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1.xml" ContentType="application/vnd.openxmlformats-officedocument.drawingml.chartshapes+xml"/>
  <Override PartName="/xl/charts/chart12.xml" ContentType="application/vnd.openxmlformats-officedocument.drawingml.chart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7640" windowHeight="14085"/>
  </bookViews>
  <sheets>
    <sheet name="Vorblatt" sheetId="139" r:id="rId1"/>
    <sheet name="Inhalt" sheetId="122" r:id="rId2"/>
    <sheet name="Gebietsstand" sheetId="115" r:id="rId3"/>
    <sheet name="Erläuterungen_S1" sheetId="124" r:id="rId4"/>
    <sheet name="Erläuterungen_S2" sheetId="125" r:id="rId5"/>
    <sheet name="1.1-Graf1" sheetId="117" r:id="rId6"/>
    <sheet name="1.1-Graf2" sheetId="118" r:id="rId7"/>
    <sheet name="1.1-Graf3" sheetId="123" r:id="rId8"/>
    <sheet name="1.1" sheetId="116" r:id="rId9"/>
    <sheet name="1.2-D " sheetId="126" r:id="rId10"/>
    <sheet name="1.2-FB " sheetId="127" r:id="rId11"/>
    <sheet name="1.2-NL" sheetId="104" r:id="rId12"/>
    <sheet name="1.3-D" sheetId="105" r:id="rId13"/>
    <sheet name="1.3-FB" sheetId="106" r:id="rId14"/>
    <sheet name="1.3-NL" sheetId="107" r:id="rId15"/>
    <sheet name="1.4-BaWü" sheetId="128" r:id="rId16"/>
    <sheet name="1.4-HH" sheetId="129" r:id="rId17"/>
    <sheet name="1.4-SL" sheetId="98" r:id="rId18"/>
    <sheet name="1.5-BaWü" sheetId="99" r:id="rId19"/>
    <sheet name="1.5-HH" sheetId="100" r:id="rId20"/>
    <sheet name="1.5-SL" sheetId="101" r:id="rId21"/>
    <sheet name="2.1.1-D" sheetId="130" r:id="rId22"/>
    <sheet name="2.1.1-FB" sheetId="131" r:id="rId23"/>
    <sheet name="2.1.1-NL" sheetId="6" r:id="rId24"/>
    <sheet name="2.2.1-D" sheetId="132" r:id="rId25"/>
    <sheet name=" 2.2.1Nw-D" sheetId="133" r:id="rId26"/>
    <sheet name="2.2.1-FB" sheetId="134" r:id="rId27"/>
    <sheet name=" 2.2.1Nw-FB" sheetId="135" r:id="rId28"/>
    <sheet name="2.2.1-NL" sheetId="12" r:id="rId29"/>
    <sheet name=" 2.2.1Nw-NL" sheetId="15" r:id="rId30"/>
    <sheet name="2.2.2-D " sheetId="16" r:id="rId31"/>
    <sheet name="2.2.2-FB" sheetId="17" r:id="rId32"/>
    <sheet name="2.2.2-NL" sheetId="18" r:id="rId33"/>
    <sheet name="2.2.3-D" sheetId="19" r:id="rId34"/>
    <sheet name="2.2.3-FB" sheetId="20" r:id="rId35"/>
    <sheet name="2.2.3-NL" sheetId="21" r:id="rId36"/>
    <sheet name="2.2.4-D" sheetId="22" r:id="rId37"/>
    <sheet name="2.2.4-FB" sheetId="23" r:id="rId38"/>
    <sheet name="2.2.4-NL" sheetId="24" r:id="rId39"/>
    <sheet name="2.2.5-D" sheetId="25" r:id="rId40"/>
    <sheet name="2.2.5-FB" sheetId="26" r:id="rId41"/>
    <sheet name="2.2.5-NL" sheetId="27" r:id="rId42"/>
    <sheet name="2.2.6-D" sheetId="28" r:id="rId43"/>
    <sheet name="2.2.6-FB" sheetId="29" r:id="rId44"/>
    <sheet name="2.2.6-NL" sheetId="30" r:id="rId45"/>
    <sheet name="2.2.7-D" sheetId="31" r:id="rId46"/>
    <sheet name="2.2.7-FB" sheetId="32" r:id="rId47"/>
    <sheet name="2.2.7-NL" sheetId="33" r:id="rId48"/>
    <sheet name="2.2.8-D" sheetId="34" r:id="rId49"/>
    <sheet name="2.2.8-FB" sheetId="35" r:id="rId50"/>
    <sheet name="2.2.8-NL" sheetId="36" r:id="rId51"/>
    <sheet name="2.2.9-D" sheetId="37" r:id="rId52"/>
    <sheet name="2.2.9-FB" sheetId="38" r:id="rId53"/>
    <sheet name="2.2.9-NL" sheetId="39" r:id="rId54"/>
    <sheet name="2.2.10-D-FB-NL" sheetId="136" r:id="rId55"/>
    <sheet name="2.2.11-D" sheetId="137" r:id="rId56"/>
    <sheet name="2.2.11-FB" sheetId="138" r:id="rId57"/>
    <sheet name="2.2.11-NL " sheetId="43" r:id="rId58"/>
    <sheet name="2.2.12-D-FB-NL" sheetId="44" r:id="rId59"/>
    <sheet name="3.1.1-D " sheetId="45" r:id="rId60"/>
    <sheet name="3.1.1-FB" sheetId="46" r:id="rId61"/>
    <sheet name="3.1.1-NL" sheetId="47" r:id="rId62"/>
    <sheet name="3.2.1-D " sheetId="48" r:id="rId63"/>
    <sheet name=" 3.2.1Nw-D " sheetId="51" r:id="rId64"/>
    <sheet name="3.2.1-FB" sheetId="49" r:id="rId65"/>
    <sheet name=" 3.2.1Nw-FB" sheetId="52" r:id="rId66"/>
    <sheet name="3.2.1-NL" sheetId="50" r:id="rId67"/>
    <sheet name=" 3.2.1Nw-NL" sheetId="53" r:id="rId68"/>
    <sheet name="3.2.2-D " sheetId="54" r:id="rId69"/>
    <sheet name="3.2.2-FB" sheetId="55" r:id="rId70"/>
    <sheet name="3.2.2-NL" sheetId="56" r:id="rId71"/>
    <sheet name="3.2.3-D" sheetId="57" r:id="rId72"/>
    <sheet name="3.2.3-FB" sheetId="58" r:id="rId73"/>
    <sheet name="3.2.3-NL" sheetId="59" r:id="rId74"/>
    <sheet name="3.2.4-D" sheetId="60" r:id="rId75"/>
    <sheet name="3.2.4-FB" sheetId="61" r:id="rId76"/>
    <sheet name="3.2.4-NL" sheetId="62" r:id="rId77"/>
    <sheet name="3.2.5-D" sheetId="63" r:id="rId78"/>
    <sheet name="3.2.5-FB" sheetId="64" r:id="rId79"/>
    <sheet name="3.2.5-NL" sheetId="65" r:id="rId80"/>
    <sheet name="3.2.6-D" sheetId="66" r:id="rId81"/>
    <sheet name="3.2.6-FB" sheetId="67" r:id="rId82"/>
    <sheet name="3.2.6-NL" sheetId="68" r:id="rId83"/>
    <sheet name="3.2.7-D" sheetId="69" r:id="rId84"/>
    <sheet name="3.2.7-FB" sheetId="70" r:id="rId85"/>
    <sheet name="3.2.7-NL" sheetId="71" r:id="rId86"/>
    <sheet name="3.2.8-D" sheetId="72" r:id="rId87"/>
    <sheet name="3.2.8-FB" sheetId="77" r:id="rId88"/>
    <sheet name="3.2.8-NL" sheetId="78" r:id="rId89"/>
    <sheet name="3.2.9-D" sheetId="73" r:id="rId90"/>
    <sheet name="3.2.9-FB" sheetId="74" r:id="rId91"/>
    <sheet name="3.2.9-NL" sheetId="75" r:id="rId92"/>
    <sheet name="3.2.10-D-FB-NL " sheetId="79" r:id="rId93"/>
    <sheet name="3.2.11-D " sheetId="80" r:id="rId94"/>
    <sheet name="3.2.11-FB " sheetId="81" r:id="rId95"/>
    <sheet name="3.2.11-NL " sheetId="82" r:id="rId96"/>
    <sheet name="3.2.12-D-FB-NL" sheetId="83" r:id="rId97"/>
    <sheet name="4.1-D" sheetId="110" r:id="rId98"/>
    <sheet name="4.1-FB" sheetId="111" r:id="rId99"/>
    <sheet name="4.1-NL" sheetId="112" r:id="rId100"/>
    <sheet name="4.2-D-FB-NL" sheetId="109" r:id="rId101"/>
    <sheet name="4.3-D-FB-NL" sheetId="108" r:id="rId102"/>
    <sheet name="5.1-D" sheetId="87" r:id="rId103"/>
    <sheet name="5.1-FB" sheetId="88" r:id="rId104"/>
    <sheet name="5.1-NL" sheetId="89" r:id="rId105"/>
    <sheet name="5.2-D" sheetId="84" r:id="rId106"/>
    <sheet name="5.2-FB" sheetId="85" r:id="rId107"/>
    <sheet name="5.2-NL" sheetId="86" r:id="rId108"/>
  </sheets>
  <definedNames>
    <definedName name="_xlnm.Print_Area" localSheetId="25">' 2.2.1Nw-D'!$A$1:$M$67</definedName>
    <definedName name="_xlnm.Print_Area" localSheetId="27">' 2.2.1Nw-FB'!$A$1:$M$67</definedName>
    <definedName name="_xlnm.Print_Area" localSheetId="5">'1.1-Graf1'!$A$1:$G$62</definedName>
    <definedName name="_xlnm.Print_Area" localSheetId="6">'1.1-Graf2'!$A$1:$I$62</definedName>
    <definedName name="_xlnm.Print_Area" localSheetId="9">'1.2-D '!$A$1:$I$103</definedName>
    <definedName name="_xlnm.Print_Area" localSheetId="10">'1.2-FB '!$A$1:$I$103</definedName>
    <definedName name="_xlnm.Print_Area" localSheetId="15">'1.4-BaWü'!$A$1:$H$94</definedName>
    <definedName name="_xlnm.Print_Area" localSheetId="21">'2.1.1-D'!$A$1:$J$44</definedName>
    <definedName name="_xlnm.Print_Area" localSheetId="22">'2.1.1-FB'!$A$1:$J$44</definedName>
    <definedName name="_xlnm.Print_Area" localSheetId="24">'2.2.1-D'!$A$1:$K$51</definedName>
    <definedName name="_xlnm.Print_Area" localSheetId="26">'2.2.1-FB'!$A$1:$K$51</definedName>
    <definedName name="_xlnm.Print_Area" localSheetId="3">Erläuterungen_S1!$A$1:$G$50</definedName>
    <definedName name="_xlnm.Print_Area" localSheetId="4">Erläuterungen_S2!$A$1:$I$50</definedName>
    <definedName name="_xlnm.Print_Area" localSheetId="1">Inhalt!$A$1:$B$73</definedName>
    <definedName name="Print_Area" localSheetId="29">' 2.2.1Nw-NL'!$A$1:$M$67</definedName>
    <definedName name="Print_Area" localSheetId="63">' 3.2.1Nw-D '!$A$1:$M$67</definedName>
    <definedName name="Print_Area" localSheetId="65">' 3.2.1Nw-FB'!$A$1:$M$67</definedName>
    <definedName name="Print_Area" localSheetId="67">' 3.2.1Nw-NL'!$A$1:$M$67</definedName>
    <definedName name="Print_Area" localSheetId="5">'1.1-Graf1'!$A$1:$G$63</definedName>
    <definedName name="Print_Area" localSheetId="6">'1.1-Graf2'!$B$1:$H$62</definedName>
    <definedName name="Print_Area" localSheetId="11">'1.2-NL'!$A$1:$I$103</definedName>
    <definedName name="Print_Area" localSheetId="12">'1.3-D'!$A$1:$I$103</definedName>
    <definedName name="Print_Area" localSheetId="13">'1.3-FB'!$A$1:$I$103</definedName>
    <definedName name="Print_Area" localSheetId="14">'1.3-NL'!$A$1:$I$103</definedName>
    <definedName name="Print_Area" localSheetId="17">'1.4-SL'!$A$1:$H$93</definedName>
    <definedName name="Print_Area" localSheetId="18">'1.5-BaWü'!$A$1:$H$94</definedName>
    <definedName name="Print_Area" localSheetId="20">'1.5-SL'!$A$1:$H$93</definedName>
    <definedName name="Print_Area" localSheetId="23">'2.1.1-NL'!$A$1:$J$44</definedName>
    <definedName name="Print_Area" localSheetId="58">'2.2.12-D-FB-NL'!$A$1:$S$98</definedName>
    <definedName name="Print_Area" localSheetId="28">'2.2.1-NL'!$A$1:$K$51</definedName>
    <definedName name="Print_Area" localSheetId="30">'2.2.2-D '!$A$1:$O$42</definedName>
    <definedName name="Print_Area" localSheetId="31">'2.2.2-FB'!$A$1:$O$42</definedName>
    <definedName name="Print_Area" localSheetId="32">'2.2.2-NL'!$A$1:$O$42</definedName>
    <definedName name="Print_Area" localSheetId="33">'2.2.3-D'!$A$1:$O$63</definedName>
    <definedName name="Print_Area" localSheetId="34">'2.2.3-FB'!$A$1:$O$63</definedName>
    <definedName name="Print_Area" localSheetId="35">'2.2.3-NL'!$A$1:$O$63</definedName>
    <definedName name="Print_Area" localSheetId="36">'2.2.4-D'!$A$1:$I$73</definedName>
    <definedName name="Print_Area" localSheetId="37">'2.2.4-FB'!$A$1:$I$73</definedName>
    <definedName name="Print_Area" localSheetId="38">'2.2.4-NL'!$A$1:$I$73</definedName>
    <definedName name="Print_Area" localSheetId="59">'3.1.1-D '!$A$1:$J$44</definedName>
    <definedName name="Print_Area" localSheetId="60">'3.1.1-FB'!$A$1:$J$44</definedName>
    <definedName name="Print_Area" localSheetId="61">'3.1.1-NL'!$A$1:$J$44</definedName>
    <definedName name="Print_Area" localSheetId="96">'3.2.12-D-FB-NL'!$A$1:$S$98</definedName>
    <definedName name="Print_Area" localSheetId="62">'3.2.1-D '!$A$1:$K$51</definedName>
    <definedName name="Print_Area" localSheetId="64">'3.2.1-FB'!$A$1:$K$51</definedName>
    <definedName name="Print_Area" localSheetId="66">'3.2.1-NL'!$A$1:$K$51</definedName>
    <definedName name="Print_Area" localSheetId="68">'3.2.2-D '!$A$1:$O$42</definedName>
    <definedName name="Print_Area" localSheetId="69">'3.2.2-FB'!$A$1:$O$42</definedName>
    <definedName name="Print_Area" localSheetId="70">'3.2.2-NL'!$A$1:$O$42</definedName>
    <definedName name="Print_Area" localSheetId="71">'3.2.3-D'!$A$1:$O$63</definedName>
    <definedName name="Print_Area" localSheetId="72">'3.2.3-FB'!$A$1:$O$63</definedName>
    <definedName name="Print_Area" localSheetId="73">'3.2.3-NL'!$A$1:$O$63</definedName>
    <definedName name="Print_Area" localSheetId="74">'3.2.4-D'!$A$1:$I$73</definedName>
    <definedName name="Print_Area" localSheetId="75">'3.2.4-FB'!$A$1:$I$73</definedName>
    <definedName name="Print_Area" localSheetId="76">'3.2.4-NL'!$A$1:$I$73</definedName>
    <definedName name="Print_Area" localSheetId="97">'4.1-D'!$A$1:$J$62</definedName>
    <definedName name="Print_Area" localSheetId="98">'4.1-FB'!$A$1:$J$62</definedName>
    <definedName name="Print_Area" localSheetId="99">'4.1-NL'!$A$1:$J$62</definedName>
    <definedName name="Print_Area" localSheetId="100">'4.2-D-FB-NL'!$A$1:$M$65</definedName>
    <definedName name="Print_Area" localSheetId="101">'4.3-D-FB-NL'!$A$1:$M$74</definedName>
    <definedName name="Print_Area" localSheetId="102">'5.1-D'!$A$1:$F$62</definedName>
    <definedName name="Print_Area" localSheetId="103">'5.1-FB'!$A$1:$F$62</definedName>
    <definedName name="Print_Area" localSheetId="104">'5.1-NL'!$A$1:$F$62</definedName>
    <definedName name="Print_Area" localSheetId="105">'5.2-D'!$A$1:$H$70</definedName>
    <definedName name="Print_Area" localSheetId="106">'5.2-FB'!$A$1:$H$70</definedName>
    <definedName name="Print_Area" localSheetId="107">'5.2-NL'!$A$1:$H$70</definedName>
    <definedName name="Print_Area" localSheetId="2">Gebietsstand!$A$1:$H$68</definedName>
    <definedName name="Print_Area" localSheetId="0">Vorblatt!$A$1:$H$63</definedName>
    <definedName name="TABLE" localSheetId="21">'2.1.1-D'!$E$1:$J$4</definedName>
    <definedName name="TABLE" localSheetId="22">'2.1.1-FB'!$E$1:$J$4</definedName>
    <definedName name="TABLE" localSheetId="23">'2.1.1-NL'!$E$1:$J$4</definedName>
    <definedName name="TABLE" localSheetId="54">'2.2.10-D-FB-NL'!$D$2:$H$14</definedName>
    <definedName name="TABLE" localSheetId="55">'2.2.11-D'!$D$2:$H$15</definedName>
    <definedName name="TABLE" localSheetId="56">'2.2.11-FB'!$D$2:$H$15</definedName>
    <definedName name="TABLE" localSheetId="57">'2.2.11-NL '!$D$2:$H$15</definedName>
    <definedName name="TABLE" localSheetId="58">'2.2.12-D-FB-NL'!$H$1:$O$14</definedName>
    <definedName name="TABLE" localSheetId="30">'2.2.2-D '!$F$1:$L$11</definedName>
    <definedName name="TABLE" localSheetId="31">'2.2.2-FB'!$F$1:$L$11</definedName>
    <definedName name="TABLE" localSheetId="32">'2.2.2-NL'!$F$1:$L$11</definedName>
    <definedName name="TABLE" localSheetId="33">'2.2.3-D'!$F$1:$L$11</definedName>
    <definedName name="TABLE" localSheetId="34">'2.2.3-FB'!$F$1:$L$11</definedName>
    <definedName name="TABLE" localSheetId="35">'2.2.3-NL'!$F$1:$L$11</definedName>
    <definedName name="TABLE" localSheetId="36">'2.2.4-D'!$C$1:$H$15</definedName>
    <definedName name="TABLE" localSheetId="37">'2.2.4-FB'!$C$1:$H$15</definedName>
    <definedName name="TABLE" localSheetId="38">'2.2.4-NL'!$C$1:$H$15</definedName>
    <definedName name="TABLE" localSheetId="39">'2.2.5-D'!$D$1:$G$9</definedName>
    <definedName name="TABLE" localSheetId="40">'2.2.5-FB'!$D$1:$G$9</definedName>
    <definedName name="TABLE" localSheetId="41">'2.2.5-NL'!$D$1:$G$9</definedName>
    <definedName name="TABLE" localSheetId="42">'2.2.6-D'!$E$1:$H$9</definedName>
    <definedName name="TABLE" localSheetId="43">'2.2.6-FB'!$E$1:$H$9</definedName>
    <definedName name="TABLE" localSheetId="44">'2.2.6-NL'!$E$1:$H$9</definedName>
    <definedName name="TABLE" localSheetId="45">'2.2.7-D'!$E$1:$H$9</definedName>
    <definedName name="TABLE" localSheetId="46">'2.2.7-FB'!$E$1:$H$9</definedName>
    <definedName name="TABLE" localSheetId="47">'2.2.7-NL'!$E$1:$H$9</definedName>
    <definedName name="TABLE" localSheetId="48">'2.2.8-D'!$E$1:$H$9</definedName>
    <definedName name="TABLE" localSheetId="49">'2.2.8-FB'!$E$1:$H$9</definedName>
    <definedName name="TABLE" localSheetId="50">'2.2.8-NL'!$E$1:$H$9</definedName>
    <definedName name="TABLE" localSheetId="51">'2.2.9-D'!$E$1:$H$9</definedName>
    <definedName name="TABLE" localSheetId="52">'2.2.9-FB'!$E$1:$H$9</definedName>
    <definedName name="TABLE" localSheetId="53">'2.2.9-NL'!$E$1:$H$9</definedName>
    <definedName name="TABLE" localSheetId="59">'3.1.1-D '!$E$1:$J$4</definedName>
    <definedName name="TABLE" localSheetId="60">'3.1.1-FB'!$E$1:$J$4</definedName>
    <definedName name="TABLE" localSheetId="61">'3.1.1-NL'!$E$1:$J$4</definedName>
    <definedName name="TABLE" localSheetId="92">'3.2.10-D-FB-NL '!$D$2:$H$14</definedName>
    <definedName name="TABLE" localSheetId="93">'3.2.11-D '!$D$2:$H$15</definedName>
    <definedName name="TABLE" localSheetId="94">'3.2.11-FB '!$D$2:$H$15</definedName>
    <definedName name="TABLE" localSheetId="95">'3.2.11-NL '!$D$2:$H$15</definedName>
    <definedName name="TABLE" localSheetId="96">'3.2.12-D-FB-NL'!$H$1:$O$14</definedName>
    <definedName name="TABLE" localSheetId="68">'3.2.2-D '!$F$1:$L$11</definedName>
    <definedName name="TABLE" localSheetId="69">'3.2.2-FB'!$F$1:$L$11</definedName>
    <definedName name="TABLE" localSheetId="70">'3.2.2-NL'!$F$1:$L$11</definedName>
    <definedName name="TABLE" localSheetId="71">'3.2.3-D'!$F$1:$L$11</definedName>
    <definedName name="TABLE" localSheetId="72">'3.2.3-FB'!$F$1:$L$11</definedName>
    <definedName name="TABLE" localSheetId="73">'3.2.3-NL'!$F$1:$L$11</definedName>
    <definedName name="TABLE" localSheetId="74">'3.2.4-D'!$C$1:$H$15</definedName>
    <definedName name="TABLE" localSheetId="75">'3.2.4-FB'!$C$1:$H$15</definedName>
    <definedName name="TABLE" localSheetId="76">'3.2.4-NL'!$C$1:$H$15</definedName>
    <definedName name="TABLE" localSheetId="77">'3.2.5-D'!$D$1:$G$9</definedName>
    <definedName name="TABLE" localSheetId="78">'3.2.5-FB'!$D$1:$G$9</definedName>
    <definedName name="TABLE" localSheetId="79">'3.2.5-NL'!$D$1:$G$9</definedName>
    <definedName name="TABLE" localSheetId="80">'3.2.6-D'!$E$1:$H$9</definedName>
    <definedName name="TABLE" localSheetId="81">'3.2.6-FB'!$E$1:$H$9</definedName>
    <definedName name="TABLE" localSheetId="82">'3.2.6-NL'!$E$1:$H$9</definedName>
    <definedName name="TABLE" localSheetId="83">'3.2.7-D'!$E$1:$H$9</definedName>
    <definedName name="TABLE" localSheetId="84">'3.2.7-FB'!$E$1:$H$9</definedName>
    <definedName name="TABLE" localSheetId="85">'3.2.7-NL'!$E$1:$H$9</definedName>
    <definedName name="TABLE" localSheetId="86">'3.2.8-D'!$E$1:$H$9</definedName>
    <definedName name="TABLE" localSheetId="87">'3.2.8-FB'!$E$1:$H$9</definedName>
    <definedName name="TABLE" localSheetId="88">'3.2.8-NL'!$E$1:$H$9</definedName>
    <definedName name="TABLE" localSheetId="89">'3.2.9-D'!$E$1:$H$9</definedName>
    <definedName name="TABLE" localSheetId="90">'3.2.9-FB'!$E$1:$H$9</definedName>
    <definedName name="TABLE" localSheetId="91">'3.2.9-NL'!$E$1:$H$9</definedName>
    <definedName name="TABLE" localSheetId="97">'4.1-D'!$D$1:$J$14</definedName>
    <definedName name="TABLE" localSheetId="98">'4.1-FB'!$D$1:$J$14</definedName>
    <definedName name="TABLE" localSheetId="99">'4.1-NL'!$D$1:$J$14</definedName>
    <definedName name="TABLE" localSheetId="100">'4.2-D-FB-NL'!$E$1:$K$16</definedName>
    <definedName name="TABLE" localSheetId="101">'4.3-D-FB-NL'!$E$1:$K$15</definedName>
    <definedName name="TABLE" localSheetId="102">'5.1-D'!$C$1:$F$7</definedName>
    <definedName name="TABLE" localSheetId="103">'5.1-FB'!$C$1:$F$7</definedName>
    <definedName name="TABLE" localSheetId="104">'5.1-NL'!$C$1:$F$7</definedName>
    <definedName name="TABLE" localSheetId="105">'5.2-D'!$C$1:$H$17</definedName>
    <definedName name="TABLE" localSheetId="106">'5.2-FB'!$C$1:$H$17</definedName>
    <definedName name="TABLE" localSheetId="107">'5.2-NL'!$C$1:$H$17</definedName>
  </definedNames>
  <calcPr calcId="145621"/>
</workbook>
</file>

<file path=xl/calcChain.xml><?xml version="1.0" encoding="utf-8"?>
<calcChain xmlns="http://schemas.openxmlformats.org/spreadsheetml/2006/main">
  <c r="N90" i="118" l="1"/>
  <c r="M90" i="118"/>
  <c r="N89" i="118"/>
  <c r="M89" i="118"/>
  <c r="N55" i="118"/>
  <c r="M55" i="118"/>
  <c r="N54" i="118"/>
  <c r="M54" i="118"/>
  <c r="M23" i="118"/>
  <c r="J23" i="118"/>
  <c r="M22" i="118"/>
  <c r="J22" i="118"/>
  <c r="M21" i="118"/>
  <c r="J21" i="118"/>
  <c r="M20" i="118"/>
  <c r="J20" i="118"/>
</calcChain>
</file>

<file path=xl/sharedStrings.xml><?xml version="1.0" encoding="utf-8"?>
<sst xmlns="http://schemas.openxmlformats.org/spreadsheetml/2006/main" count="8371" uniqueCount="670">
  <si>
    <t>2 Genehmigte Bauvorhaben im Hochbau 2015</t>
  </si>
  <si>
    <t>2.1 Insgesamt (einschl. Baumaßnahmen an bestehenden Gebäuden)</t>
  </si>
  <si>
    <t>2.1.1 Genehmigungen im Wohn- und Nichtwohnbau nach Bauherren *</t>
  </si>
  <si>
    <t>Deutschland</t>
  </si>
  <si>
    <t>Bauherr</t>
  </si>
  <si>
    <t>Nutzfläche</t>
  </si>
  <si>
    <t>Wohn-          räume</t>
  </si>
  <si>
    <t>Gebäude/</t>
  </si>
  <si>
    <t>darin</t>
  </si>
  <si>
    <t>Veranschlagte</t>
  </si>
  <si>
    <t>Baumaß-</t>
  </si>
  <si>
    <t>Wohnungen</t>
  </si>
  <si>
    <t>Wohn-</t>
  </si>
  <si>
    <t>Kosten des</t>
  </si>
  <si>
    <t>nahmen</t>
  </si>
  <si>
    <t>fläche</t>
  </si>
  <si>
    <t>Bauwerkes</t>
  </si>
  <si>
    <t>Anzahl</t>
  </si>
  <si>
    <t>1 000 m²</t>
  </si>
  <si>
    <t>1 000 EUR</t>
  </si>
  <si>
    <t>Wohn- und Nichtwohngebäude</t>
  </si>
  <si>
    <t>Wohngebäude</t>
  </si>
  <si>
    <t>davon:</t>
  </si>
  <si>
    <t>Öffentliche Bauherren</t>
  </si>
  <si>
    <t>Unternehmen</t>
  </si>
  <si>
    <t>Wohnungsunternehmen</t>
  </si>
  <si>
    <t>Immobilienfonds</t>
  </si>
  <si>
    <t>Land- und Forstwirtschaft, Tierhaltung, Fischerei</t>
  </si>
  <si>
    <t>Produzierendes Gewerbe</t>
  </si>
  <si>
    <t>Handel, Kreditinstitute, Dienstleistung,</t>
  </si>
  <si>
    <t xml:space="preserve">  Versicherungen, Verkehr u. Nachrichten-</t>
  </si>
  <si>
    <t xml:space="preserve">  übermittlung</t>
  </si>
  <si>
    <t>Private Haushalte</t>
  </si>
  <si>
    <t>Organisation ohne Erwerbszweck</t>
  </si>
  <si>
    <t>Nichtwohngebäude</t>
  </si>
  <si>
    <t>______________________</t>
  </si>
  <si>
    <t>* Einschl. Fertigteilbau.</t>
  </si>
  <si>
    <t>Statistisches Bundesamt, Fachserie 5, R. 1, 2015</t>
  </si>
  <si>
    <t>Früheres Bundesgebiet</t>
  </si>
  <si>
    <t>Veranschl.</t>
  </si>
  <si>
    <t xml:space="preserve">  Versicherungen, Verkehr und Nachrichten-</t>
  </si>
  <si>
    <t>Neue Länder und Berlin</t>
  </si>
  <si>
    <t>2.2 Errichtung neuer Gebäude</t>
  </si>
  <si>
    <t xml:space="preserve">2.2.1 Genehmigungen im Wohn- und Nichtwohnbau nach Gebäudearten und Bauherren * </t>
  </si>
  <si>
    <t>Gebäudeart
-------------
Bauherr</t>
  </si>
  <si>
    <t>Gebäude</t>
  </si>
  <si>
    <t>Raum-
inhalt</t>
  </si>
  <si>
    <t>Wohn-
räume</t>
  </si>
  <si>
    <t>Veran-
schlagte
Kosten des
Bauwerkes</t>
  </si>
  <si>
    <t>ins-
gesamt</t>
  </si>
  <si>
    <t>Wohn-
fläche</t>
  </si>
  <si>
    <r>
      <t>1 000 m</t>
    </r>
    <r>
      <rPr>
        <vertAlign val="superscript"/>
        <sz val="11"/>
        <color indexed="8"/>
        <rFont val="MetaNormalLF-Roman"/>
        <family val="2"/>
      </rPr>
      <t>3</t>
    </r>
    <r>
      <rPr>
        <sz val="11"/>
        <color indexed="8"/>
        <rFont val="MetaNormalLF-Roman"/>
        <family val="2"/>
      </rPr>
      <t xml:space="preserve"> </t>
    </r>
  </si>
  <si>
    <r>
      <t>1 000 m</t>
    </r>
    <r>
      <rPr>
        <vertAlign val="superscript"/>
        <sz val="11"/>
        <color indexed="8"/>
        <rFont val="MetaNormalLF-Roman"/>
        <family val="2"/>
      </rPr>
      <t>2</t>
    </r>
    <r>
      <rPr>
        <sz val="11"/>
        <color indexed="8"/>
        <rFont val="MetaNormalLF-Roman"/>
        <family val="2"/>
      </rPr>
      <t xml:space="preserve"> </t>
    </r>
  </si>
  <si>
    <r>
      <t>1 000 m</t>
    </r>
    <r>
      <rPr>
        <vertAlign val="superscript"/>
        <sz val="11"/>
        <color indexed="8"/>
        <rFont val="MetaNormalLF-Roman"/>
        <family val="2"/>
      </rPr>
      <t xml:space="preserve">2 </t>
    </r>
  </si>
  <si>
    <t xml:space="preserve">Wohngebäude mit </t>
  </si>
  <si>
    <t>1 Wohnung</t>
  </si>
  <si>
    <t>2 Wohnungen</t>
  </si>
  <si>
    <t>3 oder mehr Wohnungen</t>
  </si>
  <si>
    <t>Wohnheime</t>
  </si>
  <si>
    <t>Wohngebäude zusammen</t>
  </si>
  <si>
    <t>darunter:</t>
  </si>
  <si>
    <t>Gebäude mit Eigentumswohnungen</t>
  </si>
  <si>
    <t>Von den Wohngebäuden entfielen auf</t>
  </si>
  <si>
    <t>darunter mit</t>
  </si>
  <si>
    <t>Von den Unternehmen waren</t>
  </si>
  <si>
    <t>Versicherungen, Verkehr- u. Nachrichten-</t>
  </si>
  <si>
    <t>übermittlung</t>
  </si>
  <si>
    <t>Organisationen ohne Erwerbszweck</t>
  </si>
  <si>
    <t>Anstaltsgebäude</t>
  </si>
  <si>
    <t>Büro- und Verwaltungsgebäude</t>
  </si>
  <si>
    <t>Landwirtschaftliche Betriebsgebäude</t>
  </si>
  <si>
    <t>Nichtlandwirtschaftliche Betriebsgebäude</t>
  </si>
  <si>
    <t>Fabrik- und Werkstattgebäude</t>
  </si>
  <si>
    <t>Handelsgebäude</t>
  </si>
  <si>
    <t>Warenlagergebäude</t>
  </si>
  <si>
    <t>Hotels und Gaststätten</t>
  </si>
  <si>
    <t>Sonstige Nichtwohngebäude</t>
  </si>
  <si>
    <t>Nichtwohngebäude zusammen</t>
  </si>
  <si>
    <t>darunter: Ausgewählte Infrastrukturgebäude</t>
  </si>
  <si>
    <t>und zwar:</t>
  </si>
  <si>
    <t>Gebäude für öffentliche Sicherheit</t>
  </si>
  <si>
    <t>und Ordnung</t>
  </si>
  <si>
    <t>Gebäude im kulturellen Bereich</t>
  </si>
  <si>
    <t>Gebäude für Bildung, Wissenschaft</t>
  </si>
  <si>
    <t xml:space="preserve"> und Forschung</t>
  </si>
  <si>
    <t>Allgemein- und berufsbildende Schulen</t>
  </si>
  <si>
    <t>Wissenschaftliche und sonstige</t>
  </si>
  <si>
    <t>Hochschulen</t>
  </si>
  <si>
    <t>Gebäude des Gesundheitswesens</t>
  </si>
  <si>
    <t>Krankenhäuser aller Art</t>
  </si>
  <si>
    <t>Gebäude des Sozialwesens</t>
  </si>
  <si>
    <t>Gebäude für Freizeit, Erholung und Sport</t>
  </si>
  <si>
    <t>Gebäude der Ver- u. Entsorgung</t>
  </si>
  <si>
    <t>Gebäude des Verkehrs- und Nachrichten-</t>
  </si>
  <si>
    <t>wesen</t>
  </si>
  <si>
    <t>Von den Infrastrukturgebäuden entfielen auf:</t>
  </si>
  <si>
    <t>Von den Nichtwohngebäuden entfiehlen auf:</t>
  </si>
  <si>
    <t xml:space="preserve">Land- und Forstwirtschaft, Tierhaltung, </t>
  </si>
  <si>
    <t>Fischerei</t>
  </si>
  <si>
    <t>Produzierenden Gewerbe</t>
  </si>
  <si>
    <t>Versicherungen, Verkehr u. Nachrichten-</t>
  </si>
  <si>
    <t xml:space="preserve">2.2 Errichtung neuer Gebäude </t>
  </si>
  <si>
    <t>2.2.2 Genehmigungen im Wohnbau nach Art und Anzahl der Wohnungen und überwiegend verwendetem Baustoff</t>
  </si>
  <si>
    <t>Lfd.-Nr.</t>
  </si>
  <si>
    <t>Gebäudeart</t>
  </si>
  <si>
    <t>Insgesamt</t>
  </si>
  <si>
    <t>Davon nach überwiegend</t>
  </si>
  <si>
    <t xml:space="preserve"> verwendetem Baustoff</t>
  </si>
  <si>
    <t>Stahl</t>
  </si>
  <si>
    <t>Stahlbeton</t>
  </si>
  <si>
    <t>Ziegel</t>
  </si>
  <si>
    <t>Kalksandstein</t>
  </si>
  <si>
    <t>Porenbeton</t>
  </si>
  <si>
    <t>Leichtbeton/Bims</t>
  </si>
  <si>
    <t>Holz</t>
  </si>
  <si>
    <t>sonstiger Baustoff</t>
  </si>
  <si>
    <t xml:space="preserve">     Gebäude (Anzahl)</t>
  </si>
  <si>
    <r>
      <t xml:space="preserve">     Rauminhalt (1 000 m</t>
    </r>
    <r>
      <rPr>
        <vertAlign val="superscript"/>
        <sz val="11"/>
        <color indexed="8"/>
        <rFont val="MetaNormalLF-Roman"/>
        <family val="2"/>
      </rPr>
      <t>3</t>
    </r>
    <r>
      <rPr>
        <sz val="11"/>
        <color indexed="8"/>
        <rFont val="MetaNormalLF-Roman"/>
        <family val="2"/>
      </rPr>
      <t>)</t>
    </r>
  </si>
  <si>
    <t xml:space="preserve">     veranschl. Kosten (1 000 EUR)</t>
  </si>
  <si>
    <t xml:space="preserve">     Wohngebäude mit 1 Wohnung</t>
  </si>
  <si>
    <t xml:space="preserve">          Gebäude (Anzahl)</t>
  </si>
  <si>
    <r>
      <t xml:space="preserve">          Rauminhalt (1 000 m</t>
    </r>
    <r>
      <rPr>
        <vertAlign val="superscript"/>
        <sz val="11"/>
        <color indexed="8"/>
        <rFont val="MetaNormalLF-Roman"/>
        <family val="2"/>
      </rPr>
      <t>3</t>
    </r>
    <r>
      <rPr>
        <sz val="11"/>
        <color indexed="8"/>
        <rFont val="MetaNormalLF-Roman"/>
        <family val="2"/>
      </rPr>
      <t>)</t>
    </r>
  </si>
  <si>
    <t xml:space="preserve">          veranschl. Kosten (1 000 EUR)</t>
  </si>
  <si>
    <t xml:space="preserve">     Wohngebäude mit 2 Wohnungen</t>
  </si>
  <si>
    <t>0</t>
  </si>
  <si>
    <t xml:space="preserve">     Wohngebäude mit 3 oder mehr Wohnungen</t>
  </si>
  <si>
    <t xml:space="preserve">     Wohnheime</t>
  </si>
  <si>
    <t xml:space="preserve">     Wohngebäude mit Eigentumswohnungen</t>
  </si>
  <si>
    <t xml:space="preserve">     Wohngebäude im Fertigteilbau</t>
  </si>
  <si>
    <t>2.2.3 Genehmigungen im Nichtwohnbau nach Gebäudearten und überwiegend verwendetem Baustoff</t>
  </si>
  <si>
    <t>verwendetem Baustoff</t>
  </si>
  <si>
    <t xml:space="preserve">     Anstaltsgebäude</t>
  </si>
  <si>
    <t xml:space="preserve">     Büro- und Verwaltungsgebäude</t>
  </si>
  <si>
    <t xml:space="preserve">     Landwirtschaftliche Betriebsgebäude</t>
  </si>
  <si>
    <t xml:space="preserve">     Nichtlandwirtschaftliche Betriebsgebäude</t>
  </si>
  <si>
    <t xml:space="preserve">     darunter:</t>
  </si>
  <si>
    <t xml:space="preserve">          Fabrik- und Werkstattgebäude</t>
  </si>
  <si>
    <t xml:space="preserve">               Gebäude (Anzahl)</t>
  </si>
  <si>
    <r>
      <t xml:space="preserve">               Rauminhalt (1 000 m</t>
    </r>
    <r>
      <rPr>
        <vertAlign val="superscript"/>
        <sz val="11"/>
        <color indexed="8"/>
        <rFont val="MetaNormalLF-Roman"/>
        <family val="2"/>
      </rPr>
      <t>3</t>
    </r>
    <r>
      <rPr>
        <sz val="11"/>
        <color indexed="8"/>
        <rFont val="MetaNormalLF-Roman"/>
        <family val="2"/>
      </rPr>
      <t>)</t>
    </r>
  </si>
  <si>
    <t xml:space="preserve">               veranschl. Kosten (1 000 EUR)</t>
  </si>
  <si>
    <t xml:space="preserve">          Handelsgebäude</t>
  </si>
  <si>
    <t xml:space="preserve">          Warenlagergebäude</t>
  </si>
  <si>
    <t xml:space="preserve">          Hotels und Gaststätten</t>
  </si>
  <si>
    <t xml:space="preserve">     Sonstige Nichtwohngebäude</t>
  </si>
  <si>
    <t xml:space="preserve">     Ausgewählte Infrastrukturgebäude</t>
  </si>
  <si>
    <t xml:space="preserve">     Nichtwohngebäude im Fertigteilbau</t>
  </si>
  <si>
    <t>2.2.4 Genehmigte Fertigteilbauten im Wohn- und Nichtwohnbau nach Gebäudearten und Bauherren</t>
  </si>
  <si>
    <t>Gebäudeart                                                                                              ------------                                                         
Bauherr</t>
  </si>
  <si>
    <t>Raum-               inhalt</t>
  </si>
  <si>
    <t>Wohnräume</t>
  </si>
  <si>
    <t>Veranschlagte Kosten des Bauwerkes</t>
  </si>
  <si>
    <t>insgesamt</t>
  </si>
  <si>
    <t>Wohnfläche</t>
  </si>
  <si>
    <r>
      <t>1 000 m</t>
    </r>
    <r>
      <rPr>
        <vertAlign val="superscript"/>
        <sz val="11"/>
        <color indexed="8"/>
        <rFont val="MetaNormalLF-Roman"/>
        <family val="2"/>
      </rPr>
      <t>3</t>
    </r>
  </si>
  <si>
    <r>
      <t>1 000 m</t>
    </r>
    <r>
      <rPr>
        <vertAlign val="superscript"/>
        <sz val="11"/>
        <color indexed="8"/>
        <rFont val="MetaNormalLF-Roman"/>
        <family val="2"/>
      </rPr>
      <t>2</t>
    </r>
  </si>
  <si>
    <t>Wohn- und Nichtwohngebäude insgesamt</t>
  </si>
  <si>
    <t>Wohngebäude mit 1 Wohnung</t>
  </si>
  <si>
    <t>Wohngebäude mit 2 Wohnungen</t>
  </si>
  <si>
    <t>Wohngebäude mit 3 oder</t>
  </si>
  <si>
    <t>mehr Wohnungen</t>
  </si>
  <si>
    <t>Wohngebäude mit Eigentumswohnungen</t>
  </si>
  <si>
    <t>Von den Wohngebäuden entfielen auf:</t>
  </si>
  <si>
    <t xml:space="preserve">   Wohnungsunternehmen</t>
  </si>
  <si>
    <t xml:space="preserve">   Immobilienfonds</t>
  </si>
  <si>
    <t xml:space="preserve">   Land- und Forstwirtschaft, Tierhaltung,</t>
  </si>
  <si>
    <t xml:space="preserve">     Fischerei</t>
  </si>
  <si>
    <t xml:space="preserve">   Produzierendes Gewerbe</t>
  </si>
  <si>
    <t xml:space="preserve">   Handel, Kreditinstitute, Dienstleistung,</t>
  </si>
  <si>
    <t xml:space="preserve">     Versicherungen, Verkehr u. Nachrichten-</t>
  </si>
  <si>
    <t xml:space="preserve">     übermittlung</t>
  </si>
  <si>
    <t xml:space="preserve">   Fabrik- und Werkstattgebäude</t>
  </si>
  <si>
    <t xml:space="preserve">   Handelsgebäude</t>
  </si>
  <si>
    <t xml:space="preserve">   Warenlagergebäude</t>
  </si>
  <si>
    <t xml:space="preserve">   Hotels und Gaststätten</t>
  </si>
  <si>
    <t>Ausgewählte Infrastrukturgebäude</t>
  </si>
  <si>
    <t>Von den Nichtwohngebäuden entfielen auf:</t>
  </si>
  <si>
    <t>-</t>
  </si>
  <si>
    <t xml:space="preserve">   Land- und Forstwirtschaft, Tierhaltung, Fischerei</t>
  </si>
  <si>
    <t xml:space="preserve">Private Haushalte </t>
  </si>
  <si>
    <t xml:space="preserve">   Land- und Forstwirtschaft, Tierhaltung, </t>
  </si>
  <si>
    <t>2.2.5 Genehmigungen im Wohn- und Nichtwohnbau nach Gebäudearten und Art der Beheizung *</t>
  </si>
  <si>
    <t>Darunter mit</t>
  </si>
  <si>
    <t>ohne
Heizung</t>
  </si>
  <si>
    <t>Fern-</t>
  </si>
  <si>
    <t>Block-</t>
  </si>
  <si>
    <t>Zentral-</t>
  </si>
  <si>
    <t>Etagen-</t>
  </si>
  <si>
    <t>Einzelraum-</t>
  </si>
  <si>
    <t>heizung</t>
  </si>
  <si>
    <t>darin: Wohnungen</t>
  </si>
  <si>
    <t>Wohngeb. mit 3 o. m. Wohnungen</t>
  </si>
  <si>
    <t>Wohngeb. mit Eigentumswohnungen</t>
  </si>
  <si>
    <r>
      <t>darin: Rauminhalt (1 000 m</t>
    </r>
    <r>
      <rPr>
        <vertAlign val="superscript"/>
        <sz val="12"/>
        <color indexed="8"/>
        <rFont val="MetaNormalLF-Roman"/>
        <family val="2"/>
      </rPr>
      <t>3</t>
    </r>
    <r>
      <rPr>
        <sz val="11"/>
        <color indexed="8"/>
        <rFont val="MetaNormalLF-Roman"/>
        <family val="2"/>
      </rPr>
      <t>)</t>
    </r>
  </si>
  <si>
    <t>Landwirtschaftl. Betriebsgebäude</t>
  </si>
  <si>
    <t>Nichtlandwirtsch. Betriebsgebäude</t>
  </si>
  <si>
    <t>2.2.6 Genehmigungen im Wohn- und Nichtwohnbau nach Gebäudearten und verwendeter primärer Energie zur Heizung *</t>
  </si>
  <si>
    <t>Lfd. Nr.</t>
  </si>
  <si>
    <t>Zur Heizung</t>
  </si>
  <si>
    <t>verwendete primäre Energie</t>
  </si>
  <si>
    <t>Darunter</t>
  </si>
  <si>
    <t>ÖL</t>
  </si>
  <si>
    <t>Gas</t>
  </si>
  <si>
    <t>Strom</t>
  </si>
  <si>
    <t>Fernwärme / Fernkälte</t>
  </si>
  <si>
    <t>Geothermie</t>
  </si>
  <si>
    <t>Umweltthermie</t>
  </si>
  <si>
    <t>Solarthermie</t>
  </si>
  <si>
    <t>Biogas / Biomethan</t>
  </si>
  <si>
    <t>Sonstige                   Biomasse</t>
  </si>
  <si>
    <t>Sonstige Heizenergie</t>
  </si>
  <si>
    <t>Keine Energie</t>
  </si>
  <si>
    <r>
      <t>konventionelle Energie</t>
    </r>
    <r>
      <rPr>
        <vertAlign val="superscript"/>
        <sz val="11"/>
        <color indexed="8"/>
        <rFont val="MetaNormalLF-Roman"/>
        <family val="2"/>
      </rPr>
      <t xml:space="preserve"> 1</t>
    </r>
  </si>
  <si>
    <r>
      <t xml:space="preserve">erneuerbare Energie </t>
    </r>
    <r>
      <rPr>
        <vertAlign val="superscript"/>
        <sz val="11"/>
        <color indexed="8"/>
        <rFont val="MetaNormalLF-Roman"/>
        <family val="2"/>
      </rPr>
      <t>2</t>
    </r>
  </si>
  <si>
    <t>Wohngebäude mit 3 o.m. Wohnungen</t>
  </si>
  <si>
    <t>Nichtlandwirt. Betriebsgebäude</t>
  </si>
  <si>
    <t>1 Öl, Gas, Strom.</t>
  </si>
  <si>
    <t>2 Geothermie, Umweltthermie, Solarthermie, Holz, Biogas/Biomethan, Sonstige Biomasse.</t>
  </si>
  <si>
    <r>
      <t>konventionelle Energie</t>
    </r>
    <r>
      <rPr>
        <vertAlign val="superscript"/>
        <sz val="11"/>
        <color indexed="8"/>
        <rFont val="MetaNormalLF-Roman"/>
        <family val="2"/>
      </rPr>
      <t xml:space="preserve"> 1)</t>
    </r>
  </si>
  <si>
    <r>
      <t xml:space="preserve">erneuerbare Energie </t>
    </r>
    <r>
      <rPr>
        <vertAlign val="superscript"/>
        <sz val="11"/>
        <color indexed="8"/>
        <rFont val="MetaNormalLF-Roman"/>
        <family val="2"/>
      </rPr>
      <t>2)</t>
    </r>
  </si>
  <si>
    <t>2.2.7 Genehmigungen im Wohn- und Nichtwohnbau nach Gebäudearten und verwendeter sekundärer Energie zur Heizung *)</t>
  </si>
  <si>
    <t>verwendete sekundäre Energie</t>
  </si>
  <si>
    <t>Handels- und Lagergebäude</t>
  </si>
  <si>
    <t>2.2.8 Genehmigungen im Wohn- und Nichtwohnbau nach Gebäudearten und verwendeter primärer Energie zur Warmwasserbereitung *</t>
  </si>
  <si>
    <t>Zur Warmwasserbereitung</t>
  </si>
  <si>
    <t/>
  </si>
  <si>
    <t>2.2.9 Genehmigungen im Wohn- und Nichtwohnbau nach Gebäudearten und verwendeter sekundärer Energie zur Warmwasserbereitung *)</t>
  </si>
  <si>
    <t>2.2.10 Genehmigungen im Wohn- und Nichtwohnbau nach der Geschosszahl *</t>
  </si>
  <si>
    <t>Gebäudeart
---------------
Geschosszahl</t>
  </si>
  <si>
    <t>Rauminhalt</t>
  </si>
  <si>
    <t>Veran-</t>
  </si>
  <si>
    <t>schlagte</t>
  </si>
  <si>
    <t>Von den Wohngebäuden hatten</t>
  </si>
  <si>
    <t>1 Vollgeschoss</t>
  </si>
  <si>
    <t>2 Vollgeschosse</t>
  </si>
  <si>
    <t>3 Vollgeschosse</t>
  </si>
  <si>
    <t>4 - 5 Vollgeschosse</t>
  </si>
  <si>
    <t>6 - 7 Vollgeschosse</t>
  </si>
  <si>
    <t>8 - 12 Vollgeschosse</t>
  </si>
  <si>
    <t>13 und mehr Vollgeschosse</t>
  </si>
  <si>
    <t>Von den Nichtwohngebäuden hatten</t>
  </si>
  <si>
    <t>2.2.11 Genehmigungen im Wohnbau nach Haustypen *</t>
  </si>
  <si>
    <t>Gebäudeart
-------------
Haustyp</t>
  </si>
  <si>
    <r>
      <t>1 000 m</t>
    </r>
    <r>
      <rPr>
        <vertAlign val="superscript"/>
        <sz val="11"/>
        <rFont val="MetaNormalLF-Roman"/>
        <family val="2"/>
      </rPr>
      <t>3</t>
    </r>
  </si>
  <si>
    <r>
      <t>1 000 m</t>
    </r>
    <r>
      <rPr>
        <vertAlign val="superscript"/>
        <sz val="11"/>
        <rFont val="MetaNormalLF-Roman"/>
        <family val="2"/>
      </rPr>
      <t>2</t>
    </r>
  </si>
  <si>
    <t>Einzelhaus</t>
  </si>
  <si>
    <t>Doppelhaus</t>
  </si>
  <si>
    <t>Gereihtes Haus</t>
  </si>
  <si>
    <t>Sonstiger Haustyp</t>
  </si>
  <si>
    <t>Wohngebäude mit 3 oder mehr Wohnungen</t>
  </si>
  <si>
    <t>2 Genehmigte Bauvorhaben im Hochbau 2115</t>
  </si>
  <si>
    <t>2.2.12 Genehmigungen im Wohnbau nach Anzahl der Gebäude , Wohnungen, Wohnräume und nach Bauherren *</t>
  </si>
  <si>
    <t>Gebäudeart                                                                                                                                                               ------------                                                         
Bauherr</t>
  </si>
  <si>
    <t>Davon mit ... Wohnräumen</t>
  </si>
  <si>
    <t>7 oder mehr</t>
  </si>
  <si>
    <t>mit Räumen</t>
  </si>
  <si>
    <t>davon mit:</t>
  </si>
  <si>
    <t xml:space="preserve">          00 - 03 Wohnungen</t>
  </si>
  <si>
    <t xml:space="preserve">          04 - 06 Wohnungen</t>
  </si>
  <si>
    <t xml:space="preserve">          07 - 12 Wohnungen</t>
  </si>
  <si>
    <t xml:space="preserve">          13 - 19 Wohnungen</t>
  </si>
  <si>
    <t xml:space="preserve">          00 - 20 und mehr Wohnungen</t>
  </si>
  <si>
    <t>Von den Bauherren waren:</t>
  </si>
  <si>
    <t xml:space="preserve">  davon:</t>
  </si>
  <si>
    <t xml:space="preserve">   Versicherungen, Verkehr und Nachrichten-</t>
  </si>
  <si>
    <r>
      <t>*</t>
    </r>
    <r>
      <rPr>
        <sz val="11"/>
        <color indexed="8"/>
        <rFont val="MetaNormalLF-Roman"/>
        <family val="2"/>
      </rPr>
      <t xml:space="preserve"> Einschl. Fertigteilbau.</t>
    </r>
  </si>
  <si>
    <t>3 Fertiggestellte Bauvorhaben im Hochbau 2015</t>
  </si>
  <si>
    <t>3.1 Insgesamt (einschl. Baumaßnahmen an bestehenden Gebäuden)</t>
  </si>
  <si>
    <t>3.1.1 Fertigstellungen im Wohn- und Nichtwohnbau nach Bauherren *</t>
  </si>
  <si>
    <t>3.2 Errichtung neuer Gebäude</t>
  </si>
  <si>
    <t xml:space="preserve">3.2.1 Fertigstellungen im Wohn- und Nichtwohnbau nach Gebäudearten und Bauherren * </t>
  </si>
  <si>
    <r>
      <t>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</si>
  <si>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</si>
  <si>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 xml:space="preserve">2 </t>
    </r>
  </si>
  <si>
    <r>
      <t>*</t>
    </r>
    <r>
      <rPr>
        <sz val="11"/>
        <rFont val="MetaNormalLF-Roman"/>
        <family val="2"/>
      </rPr>
      <t xml:space="preserve"> Einschl. Fertigteilbau.</t>
    </r>
  </si>
  <si>
    <t>3 Fertiggesellte Bauvorhaben im Hochbau 2015</t>
  </si>
  <si>
    <t>3.2.2 Fertigstellungen im Wohnbau nach Art und Anzahl der Wohnungen und überwiegend verwendetem Baustoff</t>
  </si>
  <si>
    <r>
      <t xml:space="preserve">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</si>
  <si>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r>
      <t xml:space="preserve">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</si>
  <si>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3.2 Errichtung neuer Gebäude </t>
  </si>
  <si>
    <t>3.2.3 Fertigstellungen im Nichtwohnbau nach Gebäudearten und überwiegend verwendetem Baustoff</t>
  </si>
  <si>
    <r>
      <t xml:space="preserve">     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</si>
  <si>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>3.2.4 Fertiggestellte Fertigteilbauten im Wohn- und Nichtwohnbau nach Gebäudearten und Bauherren</t>
  </si>
  <si>
    <t>3.2.5 Fertigstellungen im Wohn- und Nichtwohnbau nach Gebäudearten und Art der Beheizung *</t>
  </si>
  <si>
    <r>
      <t>darin: Rauminhalt (1 000 m</t>
    </r>
    <r>
      <rPr>
        <vertAlign val="superscript"/>
        <sz val="12"/>
        <rFont val="MetaNormalLF-Roman"/>
        <family val="2"/>
      </rPr>
      <t>3</t>
    </r>
    <r>
      <rPr>
        <sz val="11"/>
        <rFont val="MetaNormalLF-Roman"/>
        <family val="2"/>
      </rPr>
      <t>)</t>
    </r>
  </si>
  <si>
    <t>3.2.6 Fertigstellungen im Wohn- und Nichtwohnbau nach Gebäudearten und verwendeter primärer Energie zur Heizung *</t>
  </si>
  <si>
    <r>
      <t>konventionelle Energie</t>
    </r>
    <r>
      <rPr>
        <vertAlign val="superscript"/>
        <sz val="11"/>
        <rFont val="MetaNormalLF-Roman"/>
        <family val="2"/>
      </rPr>
      <t xml:space="preserve"> 1</t>
    </r>
  </si>
  <si>
    <r>
      <t xml:space="preserve">erneuerbare Energie </t>
    </r>
    <r>
      <rPr>
        <vertAlign val="superscript"/>
        <sz val="11"/>
        <rFont val="MetaNormalLF-Roman"/>
        <family val="2"/>
      </rPr>
      <t>2</t>
    </r>
  </si>
  <si>
    <r>
      <t>konventionelle Energie</t>
    </r>
    <r>
      <rPr>
        <vertAlign val="superscript"/>
        <sz val="11"/>
        <rFont val="MetaNormalLF-Roman"/>
        <family val="2"/>
      </rPr>
      <t xml:space="preserve"> 1)</t>
    </r>
  </si>
  <si>
    <r>
      <t xml:space="preserve">erneuerbare Energie </t>
    </r>
    <r>
      <rPr>
        <vertAlign val="superscript"/>
        <sz val="11"/>
        <rFont val="MetaNormalLF-Roman"/>
        <family val="2"/>
      </rPr>
      <t>2)</t>
    </r>
  </si>
  <si>
    <t>3.2.7 Fertigstellungen im Wohn- und Nichtwohnbau nach Gebäudearten und verwendeter sekundärer Energie zur Heizung *)</t>
  </si>
  <si>
    <t>3.2.8 Fertigstellungen im Wohn- und Nichtwohnbau nach Gebäudearten und verwendeter primärer Energie zur Warmwasserbereitung *</t>
  </si>
  <si>
    <t>3.2.9 Fertigstellungen im Wohn- und Nichtwohnbau nach Gebäudearten und verwendeter sekundärer Energie zur Warmwasserbereitung *)</t>
  </si>
  <si>
    <t>3.2.10 Fertigstellungen im Wohn- und Nichtwohnbau nach der Geschosszahl *</t>
  </si>
  <si>
    <t>3.2.11 Fertigstellungen im Wohnbau nach Haustypen *</t>
  </si>
  <si>
    <t>3 Fertiggestellte Bauvorhaben im Hochbau 2115</t>
  </si>
  <si>
    <t>3.2.12 Fertigstellungen im Wohnbau nach Anzahl der Gebäude , Wohnungen, Wohnräume und nach Bauherren *</t>
  </si>
  <si>
    <t>5 Bauüberhang an genehmigten Bauvorhaben im Hochbau nach Gebäudearten am 31.12.2015</t>
  </si>
  <si>
    <t>5.2 Überhang an neuen Gebäuden nach Bauzustand und Bauherren</t>
  </si>
  <si>
    <t>Gebäudeart                                                                                                           -----------------                            
Bauherr</t>
  </si>
  <si>
    <t>Bauüberhang neuer Gebäude insgesamt</t>
  </si>
  <si>
    <t>noch nicht begonnen</t>
  </si>
  <si>
    <t>bereits unter Dach (rohbaufertig)</t>
  </si>
  <si>
    <t xml:space="preserve">   mehr Wohnungen</t>
  </si>
  <si>
    <t xml:space="preserve">    Wohnungsunternehmen</t>
  </si>
  <si>
    <t xml:space="preserve">    Immobilienfonds</t>
  </si>
  <si>
    <t xml:space="preserve">    Fabrik- und Werkstattgebäude</t>
  </si>
  <si>
    <t xml:space="preserve">    Handelsgebäude</t>
  </si>
  <si>
    <t xml:space="preserve">    Warenlagergebäude</t>
  </si>
  <si>
    <t xml:space="preserve">    Hotels- und Gaststätten</t>
  </si>
  <si>
    <t>5.1 Überhang und erloschene Baugenehmigungen  insgesamt nach Bauherren</t>
  </si>
  <si>
    <t>Gebäudeart                                                                                                           ---------------                           
Bauherr</t>
  </si>
  <si>
    <t>Bauüberhang insgesamt</t>
  </si>
  <si>
    <t>Erloschene Baugenehmigungen</t>
  </si>
  <si>
    <t>darunter: Errichtung neuer Gebäude</t>
  </si>
  <si>
    <t>.</t>
  </si>
  <si>
    <t xml:space="preserve">    Land- und Forstwirtschaft, Tierhaltung, Fischerei</t>
  </si>
  <si>
    <t xml:space="preserve">    Produzierendes Gewerbe</t>
  </si>
  <si>
    <t>1 Zusammenfassende Übersichten</t>
  </si>
  <si>
    <t>1.4 Baugenehmigungen 2015</t>
  </si>
  <si>
    <t>Gegenstand der Nachweisung</t>
  </si>
  <si>
    <t>Einheit</t>
  </si>
  <si>
    <t>Baden-Württemberg</t>
  </si>
  <si>
    <t>Bayern</t>
  </si>
  <si>
    <t>Berlin</t>
  </si>
  <si>
    <t>Brandenburg</t>
  </si>
  <si>
    <t>Bremen</t>
  </si>
  <si>
    <r>
      <t xml:space="preserve">Wohn- und Nichtwohngebäude insgesamt </t>
    </r>
    <r>
      <rPr>
        <vertAlign val="superscript"/>
        <sz val="12"/>
        <rFont val="MetaNormalLF-Roman"/>
        <family val="2"/>
      </rPr>
      <t>1</t>
    </r>
  </si>
  <si>
    <t xml:space="preserve">       Gebäude/Baumaßnahmen</t>
  </si>
  <si>
    <t xml:space="preserve">       Wohnungen</t>
  </si>
  <si>
    <t xml:space="preserve">       Wohnfläche</t>
  </si>
  <si>
    <t xml:space="preserve">       Nutzfläche</t>
  </si>
  <si>
    <r>
      <t xml:space="preserve">       Rauminhalt </t>
    </r>
    <r>
      <rPr>
        <vertAlign val="superscript"/>
        <sz val="12"/>
        <rFont val="MetaNormalLF-Roman"/>
        <family val="2"/>
      </rPr>
      <t>2</t>
    </r>
  </si>
  <si>
    <t>1 000 m³</t>
  </si>
  <si>
    <t xml:space="preserve">       Veranschlagte Kosten des Bauwerkes</t>
  </si>
  <si>
    <t>Mill. EUR</t>
  </si>
  <si>
    <r>
      <t xml:space="preserve">Wohngebäude insgesamt </t>
    </r>
    <r>
      <rPr>
        <vertAlign val="superscript"/>
        <sz val="12"/>
        <rFont val="MetaNormalLF-Roman"/>
        <family val="2"/>
      </rPr>
      <t>1</t>
    </r>
  </si>
  <si>
    <t xml:space="preserve">       Wohngebäude</t>
  </si>
  <si>
    <t xml:space="preserve">       davon mit 1 Wohnung</t>
  </si>
  <si>
    <t xml:space="preserve">                          2 Wohnungen</t>
  </si>
  <si>
    <t xml:space="preserve">                          3 oder mehr Wohnungen</t>
  </si>
  <si>
    <t xml:space="preserve">                              darin Wohnungen</t>
  </si>
  <si>
    <t xml:space="preserve">                    Wohnheime</t>
  </si>
  <si>
    <t xml:space="preserve">                    darin Wohnungen</t>
  </si>
  <si>
    <t xml:space="preserve">       Rauminhalt</t>
  </si>
  <si>
    <t xml:space="preserve">       darunter: Eigentumswohnungen</t>
  </si>
  <si>
    <t xml:space="preserve">               je Wohnung</t>
  </si>
  <si>
    <t>m²</t>
  </si>
  <si>
    <t xml:space="preserve">              je m³ Rauminhalt</t>
  </si>
  <si>
    <t>EUR</t>
  </si>
  <si>
    <t xml:space="preserve">              je m² Wohnfläche</t>
  </si>
  <si>
    <r>
      <t xml:space="preserve">Nichtwohngebäude insgesamt </t>
    </r>
    <r>
      <rPr>
        <vertAlign val="superscript"/>
        <sz val="12"/>
        <rFont val="MetaNormalLF-Roman"/>
        <family val="2"/>
      </rPr>
      <t>1</t>
    </r>
  </si>
  <si>
    <t xml:space="preserve">    </t>
  </si>
  <si>
    <t xml:space="preserve">       Nichtwohngebäude</t>
  </si>
  <si>
    <r>
      <t xml:space="preserve">       davon: Öffentliche Bauherren </t>
    </r>
    <r>
      <rPr>
        <vertAlign val="superscript"/>
        <sz val="12"/>
        <rFont val="MetaNormalLF-Roman"/>
        <family val="2"/>
      </rPr>
      <t>3</t>
    </r>
  </si>
  <si>
    <r>
      <t xml:space="preserve">                    Nichtöffentl. Bauherren</t>
    </r>
    <r>
      <rPr>
        <vertAlign val="superscript"/>
        <sz val="12"/>
        <rFont val="MetaNormalLF-Roman"/>
        <family val="2"/>
      </rPr>
      <t xml:space="preserve"> 4 </t>
    </r>
  </si>
  <si>
    <r>
      <t xml:space="preserve">Fertigteilbau </t>
    </r>
    <r>
      <rPr>
        <vertAlign val="superscript"/>
        <sz val="12"/>
        <rFont val="MetaNormalLF-Roman"/>
        <family val="2"/>
      </rPr>
      <t>5</t>
    </r>
  </si>
  <si>
    <t xml:space="preserve">       Wohnfläche in Wohnungen</t>
  </si>
  <si>
    <t>_______________</t>
  </si>
  <si>
    <t>1  Einschl. Baumaßnahmen an bestehenden Gebäuden.</t>
  </si>
  <si>
    <t>4  Unternehmen und Private Haushalte.</t>
  </si>
  <si>
    <t>2  Errichtung neuer Gebäude.</t>
  </si>
  <si>
    <t>5  Im Wohn- bzw. Nichtwohnbau (Errichtung neuer Gebäude  enthalten.</t>
  </si>
  <si>
    <t>3  Einschl. Organisationen ohne Erwerbszweck.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</si>
  <si>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</si>
  <si>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</si>
  <si>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</si>
  <si>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</si>
  <si>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</si>
  <si>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</si>
  <si>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</si>
  <si>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</si>
  <si>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</si>
  <si>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</si>
  <si>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</si>
  <si>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1.5 Baufertigstellungen 2015</t>
  </si>
  <si>
    <t>1.2 Baugenehmigungen 2009 bis 2015</t>
  </si>
  <si>
    <r>
      <t>2012</t>
    </r>
    <r>
      <rPr>
        <vertAlign val="superscript"/>
        <sz val="12"/>
        <rFont val="MetaNormalLF-Roman"/>
        <family val="2"/>
      </rPr>
      <t xml:space="preserve"> 1</t>
    </r>
  </si>
  <si>
    <r>
      <t>2013</t>
    </r>
    <r>
      <rPr>
        <vertAlign val="superscript"/>
        <sz val="12"/>
        <rFont val="MetaNormalLF-Roman"/>
        <family val="2"/>
      </rPr>
      <t xml:space="preserve"> 1</t>
    </r>
  </si>
  <si>
    <r>
      <t xml:space="preserve">2014 </t>
    </r>
    <r>
      <rPr>
        <vertAlign val="superscript"/>
        <sz val="12"/>
        <rFont val="MetaNormalLF-Roman"/>
        <family val="2"/>
      </rPr>
      <t>1</t>
    </r>
  </si>
  <si>
    <r>
      <t xml:space="preserve">2015 </t>
    </r>
    <r>
      <rPr>
        <vertAlign val="superscript"/>
        <sz val="12"/>
        <rFont val="MetaNormalLF-Roman"/>
        <family val="2"/>
      </rPr>
      <t>1</t>
    </r>
  </si>
  <si>
    <r>
      <t xml:space="preserve">Wohn- und Nichtwohngebäude insgesamt </t>
    </r>
    <r>
      <rPr>
        <vertAlign val="superscript"/>
        <sz val="12"/>
        <rFont val="MetaNormalLF-Roman"/>
        <family val="2"/>
      </rPr>
      <t>2</t>
    </r>
  </si>
  <si>
    <t xml:space="preserve">       Sonstige Wohneinheiten</t>
  </si>
  <si>
    <r>
      <t xml:space="preserve">       Rauminhalt </t>
    </r>
    <r>
      <rPr>
        <vertAlign val="superscript"/>
        <sz val="12"/>
        <rFont val="MetaNormalLF-Roman"/>
        <family val="2"/>
      </rPr>
      <t>3</t>
    </r>
  </si>
  <si>
    <r>
      <t xml:space="preserve">Wohngebäude insgesamt </t>
    </r>
    <r>
      <rPr>
        <vertAlign val="superscript"/>
        <sz val="12"/>
        <rFont val="MetaNormalLF-Roman"/>
        <family val="2"/>
      </rPr>
      <t>2</t>
    </r>
  </si>
  <si>
    <r>
      <t xml:space="preserve">Nichtwohngebäude insgesamt </t>
    </r>
    <r>
      <rPr>
        <vertAlign val="superscript"/>
        <sz val="12"/>
        <rFont val="MetaNormalLF-Roman"/>
        <family val="2"/>
      </rPr>
      <t>2</t>
    </r>
  </si>
  <si>
    <r>
      <t xml:space="preserve">       davon: Öffentliche Bauherren </t>
    </r>
    <r>
      <rPr>
        <vertAlign val="superscript"/>
        <sz val="12"/>
        <rFont val="MetaNormalLF-Roman"/>
        <family val="2"/>
      </rPr>
      <t>4</t>
    </r>
  </si>
  <si>
    <r>
      <t xml:space="preserve">                     Nichtöffentliche Bauherren </t>
    </r>
    <r>
      <rPr>
        <vertAlign val="superscript"/>
        <sz val="12"/>
        <rFont val="MetaNormalLF-Roman"/>
        <family val="2"/>
      </rPr>
      <t>5</t>
    </r>
    <r>
      <rPr>
        <sz val="12"/>
        <rFont val="MetaNormalLF-Roman"/>
        <family val="2"/>
      </rPr>
      <t xml:space="preserve"> </t>
    </r>
  </si>
  <si>
    <r>
      <t xml:space="preserve">Fertigteilbau </t>
    </r>
    <r>
      <rPr>
        <vertAlign val="superscript"/>
        <sz val="12"/>
        <rFont val="MetaNormalLF-Roman"/>
        <family val="2"/>
      </rPr>
      <t>6</t>
    </r>
  </si>
  <si>
    <t xml:space="preserve">               je Wohnungen</t>
  </si>
  <si>
    <t>__________________</t>
  </si>
  <si>
    <t>1  Ab dem Berichtjahr 2012 werden die "Sonstigen Wohneinheiten"</t>
  </si>
  <si>
    <t>4  Einschl. Organisationen ohne Erwerbszweck.</t>
  </si>
  <si>
    <t xml:space="preserve">     den Wohnungen zugeordnet.</t>
  </si>
  <si>
    <t>5  Unternehmen und Private Haushalte.</t>
  </si>
  <si>
    <t>2  Einschl. Baumaßnahmen an bestehenden Gebäuden.</t>
  </si>
  <si>
    <t>6  Im Wohn- bzw. Nichtwohnbau (Errichtung neuer Gebäude  enthalten.</t>
  </si>
  <si>
    <t>3  Errichtung neuer Gebäude.</t>
  </si>
  <si>
    <t>Früheres Bundesgebiet (ab Berichtsjahr 2005 ohne Berlin-West)</t>
  </si>
  <si>
    <t>Neue Länder und Berlin (ab Berichtsjahr 2005 einschl. Berlin-West)</t>
  </si>
  <si>
    <t>1.3 Baufertigstellungen 2009 bis 2015</t>
  </si>
  <si>
    <t xml:space="preserve">       Wohnfäche in Wohnungen</t>
  </si>
  <si>
    <t>4 Abgang im Hochbau 2015 (Wohn- und Nichtwohnbau nach Gebäudearten)</t>
  </si>
  <si>
    <t>4.3 Abgang ganzer Gebäude nach Anzahl, Fläche und Baualter</t>
  </si>
  <si>
    <t>Davon errichtet in den Jahren</t>
  </si>
  <si>
    <t>bis 1918</t>
  </si>
  <si>
    <t>1919 bis 1948</t>
  </si>
  <si>
    <t>1949 bis 1970</t>
  </si>
  <si>
    <t>nach 1970</t>
  </si>
  <si>
    <t>Wohn-
und Nutzfl.</t>
  </si>
  <si>
    <t>Gebäude mit 1 Wohnung</t>
  </si>
  <si>
    <t>Gebäude mit 2  Wohnungen</t>
  </si>
  <si>
    <t>Gebäude mit 3 o. m. Wohnungen</t>
  </si>
  <si>
    <t>zusammen</t>
  </si>
  <si>
    <t>Nichtlandw. Betriebsgebäude</t>
  </si>
  <si>
    <t>dar.:</t>
  </si>
  <si>
    <t>4.2 Abgang ganzer Gebäude nach Anzahl, Fläche und Abgangsursache</t>
  </si>
  <si>
    <t>Darunter wegen</t>
  </si>
  <si>
    <t>Schaffung von Ver-
kehrs- u. Freiflächen</t>
  </si>
  <si>
    <t xml:space="preserve">Errichtung eines neuen </t>
  </si>
  <si>
    <t>Nutzungsänderung</t>
  </si>
  <si>
    <t>Wohngebäudes</t>
  </si>
  <si>
    <t>Nichtwohngebäudes</t>
  </si>
  <si>
    <t>1 000 m2</t>
  </si>
  <si>
    <t>Nichtwohnngebäude</t>
  </si>
  <si>
    <t>4.1 Abgang von Gebäuden einschließlich Gebäudeteilen nach Anzahl, Fläche und Eigentümer</t>
  </si>
  <si>
    <t>Gebäudeart
----------------
Eigentümer</t>
  </si>
  <si>
    <t>Gebäude/ Gebäude-
teile</t>
  </si>
  <si>
    <t>Davon mit ... Räumen</t>
  </si>
  <si>
    <t>1 oder 2</t>
  </si>
  <si>
    <t>3 oder 4</t>
  </si>
  <si>
    <t>5 oder mehr</t>
  </si>
  <si>
    <t>darunter: Wohnheime</t>
  </si>
  <si>
    <t>Öffentliche Eigentümer</t>
  </si>
  <si>
    <t xml:space="preserve">  darunter:</t>
  </si>
  <si>
    <t xml:space="preserve">  Fabrik- und Werkstattgebäude</t>
  </si>
  <si>
    <t xml:space="preserve">  Handelsgebäude</t>
  </si>
  <si>
    <t xml:space="preserve">  Warenlagergebäude</t>
  </si>
  <si>
    <t xml:space="preserve">  Hotels- und Gaststätten</t>
  </si>
  <si>
    <t>Davon mit ... Räumen
einschl. Küchen</t>
  </si>
  <si>
    <t>Statistisches Bundesamt</t>
  </si>
  <si>
    <t xml:space="preserve">Fachserie 5   Reihe 1 </t>
  </si>
  <si>
    <t>Bautätigkeit und Wohnungen</t>
  </si>
  <si>
    <t>Bautätigkeit</t>
  </si>
  <si>
    <t>2015</t>
  </si>
  <si>
    <t>Erscheinungsfolge: jährlich</t>
  </si>
  <si>
    <t>Artikelnummer: 2050100157005</t>
  </si>
  <si>
    <t>Ihr Kontakt zu uns:</t>
  </si>
  <si>
    <t>www.destatis.de/kontakt/</t>
  </si>
  <si>
    <t>© Statistisches Bundesamt, Wiesbaden 2016</t>
  </si>
  <si>
    <t>Vervielfältigung und Verbreitung, auch auszugsweise, mit Quellenangabe gestattet.</t>
  </si>
  <si>
    <t>Inhalt</t>
  </si>
  <si>
    <t>Gebietsstand</t>
  </si>
  <si>
    <t>Erläuterungen</t>
  </si>
  <si>
    <t>Teil 1</t>
  </si>
  <si>
    <t>Teil 2</t>
  </si>
  <si>
    <t>Tabellen</t>
  </si>
  <si>
    <t>1</t>
  </si>
  <si>
    <t>Zusammenfassende Übersichten</t>
  </si>
  <si>
    <t>1.1</t>
  </si>
  <si>
    <t>Schaubilder (Genehmigte und Fertiggestellte Wohnungen)</t>
  </si>
  <si>
    <t>Tabelle 1.1 (Genehmigte Wohnungen)</t>
  </si>
  <si>
    <t>1.2</t>
  </si>
  <si>
    <t>1.3</t>
  </si>
  <si>
    <t>1.4</t>
  </si>
  <si>
    <t>1.5</t>
  </si>
  <si>
    <t>2</t>
  </si>
  <si>
    <t>2.1</t>
  </si>
  <si>
    <t>Bauvorhaben insgesamt (einschließlich  Baumaßnahmen  an bestehenden Gebäuden)</t>
  </si>
  <si>
    <t>2.1.1</t>
  </si>
  <si>
    <t>Genehmigungen im Wohn- und Nichtwohnbau nach Bauherren</t>
  </si>
  <si>
    <t>2.2</t>
  </si>
  <si>
    <t>Errichtung neuer Gebäude</t>
  </si>
  <si>
    <t>2.2.1</t>
  </si>
  <si>
    <t>Genehmigungen im Wohn- und Nichtwohnbau nach Gebäudearten und Bauherren</t>
  </si>
  <si>
    <t>2.2.2</t>
  </si>
  <si>
    <t>Genehmigungen im Wohnbau nach Art und Anzahl der Wohnungen und  überwiegend verwendetem Baustoff</t>
  </si>
  <si>
    <t>2.2.3</t>
  </si>
  <si>
    <t>Genehmigungen im Nichtwohnbau nach Gebäudearten und überwiegend  verwendetem Baustoff</t>
  </si>
  <si>
    <t>2.2.4</t>
  </si>
  <si>
    <t>Genehmigte Fertigteilbauten im Wohn- und Nichtwohnbau nach Gebäudearten und Bauherren</t>
  </si>
  <si>
    <t>2.2.5</t>
  </si>
  <si>
    <t>Genehmigungen im Wohn- und Nichtwohnbau nach Gebäudearten und Art der Beheizung</t>
  </si>
  <si>
    <t>2.2.6</t>
  </si>
  <si>
    <t>Genehmigungen im Wohn- und Nichtwohnbau nach Gebäudearten und Art der verwendeten primären Heizenergie</t>
  </si>
  <si>
    <t>2.2.7</t>
  </si>
  <si>
    <t>Genehmigungen im Wohn- und Nichtwohnbau nach Gebäudearten und Art der verwendeten sekundären Heizenergie</t>
  </si>
  <si>
    <t>2.2.8</t>
  </si>
  <si>
    <t>Genehmigungen im Wohn- und Nichtwohnbau nach Gebäudearten und verwendeter primärer Energie zur Warmwasserbereitung</t>
  </si>
  <si>
    <t>2.2.9</t>
  </si>
  <si>
    <t>Genehmigungen im Wohn- und Nichtwohnbau nach Gebäudearten und verwendeter sekundärer Energie zur Warmwasserbereitung</t>
  </si>
  <si>
    <t>2.2.10</t>
  </si>
  <si>
    <t xml:space="preserve">Genehmigungen im Wohn- und Nichtwohnbau nach der Geschosszahl </t>
  </si>
  <si>
    <t>2.2.11</t>
  </si>
  <si>
    <t>Genehmigungen im Wohnbau nach Haustypen</t>
  </si>
  <si>
    <t>2.2.12</t>
  </si>
  <si>
    <t>Genehmigungen im Wohnbau nach Anzahl der Gebäude,  Wohnungen, Wohnräume und nach Bauherren</t>
  </si>
  <si>
    <t>3</t>
  </si>
  <si>
    <t>3.1</t>
  </si>
  <si>
    <t>Bauvorhaben insgesamt (einschließlich Baumaßnahmen  an bestehenden Gebäuden)</t>
  </si>
  <si>
    <t>3.1.1</t>
  </si>
  <si>
    <t>Fertigstellungen im Wohn- und Nichtwohnbau nach Bauherren</t>
  </si>
  <si>
    <t>3.2</t>
  </si>
  <si>
    <t>3.2.1</t>
  </si>
  <si>
    <t>Fertigstellungen im Wohn- und Nichtwohnbau nach Gebäudearten und Bauherren</t>
  </si>
  <si>
    <t>3.2.2</t>
  </si>
  <si>
    <t>Fertigstellungen im Wohnbau nach Art und Anzahl der Wohnungen und  überwiegend verwendetem Baustoff</t>
  </si>
  <si>
    <t>3.2.3</t>
  </si>
  <si>
    <t>Fertigstellungen im Nichtwohnbau nach Gebäudeart en und überwiegend  verwendetem Baustoff</t>
  </si>
  <si>
    <t>3.2.4</t>
  </si>
  <si>
    <t>Fertiggestellte Fertigteilbauten im Wohn- und Nichtwohnbau nach Gebäudearten und Bauherren</t>
  </si>
  <si>
    <t>3.2.5</t>
  </si>
  <si>
    <t>Fertigstellungen im Wohn- und Nichtwohnbau nach Gebäudearten  und Art der Beheizung</t>
  </si>
  <si>
    <t>3.2.6</t>
  </si>
  <si>
    <t>Fertigstellungen im Wohn- und Nichtwohnbau nach Gebäudearten und Art der verwendeten primären Heizenergie</t>
  </si>
  <si>
    <t>3.2.7</t>
  </si>
  <si>
    <t>Fertigstellungen im Wohn- und Nichtwohnbau nach Gebäudearten und Art der verwendeten sekundären Heizenergie</t>
  </si>
  <si>
    <t>3.2.8</t>
  </si>
  <si>
    <t>Fertigstellungen im Wohn- und Nichtwohnbau nach Gebäudearten verwendeter primärer Energie zur Warmwasserbereitung</t>
  </si>
  <si>
    <t>3.2.9</t>
  </si>
  <si>
    <t>Fertigstellungen im Wohn- und Nichtwohnbau nach Gebäudearten und verwendeter sekundärer Energie zur Warmwasserbereitung</t>
  </si>
  <si>
    <t>3.2.10</t>
  </si>
  <si>
    <t xml:space="preserve">Fertigstellungen im Wohn- und Nichtwohnbau nach der Geschosszahl </t>
  </si>
  <si>
    <t>3.2.11</t>
  </si>
  <si>
    <t>Fertigstellungen im Wohnbau nach Haustypen</t>
  </si>
  <si>
    <t>3.2.12</t>
  </si>
  <si>
    <t>Fertigstellungen im Wohnbau nach Anzahl der Gebäude, Wohnungen und Wohnräume und nach Bauherren</t>
  </si>
  <si>
    <t>4</t>
  </si>
  <si>
    <t>4.1</t>
  </si>
  <si>
    <t>Abgang von Gebäuden einschließlich Gebäudeteilen  nach Anzahl, Fläche  und Eigentümer</t>
  </si>
  <si>
    <t>4.2</t>
  </si>
  <si>
    <t>Abgang ganzer Gebäude nach Anzahl, Fläche und Abgangsursache</t>
  </si>
  <si>
    <t>4.3</t>
  </si>
  <si>
    <t xml:space="preserve">Abgang ganzer Gebäude nach Anzahl, Fläche und Baualter </t>
  </si>
  <si>
    <t>5</t>
  </si>
  <si>
    <t>5.1</t>
  </si>
  <si>
    <t>Überhang und erloschene Baugenehmigung insgesamt nach Bauherren</t>
  </si>
  <si>
    <t>5.2</t>
  </si>
  <si>
    <t>Überhang an neuen Gebäuden nach Bauzustand und Bauherren</t>
  </si>
  <si>
    <t>Baugenehmigungen 2009 bis 2015</t>
  </si>
  <si>
    <t>Baufertigstellungen 2009 bis 2015</t>
  </si>
  <si>
    <t>Baugenehmigungen 2015 nach Ländern</t>
  </si>
  <si>
    <t>Baufertigstellungen 2015 nach Ländern</t>
  </si>
  <si>
    <t>Genehmigte Bauvorhaben im Hochbau 2015</t>
  </si>
  <si>
    <t>Fertiggestellte Bauvorhaben im Hochbau 2015</t>
  </si>
  <si>
    <t>Abgang im Hochbau 2015  (Wohn- und Nichtwohnbau nach Gebäudearten)</t>
  </si>
  <si>
    <t>Bauüberhang an genehmigten Bauvorhaben im Hochbau nach Gebäudearten am 31.12.2015</t>
  </si>
  <si>
    <t>Die Angaben für Deutschland beziehen sich auf die</t>
  </si>
  <si>
    <t>Bundesrepublik Deutschland nach dem Gebietsstand seit dem 03.10.1990.</t>
  </si>
  <si>
    <t>Die Angaben für das frühere Bundesgebiet beziehen sich auf die</t>
  </si>
  <si>
    <t>Bundesrepublik Deutschland nach dem Gebietsstand bis zum 03.10.1990;</t>
  </si>
  <si>
    <t>bis 2004 schließen sie Berlin-West ein.</t>
  </si>
  <si>
    <t xml:space="preserve">Die Angaben für die neuen Länder und Berlin beziehen sich auf die Länder </t>
  </si>
  <si>
    <t xml:space="preserve">Brandenburg, Mecklenburg-Vorpommern, Sachsen, Sachsen-Anhalt und Thüringen </t>
  </si>
  <si>
    <t>sowie auf Berlin-Ost (ab 2005 auch Berlin-West).</t>
  </si>
  <si>
    <t>Maßeinheiten</t>
  </si>
  <si>
    <t>Zeichenerklärung</t>
  </si>
  <si>
    <t>Mill.</t>
  </si>
  <si>
    <t>=</t>
  </si>
  <si>
    <t>Million</t>
  </si>
  <si>
    <t>nichts vorhanden</t>
  </si>
  <si>
    <t>Euro</t>
  </si>
  <si>
    <t>Zahlenwert unbekannt oder</t>
  </si>
  <si>
    <t>m2</t>
  </si>
  <si>
    <t>Quadratmeter</t>
  </si>
  <si>
    <t>geheimzuhalten</t>
  </si>
  <si>
    <t>m3</t>
  </si>
  <si>
    <t>Kubikmeter</t>
  </si>
  <si>
    <t>weniger als die Hälfte von 1 in der letzten</t>
  </si>
  <si>
    <t>besetzten Stelle, jedoch mehr als nichts</t>
  </si>
  <si>
    <t xml:space="preserve">Abweichungen in den Summen erklären sich durch Runden der Zahlen oder maschinelle Aufbereitung. </t>
  </si>
  <si>
    <t xml:space="preserve">Ergebnisse der Länder in tieferer regionaler bzw. sachlicher Gliederung werden in den "Statistischen Berichten"  </t>
  </si>
  <si>
    <t>der Statistischen Ämter der Länder veröffentlicht.</t>
  </si>
  <si>
    <t>1   Zusammenfassende Übersichten</t>
  </si>
  <si>
    <t>1.1 Schaubilder / Tabelle</t>
  </si>
  <si>
    <t>Genehmigte Wohnungen im Wohn- und Nichtwohnbau</t>
  </si>
  <si>
    <t>Jahr</t>
  </si>
  <si>
    <t>Baumaß-
nahmen
an
bestehenden
Gebäuden</t>
  </si>
  <si>
    <t>Wohn-
und 
Nichtwohn-
gebäude</t>
  </si>
  <si>
    <t>Nichtwohn-
gebäude</t>
  </si>
  <si>
    <t>3 oder mehr</t>
  </si>
  <si>
    <t>Eigentums-
wohnungen</t>
  </si>
  <si>
    <t>1972 …………….</t>
  </si>
  <si>
    <t>1973 …………….</t>
  </si>
  <si>
    <t>1974 …………….</t>
  </si>
  <si>
    <t>1975 …………….</t>
  </si>
  <si>
    <t>1976 …………….</t>
  </si>
  <si>
    <t>1977 …………….</t>
  </si>
  <si>
    <t>1978 …………….</t>
  </si>
  <si>
    <t>1979 …………….</t>
  </si>
  <si>
    <t>1980 …………….</t>
  </si>
  <si>
    <t>1981 …………….</t>
  </si>
  <si>
    <t>1982 …………….</t>
  </si>
  <si>
    <t>1983 …………….</t>
  </si>
  <si>
    <t>1984 …………….</t>
  </si>
  <si>
    <t>1985 …………….</t>
  </si>
  <si>
    <t>1986 …………….</t>
  </si>
  <si>
    <t>1987 …………….</t>
  </si>
  <si>
    <t>1988 …………….</t>
  </si>
  <si>
    <t>1989 …………….</t>
  </si>
  <si>
    <t>1990 …………….</t>
  </si>
  <si>
    <t>1991 …………….</t>
  </si>
  <si>
    <t>1992 …………….</t>
  </si>
  <si>
    <t>1993 …………….</t>
  </si>
  <si>
    <t>1994 …………….</t>
  </si>
  <si>
    <t>1995 …………….</t>
  </si>
  <si>
    <t>1996 …………….</t>
  </si>
  <si>
    <t>1997 …………….</t>
  </si>
  <si>
    <t>1998 …………….</t>
  </si>
  <si>
    <t>1999 …………….</t>
  </si>
  <si>
    <t>2000 …………….</t>
  </si>
  <si>
    <t>2001 …………….</t>
  </si>
  <si>
    <t>2002 …………….</t>
  </si>
  <si>
    <t>2003 …………….</t>
  </si>
  <si>
    <t>2004 …………….</t>
  </si>
  <si>
    <t>2005 …………….</t>
  </si>
  <si>
    <t>2006 …………….</t>
  </si>
  <si>
    <t>2007 …………….</t>
  </si>
  <si>
    <t>2008 …………….</t>
  </si>
  <si>
    <t>2009 …………….</t>
  </si>
  <si>
    <t>2010 …………….</t>
  </si>
  <si>
    <t>2011 …………….</t>
  </si>
  <si>
    <t>2012 …………….</t>
  </si>
  <si>
    <t>2013 …………….</t>
  </si>
  <si>
    <t>2014 …………….</t>
  </si>
  <si>
    <t>2003 ……………..</t>
  </si>
  <si>
    <t>2004 ……………..</t>
  </si>
  <si>
    <t>2005 ……………..</t>
  </si>
  <si>
    <t>2015 …………….</t>
  </si>
  <si>
    <t>Baufertigstellungungen und Baugenehmigungen im Früheren Bundesgebiet (in Tsd.)</t>
  </si>
  <si>
    <t>1.1 Schaubilder</t>
  </si>
  <si>
    <t>Baufertigstellungen</t>
  </si>
  <si>
    <t>Baugenehmigungen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</si>
  <si>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</si>
  <si>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</si>
  <si>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</si>
  <si>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</si>
  <si>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</si>
  <si>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</si>
  <si>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</si>
  <si>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</si>
  <si>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</si>
  <si>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11</t>
  </si>
  <si>
    <t>13</t>
  </si>
  <si>
    <t>Baufertigstellungungen und Baugenehmigungen in den neuen Ländern und Berlin (in Tsd.)</t>
  </si>
  <si>
    <t>Genehmigte Wohnungen in Wohngebäuden (in Tsd.)</t>
  </si>
  <si>
    <t>Neue Länder</t>
  </si>
  <si>
    <t>Ein - und Zweifamilien-</t>
  </si>
  <si>
    <t>Mehrfamilien-</t>
  </si>
  <si>
    <t>häuser</t>
  </si>
  <si>
    <t>häuser 1)</t>
  </si>
  <si>
    <t>Genehmigte Wohnungen in Wohngebäuden nach Bauherren (in Tsd.)</t>
  </si>
  <si>
    <t>Öffentliche</t>
  </si>
  <si>
    <t>ohne</t>
  </si>
  <si>
    <t>Bauherren 3)</t>
  </si>
  <si>
    <t>Private</t>
  </si>
  <si>
    <t>Wohnungs-</t>
  </si>
  <si>
    <t>Haushalte</t>
  </si>
  <si>
    <t>unternehmen</t>
  </si>
  <si>
    <t>10</t>
  </si>
  <si>
    <t>12</t>
  </si>
  <si>
    <r>
      <t xml:space="preserve">Bauherren </t>
    </r>
    <r>
      <rPr>
        <vertAlign val="superscript"/>
        <sz val="10"/>
        <color theme="0"/>
        <rFont val="Arial"/>
        <family val="2"/>
      </rPr>
      <t>3)</t>
    </r>
  </si>
  <si>
    <t>Statistisches Bundesamt, Fachserie 5, R.1, 2015</t>
  </si>
  <si>
    <t xml:space="preserve">   Handel, Kreditinstitute, Dienstleistung,  </t>
  </si>
  <si>
    <t xml:space="preserve">   übermittlung</t>
  </si>
  <si>
    <t xml:space="preserve">    Handel, Kreditinstitute, Dienstleistung,  </t>
  </si>
  <si>
    <t>Statistitsches Bundesamt, Fachserie 5, R. 1, 2015</t>
  </si>
  <si>
    <t xml:space="preserve"> </t>
  </si>
  <si>
    <r>
      <t>2.2.1 Genehmigungen im Wohn- und Nichtwohnbau nach Gebäudearten und Bauherren *</t>
    </r>
    <r>
      <rPr>
        <sz val="11"/>
        <rFont val="MetaNormalLF-Roman"/>
        <family val="2"/>
      </rPr>
      <t xml:space="preserve"> </t>
    </r>
  </si>
  <si>
    <t>Telefon: +49 (0) 611 / 75 47 40</t>
  </si>
  <si>
    <t>Erschienen am 12.08.2016, korrigiert am 28.09.2016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</si>
</sst>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General_)"/>
    <numFmt numFmtId="165" formatCode="_-\ #\ ###\ ##0_-;\-\ #\ ###\ ##0_-;_-\ &quot;-&quot;\ _-;_-@_-"/>
    <numFmt numFmtId="166" formatCode="#,##0_v"/>
    <numFmt numFmtId="167" formatCode="#,##0_l"/>
    <numFmt numFmtId="168" formatCode="#,##0.0_v"/>
    <numFmt numFmtId="169" formatCode="#,##0\ &quot;DM&quot;;[Red]\-#,##0\ &quot;DM&quot;"/>
    <numFmt numFmtId="170" formatCode="0\ \ \ \ \ \ \ \ \ \ \ "/>
    <numFmt numFmtId="171" formatCode="0\ \ \ \ \ \ "/>
    <numFmt numFmtId="172" formatCode="_-\ #\ ###\ ##0.0_-;\-\ #\ ###\ ##0.0_-;_-\ &quot;-&quot;\ _-;_-@_-"/>
    <numFmt numFmtId="173" formatCode="0.0"/>
    <numFmt numFmtId="174" formatCode="#\ ###\ ##0;\-#\ ###\ ##0;&quot; - &quot;"/>
    <numFmt numFmtId="175" formatCode="#\ ##0"/>
  </numFmts>
  <fonts count="64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MetaNormalLF-Roman"/>
      <family val="2"/>
    </font>
    <font>
      <b/>
      <sz val="12"/>
      <color theme="1"/>
      <name val="MetaNormalLF-Roman"/>
      <family val="2"/>
    </font>
    <font>
      <sz val="12"/>
      <name val="Arial MT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MetaNormalLF-Roman"/>
      <family val="2"/>
    </font>
    <font>
      <vertAlign val="superscript"/>
      <sz val="11"/>
      <color theme="1"/>
      <name val="MetaNormalLF-Roman"/>
      <family val="2"/>
    </font>
    <font>
      <b/>
      <sz val="11"/>
      <color theme="1"/>
      <name val="MetaNormalLF-Roman"/>
      <family val="2"/>
    </font>
    <font>
      <sz val="10"/>
      <name val="MetaNormalLF-Roman"/>
      <family val="2"/>
    </font>
    <font>
      <vertAlign val="superscript"/>
      <sz val="11"/>
      <color indexed="8"/>
      <name val="MetaNormalLF-Roman"/>
      <family val="2"/>
    </font>
    <font>
      <sz val="11"/>
      <color indexed="8"/>
      <name val="MetaNormalLF-Roman"/>
      <family val="2"/>
    </font>
    <font>
      <sz val="11"/>
      <color theme="1"/>
      <name val="MetaMediumLF-Roman"/>
      <family val="2"/>
    </font>
    <font>
      <vertAlign val="superscript"/>
      <sz val="12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vertAlign val="superscript"/>
      <sz val="11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b/>
      <sz val="11"/>
      <color indexed="12"/>
      <name val="MetaNormalLF-Roman"/>
      <family val="2"/>
    </font>
    <font>
      <sz val="11"/>
      <name val="MetaMediumLF-Roman"/>
      <family val="2"/>
    </font>
    <font>
      <vertAlign val="superscript"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sz val="11"/>
      <color rgb="FF00B050"/>
      <name val="MetaNormalLF-Roman"/>
      <family val="2"/>
    </font>
    <font>
      <sz val="10"/>
      <name val="Arial"/>
      <family val="2"/>
    </font>
    <font>
      <sz val="11"/>
      <name val="MetaMediumLF-Roman"/>
    </font>
    <font>
      <sz val="11"/>
      <name val="Arial"/>
      <family val="2"/>
    </font>
    <font>
      <sz val="11"/>
      <color indexed="10"/>
      <name val="MetaNormalLF-Roman"/>
      <family val="2"/>
    </font>
    <font>
      <sz val="11"/>
      <color indexed="10"/>
      <name val="Arial"/>
      <family val="2"/>
    </font>
    <font>
      <sz val="11"/>
      <color theme="1"/>
      <name val="Calibri"/>
      <family val="2"/>
      <scheme val="minor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b/>
      <u/>
      <sz val="16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sz val="10"/>
      <name val="Times New Roman"/>
      <family val="1"/>
    </font>
    <font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2"/>
      <color theme="0"/>
      <name val="MetaNormalLF-Roman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color theme="0"/>
      <name val="MetaNormalLF-Roman"/>
      <family val="2"/>
    </font>
    <font>
      <sz val="8"/>
      <color theme="0"/>
      <name val="Arial"/>
      <family val="2"/>
    </font>
    <font>
      <sz val="11"/>
      <color theme="0"/>
      <name val="MetaMediumLF-Roman"/>
      <family val="2"/>
    </font>
    <font>
      <b/>
      <sz val="12"/>
      <color theme="0"/>
      <name val="MetaNormalLF-Roman"/>
      <family val="2"/>
    </font>
    <font>
      <sz val="11"/>
      <color theme="0"/>
      <name val="MetaNormalLF-Roman"/>
      <family val="2"/>
    </font>
    <font>
      <vertAlign val="superscript"/>
      <sz val="10"/>
      <color theme="0"/>
      <name val="Arial"/>
      <family val="2"/>
    </font>
    <font>
      <sz val="9"/>
      <name val="Arial"/>
      <family val="2"/>
    </font>
    <font>
      <sz val="10"/>
      <name val="Arial"/>
    </font>
    <font>
      <u/>
      <sz val="10"/>
      <color indexed="12"/>
      <name val="Arial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sz val="9"/>
      <name val="MetaMediumLF-Roman"/>
    </font>
    <font>
      <sz val="10"/>
      <name val="MetaNormalLF-Roman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0" fontId="1" fillId="0" borderId="0"/>
    <xf numFmtId="164" fontId="4" fillId="0" borderId="0"/>
    <xf numFmtId="0" fontId="10" fillId="0" borderId="0"/>
    <xf numFmtId="0" fontId="2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31" fillId="0" borderId="0"/>
    <xf numFmtId="0" fontId="26" fillId="0" borderId="0"/>
    <xf numFmtId="0" fontId="26" fillId="0" borderId="0"/>
    <xf numFmtId="0" fontId="47" fillId="0" borderId="0"/>
    <xf numFmtId="0" fontId="58" fillId="0" borderId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/>
    <xf numFmtId="0" fontId="58" fillId="0" borderId="0"/>
    <xf numFmtId="0" fontId="63" fillId="0" borderId="0"/>
    <xf numFmtId="0" fontId="1" fillId="0" borderId="0"/>
    <xf numFmtId="0" fontId="1" fillId="0" borderId="0"/>
  </cellStyleXfs>
  <cellXfs count="770">
    <xf numFmtId="0" fontId="0" fillId="0" borderId="0" xfId="0"/>
    <xf numFmtId="0" fontId="2" fillId="0" borderId="0" xfId="1" applyFont="1"/>
    <xf numFmtId="0" fontId="2" fillId="0" borderId="4" xfId="1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0" fontId="2" fillId="0" borderId="7" xfId="1" applyFont="1" applyBorder="1" applyAlignment="1">
      <alignment horizontal="center" vertical="center"/>
    </xf>
    <xf numFmtId="0" fontId="2" fillId="0" borderId="9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0" fontId="2" fillId="0" borderId="12" xfId="1" applyFont="1" applyBorder="1" applyAlignment="1">
      <alignment horizontal="center" vertical="center"/>
    </xf>
    <xf numFmtId="0" fontId="2" fillId="0" borderId="13" xfId="1" applyFont="1" applyBorder="1" applyAlignment="1">
      <alignment horizontal="center" vertical="center"/>
    </xf>
    <xf numFmtId="0" fontId="2" fillId="0" borderId="0" xfId="1" applyFont="1" applyBorder="1"/>
    <xf numFmtId="165" fontId="2" fillId="0" borderId="0" xfId="2" applyNumberFormat="1" applyFont="1" applyBorder="1" applyAlignment="1">
      <alignment horizontal="right"/>
    </xf>
    <xf numFmtId="0" fontId="5" fillId="0" borderId="0" xfId="1" applyFont="1" applyBorder="1"/>
    <xf numFmtId="0" fontId="6" fillId="0" borderId="0" xfId="1" applyFont="1" applyBorder="1"/>
    <xf numFmtId="166" fontId="2" fillId="0" borderId="0" xfId="2" applyNumberFormat="1" applyFont="1" applyBorder="1" applyAlignment="1">
      <alignment horizontal="right"/>
    </xf>
    <xf numFmtId="167" fontId="2" fillId="0" borderId="0" xfId="2" applyNumberFormat="1" applyFont="1" applyBorder="1" applyAlignment="1">
      <alignment horizontal="right"/>
    </xf>
    <xf numFmtId="0" fontId="2" fillId="0" borderId="0" xfId="1" applyFont="1" applyBorder="1" applyAlignment="1">
      <alignment horizontal="right" wrapText="1"/>
    </xf>
    <xf numFmtId="0" fontId="7" fillId="0" borderId="0" xfId="1" applyFont="1" applyBorder="1" applyAlignment="1">
      <alignment horizontal="right" wrapText="1"/>
    </xf>
    <xf numFmtId="168" fontId="2" fillId="0" borderId="0" xfId="2" applyNumberFormat="1" applyFont="1" applyBorder="1" applyAlignment="1">
      <alignment horizontal="right"/>
    </xf>
    <xf numFmtId="0" fontId="8" fillId="0" borderId="0" xfId="1" applyFont="1"/>
    <xf numFmtId="0" fontId="2" fillId="0" borderId="0" xfId="3" applyFont="1" applyAlignment="1">
      <alignment vertical="center" wrapText="1"/>
    </xf>
    <xf numFmtId="0" fontId="2" fillId="0" borderId="0" xfId="3" applyFont="1"/>
    <xf numFmtId="0" fontId="7" fillId="0" borderId="0" xfId="3" applyFont="1" applyAlignment="1">
      <alignment vertical="center" wrapText="1"/>
    </xf>
    <xf numFmtId="0" fontId="7" fillId="0" borderId="0" xfId="3" applyFont="1" applyBorder="1"/>
    <xf numFmtId="0" fontId="7" fillId="0" borderId="0" xfId="3" applyFont="1"/>
    <xf numFmtId="0" fontId="2" fillId="0" borderId="12" xfId="3" applyFont="1" applyBorder="1" applyAlignment="1">
      <alignment horizontal="center" vertical="center" wrapText="1"/>
    </xf>
    <xf numFmtId="169" fontId="2" fillId="0" borderId="13" xfId="3" applyNumberFormat="1" applyFont="1" applyBorder="1" applyAlignment="1">
      <alignment horizontal="center" vertical="center" wrapText="1"/>
    </xf>
    <xf numFmtId="0" fontId="2" fillId="0" borderId="0" xfId="3" applyFont="1" applyAlignment="1">
      <alignment horizontal="left" wrapText="1"/>
    </xf>
    <xf numFmtId="0" fontId="2" fillId="0" borderId="0" xfId="3" applyFont="1" applyAlignment="1">
      <alignment horizontal="left"/>
    </xf>
    <xf numFmtId="0" fontId="2" fillId="0" borderId="0" xfId="3" applyFont="1" applyAlignment="1">
      <alignment horizontal="left" indent="1"/>
    </xf>
    <xf numFmtId="0" fontId="2" fillId="0" borderId="0" xfId="3" applyFont="1" applyAlignment="1">
      <alignment horizontal="centerContinuous" wrapText="1"/>
    </xf>
    <xf numFmtId="0" fontId="2" fillId="0" borderId="0" xfId="3" applyNumberFormat="1" applyFont="1" applyBorder="1" applyAlignment="1">
      <alignment horizontal="left"/>
    </xf>
    <xf numFmtId="0" fontId="2" fillId="0" borderId="0" xfId="3" applyFont="1" applyAlignment="1">
      <alignment wrapText="1"/>
    </xf>
    <xf numFmtId="0" fontId="2" fillId="0" borderId="0" xfId="3" applyFont="1" applyBorder="1"/>
    <xf numFmtId="0" fontId="2" fillId="0" borderId="0" xfId="3" applyFont="1" applyAlignment="1">
      <alignment horizontal="right" wrapText="1"/>
    </xf>
    <xf numFmtId="0" fontId="9" fillId="0" borderId="0" xfId="3" applyFont="1" applyAlignment="1"/>
    <xf numFmtId="0" fontId="2" fillId="0" borderId="0" xfId="3" applyFont="1" applyBorder="1" applyAlignment="1">
      <alignment wrapText="1"/>
    </xf>
    <xf numFmtId="0" fontId="2" fillId="0" borderId="0" xfId="3" applyFont="1" applyBorder="1" applyAlignment="1">
      <alignment horizontal="left" wrapText="1"/>
    </xf>
    <xf numFmtId="0" fontId="9" fillId="0" borderId="0" xfId="3" applyFont="1" applyAlignment="1">
      <alignment horizontal="left"/>
    </xf>
    <xf numFmtId="0" fontId="2" fillId="0" borderId="0" xfId="3" applyFont="1" applyAlignment="1"/>
    <xf numFmtId="0" fontId="9" fillId="0" borderId="0" xfId="3" applyFont="1" applyAlignment="1">
      <alignment horizontal="right"/>
    </xf>
    <xf numFmtId="0" fontId="2" fillId="0" borderId="0" xfId="1" applyFont="1" applyAlignment="1"/>
    <xf numFmtId="0" fontId="3" fillId="0" borderId="1" xfId="1" applyFont="1" applyBorder="1" applyAlignment="1">
      <alignment vertical="center"/>
    </xf>
    <xf numFmtId="0" fontId="2" fillId="0" borderId="15" xfId="1" applyFont="1" applyBorder="1" applyAlignment="1">
      <alignment vertical="center"/>
    </xf>
    <xf numFmtId="0" fontId="2" fillId="0" borderId="0" xfId="1" applyFont="1" applyAlignment="1">
      <alignment horizontal="center"/>
    </xf>
    <xf numFmtId="165" fontId="2" fillId="0" borderId="0" xfId="1" applyNumberFormat="1" applyFont="1"/>
    <xf numFmtId="165" fontId="2" fillId="0" borderId="0" xfId="2" quotePrefix="1" applyNumberFormat="1" applyFont="1" applyBorder="1" applyAlignment="1">
      <alignment horizontal="right"/>
    </xf>
    <xf numFmtId="0" fontId="9" fillId="0" borderId="0" xfId="1" applyFont="1" applyAlignment="1">
      <alignment horizontal="left"/>
    </xf>
    <xf numFmtId="0" fontId="9" fillId="0" borderId="0" xfId="1" applyFont="1" applyAlignment="1"/>
    <xf numFmtId="0" fontId="13" fillId="0" borderId="0" xfId="1" applyFont="1" applyAlignment="1">
      <alignment horizontal="left"/>
    </xf>
    <xf numFmtId="0" fontId="2" fillId="0" borderId="15" xfId="1" applyFont="1" applyBorder="1"/>
    <xf numFmtId="0" fontId="2" fillId="0" borderId="0" xfId="1" applyNumberFormat="1" applyFont="1" applyBorder="1" applyAlignment="1">
      <alignment horizontal="center" vertical="center"/>
    </xf>
    <xf numFmtId="0" fontId="2" fillId="0" borderId="1" xfId="1" applyNumberFormat="1" applyFont="1" applyBorder="1" applyAlignment="1">
      <alignment horizontal="center" vertical="center"/>
    </xf>
    <xf numFmtId="0" fontId="2" fillId="0" borderId="14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169" fontId="2" fillId="0" borderId="13" xfId="1" applyNumberFormat="1" applyFont="1" applyBorder="1" applyAlignment="1">
      <alignment horizontal="center" vertical="center" wrapText="1"/>
    </xf>
    <xf numFmtId="0" fontId="2" fillId="0" borderId="0" xfId="1" applyFont="1" applyAlignment="1">
      <alignment horizontal="left" wrapText="1"/>
    </xf>
    <xf numFmtId="0" fontId="2" fillId="0" borderId="0" xfId="1" applyFont="1" applyAlignment="1">
      <alignment horizontal="left"/>
    </xf>
    <xf numFmtId="0" fontId="2" fillId="0" borderId="0" xfId="1" applyFont="1" applyAlignment="1">
      <alignment wrapText="1"/>
    </xf>
    <xf numFmtId="0" fontId="2" fillId="0" borderId="0" xfId="1" applyNumberFormat="1" applyFont="1" applyBorder="1" applyAlignment="1">
      <alignment horizontal="left"/>
    </xf>
    <xf numFmtId="0" fontId="2" fillId="0" borderId="0" xfId="1" applyFont="1" applyBorder="1" applyAlignment="1">
      <alignment wrapText="1"/>
    </xf>
    <xf numFmtId="166" fontId="2" fillId="0" borderId="0" xfId="2" applyNumberFormat="1" applyFont="1" applyBorder="1" applyAlignment="1">
      <alignment horizontal="left"/>
    </xf>
    <xf numFmtId="166" fontId="2" fillId="0" borderId="0" xfId="2" applyNumberFormat="1" applyFont="1" applyBorder="1" applyAlignment="1">
      <alignment horizontal="left" wrapText="1"/>
    </xf>
    <xf numFmtId="0" fontId="7" fillId="0" borderId="0" xfId="1" applyFont="1"/>
    <xf numFmtId="0" fontId="2" fillId="0" borderId="7" xfId="1" applyFont="1" applyBorder="1" applyAlignment="1">
      <alignment horizontal="center" wrapText="1"/>
    </xf>
    <xf numFmtId="0" fontId="2" fillId="0" borderId="9" xfId="1" applyFont="1" applyBorder="1" applyAlignment="1">
      <alignment horizontal="center" vertical="center" wrapText="1"/>
    </xf>
    <xf numFmtId="3" fontId="2" fillId="0" borderId="0" xfId="2" applyNumberFormat="1" applyFont="1" applyBorder="1" applyAlignment="1">
      <alignment horizontal="right"/>
    </xf>
    <xf numFmtId="0" fontId="2" fillId="0" borderId="0" xfId="1" applyFont="1" applyBorder="1" applyAlignment="1"/>
    <xf numFmtId="0" fontId="3" fillId="0" borderId="0" xfId="1" applyNumberFormat="1" applyFont="1" applyBorder="1" applyAlignment="1"/>
    <xf numFmtId="0" fontId="2" fillId="0" borderId="15" xfId="1" applyFont="1" applyBorder="1" applyAlignment="1">
      <alignment horizontal="right" vertical="center"/>
    </xf>
    <xf numFmtId="0" fontId="15" fillId="0" borderId="0" xfId="1" applyFont="1"/>
    <xf numFmtId="0" fontId="15" fillId="0" borderId="0" xfId="1" applyFont="1" applyAlignment="1">
      <alignment horizontal="left"/>
    </xf>
    <xf numFmtId="0" fontId="15" fillId="0" borderId="1" xfId="1" applyNumberFormat="1" applyFont="1" applyBorder="1" applyAlignment="1">
      <alignment horizontal="left" vertical="center"/>
    </xf>
    <xf numFmtId="0" fontId="15" fillId="0" borderId="5" xfId="1" applyFont="1" applyBorder="1" applyAlignment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15" fillId="0" borderId="0" xfId="1" applyFont="1" applyBorder="1"/>
    <xf numFmtId="0" fontId="15" fillId="0" borderId="10" xfId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9" xfId="1" applyFont="1" applyBorder="1" applyAlignment="1">
      <alignment horizontal="center" vertical="center" wrapText="1"/>
    </xf>
    <xf numFmtId="0" fontId="15" fillId="0" borderId="10" xfId="1" applyFont="1" applyBorder="1"/>
    <xf numFmtId="0" fontId="15" fillId="0" borderId="14" xfId="1" applyFont="1" applyBorder="1" applyAlignment="1">
      <alignment horizontal="center" vertical="center" wrapText="1"/>
    </xf>
    <xf numFmtId="0" fontId="15" fillId="0" borderId="12" xfId="1" applyFont="1" applyBorder="1" applyAlignment="1">
      <alignment horizontal="center" vertical="center" wrapText="1"/>
    </xf>
    <xf numFmtId="169" fontId="15" fillId="0" borderId="13" xfId="1" applyNumberFormat="1" applyFont="1" applyBorder="1" applyAlignment="1">
      <alignment horizontal="center" vertical="center" wrapText="1"/>
    </xf>
    <xf numFmtId="166" fontId="15" fillId="0" borderId="0" xfId="2" applyNumberFormat="1" applyFont="1" applyBorder="1" applyAlignment="1">
      <alignment horizontal="left"/>
    </xf>
    <xf numFmtId="165" fontId="15" fillId="0" borderId="0" xfId="2" applyNumberFormat="1" applyFont="1" applyBorder="1" applyAlignment="1">
      <alignment horizontal="right"/>
    </xf>
    <xf numFmtId="166" fontId="15" fillId="0" borderId="0" xfId="2" applyNumberFormat="1" applyFont="1" applyBorder="1" applyAlignment="1">
      <alignment horizontal="right"/>
    </xf>
    <xf numFmtId="0" fontId="15" fillId="0" borderId="0" xfId="1" applyNumberFormat="1" applyFont="1" applyBorder="1" applyAlignment="1">
      <alignment horizontal="left"/>
    </xf>
    <xf numFmtId="167" fontId="15" fillId="0" borderId="0" xfId="2" applyNumberFormat="1" applyFont="1" applyBorder="1" applyAlignment="1">
      <alignment horizontal="right"/>
    </xf>
    <xf numFmtId="0" fontId="10" fillId="0" borderId="0" xfId="1" applyFont="1"/>
    <xf numFmtId="0" fontId="1" fillId="0" borderId="0" xfId="1" applyFont="1"/>
    <xf numFmtId="0" fontId="1" fillId="0" borderId="0" xfId="1" applyFont="1" applyAlignment="1">
      <alignment wrapText="1"/>
    </xf>
    <xf numFmtId="0" fontId="2" fillId="0" borderId="0" xfId="1" applyFont="1" applyBorder="1" applyAlignment="1">
      <alignment vertical="center"/>
    </xf>
    <xf numFmtId="170" fontId="2" fillId="0" borderId="0" xfId="1" applyNumberFormat="1" applyFont="1" applyAlignment="1">
      <alignment vertical="center"/>
    </xf>
    <xf numFmtId="0" fontId="2" fillId="0" borderId="0" xfId="1" applyFont="1" applyAlignment="1">
      <alignment vertical="center"/>
    </xf>
    <xf numFmtId="165" fontId="2" fillId="0" borderId="0" xfId="2" applyNumberFormat="1" applyFont="1" applyBorder="1" applyAlignment="1">
      <alignment horizontal="right" vertical="center"/>
    </xf>
    <xf numFmtId="171" fontId="2" fillId="0" borderId="0" xfId="1" applyNumberFormat="1" applyFont="1" applyAlignment="1">
      <alignment vertical="center"/>
    </xf>
    <xf numFmtId="0" fontId="2" fillId="0" borderId="0" xfId="1" applyFont="1" applyAlignment="1">
      <alignment horizontal="left" vertical="center"/>
    </xf>
    <xf numFmtId="0" fontId="2" fillId="0" borderId="0" xfId="1" applyFont="1" applyAlignment="1">
      <alignment vertical="center" wrapText="1"/>
    </xf>
    <xf numFmtId="0" fontId="2" fillId="0" borderId="0" xfId="1" applyFont="1" applyAlignment="1">
      <alignment horizontal="left" vertical="center" wrapText="1"/>
    </xf>
    <xf numFmtId="0" fontId="2" fillId="0" borderId="0" xfId="1" applyNumberFormat="1" applyFont="1" applyBorder="1" applyAlignment="1">
      <alignment horizontal="left" vertical="center"/>
    </xf>
    <xf numFmtId="0" fontId="2" fillId="0" borderId="0" xfId="1" applyFont="1" applyBorder="1" applyAlignment="1">
      <alignment vertical="center" wrapText="1"/>
    </xf>
    <xf numFmtId="166" fontId="2" fillId="0" borderId="0" xfId="2" applyNumberFormat="1" applyFont="1" applyBorder="1" applyAlignment="1">
      <alignment horizontal="left" vertical="center"/>
    </xf>
    <xf numFmtId="0" fontId="7" fillId="0" borderId="0" xfId="1" applyFont="1" applyAlignment="1">
      <alignment vertical="center"/>
    </xf>
    <xf numFmtId="170" fontId="8" fillId="0" borderId="0" xfId="1" applyNumberFormat="1" applyFont="1" applyAlignment="1">
      <alignment vertical="center"/>
    </xf>
    <xf numFmtId="0" fontId="15" fillId="0" borderId="4" xfId="1" applyFont="1" applyBorder="1" applyAlignment="1">
      <alignment horizontal="center" vertical="center"/>
    </xf>
    <xf numFmtId="0" fontId="15" fillId="0" borderId="0" xfId="1" applyFont="1" applyBorder="1" applyAlignment="1">
      <alignment horizontal="center" vertical="center"/>
    </xf>
    <xf numFmtId="0" fontId="15" fillId="0" borderId="7" xfId="1" applyFont="1" applyBorder="1" applyAlignment="1">
      <alignment horizontal="center" vertical="center"/>
    </xf>
    <xf numFmtId="0" fontId="15" fillId="0" borderId="9" xfId="1" applyFont="1" applyBorder="1" applyAlignment="1">
      <alignment horizontal="center" vertical="center"/>
    </xf>
    <xf numFmtId="0" fontId="15" fillId="0" borderId="1" xfId="1" applyFont="1" applyBorder="1" applyAlignment="1">
      <alignment horizontal="center" vertical="center"/>
    </xf>
    <xf numFmtId="0" fontId="15" fillId="0" borderId="12" xfId="1" applyFont="1" applyBorder="1" applyAlignment="1">
      <alignment horizontal="center" vertical="center"/>
    </xf>
    <xf numFmtId="0" fontId="15" fillId="0" borderId="13" xfId="1" applyFont="1" applyBorder="1" applyAlignment="1">
      <alignment horizontal="center" vertical="center"/>
    </xf>
    <xf numFmtId="0" fontId="19" fillId="0" borderId="0" xfId="1" applyFont="1" applyBorder="1"/>
    <xf numFmtId="0" fontId="1" fillId="0" borderId="0" xfId="1" applyFont="1" applyBorder="1"/>
    <xf numFmtId="0" fontId="15" fillId="0" borderId="0" xfId="1" applyFont="1" applyBorder="1" applyAlignment="1">
      <alignment horizontal="right" wrapText="1"/>
    </xf>
    <xf numFmtId="0" fontId="10" fillId="0" borderId="0" xfId="1" applyFont="1" applyBorder="1" applyAlignment="1">
      <alignment horizontal="right" wrapText="1"/>
    </xf>
    <xf numFmtId="168" fontId="15" fillId="0" borderId="0" xfId="2" applyNumberFormat="1" applyFont="1" applyBorder="1" applyAlignment="1">
      <alignment horizontal="right"/>
    </xf>
    <xf numFmtId="0" fontId="17" fillId="0" borderId="0" xfId="1" applyFont="1"/>
    <xf numFmtId="0" fontId="15" fillId="0" borderId="0" xfId="3" applyFont="1" applyAlignment="1">
      <alignment vertical="center" wrapText="1"/>
    </xf>
    <xf numFmtId="0" fontId="15" fillId="0" borderId="0" xfId="3" applyFont="1"/>
    <xf numFmtId="0" fontId="10" fillId="0" borderId="0" xfId="3" applyAlignment="1">
      <alignment vertical="center" wrapText="1"/>
    </xf>
    <xf numFmtId="0" fontId="10" fillId="0" borderId="0" xfId="3" applyBorder="1"/>
    <xf numFmtId="0" fontId="10" fillId="0" borderId="0" xfId="3"/>
    <xf numFmtId="0" fontId="15" fillId="0" borderId="12" xfId="3" applyFont="1" applyBorder="1" applyAlignment="1">
      <alignment horizontal="center" vertical="center" wrapText="1"/>
    </xf>
    <xf numFmtId="169" fontId="15" fillId="0" borderId="13" xfId="3" applyNumberFormat="1" applyFont="1" applyBorder="1" applyAlignment="1">
      <alignment horizontal="center" vertical="center" wrapText="1"/>
    </xf>
    <xf numFmtId="0" fontId="15" fillId="0" borderId="0" xfId="3" applyFont="1" applyAlignment="1">
      <alignment horizontal="left" wrapText="1"/>
    </xf>
    <xf numFmtId="0" fontId="15" fillId="0" borderId="0" xfId="3" applyFont="1" applyAlignment="1">
      <alignment horizontal="left"/>
    </xf>
    <xf numFmtId="0" fontId="15" fillId="0" borderId="0" xfId="3" applyFont="1" applyAlignment="1">
      <alignment horizontal="left" indent="1"/>
    </xf>
    <xf numFmtId="0" fontId="15" fillId="0" borderId="0" xfId="3" applyFont="1" applyAlignment="1">
      <alignment horizontal="centerContinuous" wrapText="1"/>
    </xf>
    <xf numFmtId="0" fontId="15" fillId="0" borderId="0" xfId="3" applyNumberFormat="1" applyFont="1" applyBorder="1" applyAlignment="1">
      <alignment horizontal="left"/>
    </xf>
    <xf numFmtId="165" fontId="10" fillId="0" borderId="0" xfId="3" applyNumberFormat="1"/>
    <xf numFmtId="0" fontId="15" fillId="0" borderId="0" xfId="3" applyFont="1" applyAlignment="1">
      <alignment wrapText="1"/>
    </xf>
    <xf numFmtId="0" fontId="15" fillId="0" borderId="0" xfId="3" applyFont="1" applyBorder="1"/>
    <xf numFmtId="0" fontId="15" fillId="0" borderId="0" xfId="3" applyFont="1" applyAlignment="1">
      <alignment horizontal="right" wrapText="1"/>
    </xf>
    <xf numFmtId="0" fontId="20" fillId="0" borderId="0" xfId="3" applyFont="1" applyAlignment="1"/>
    <xf numFmtId="0" fontId="15" fillId="0" borderId="0" xfId="3" applyFont="1" applyBorder="1" applyAlignment="1">
      <alignment wrapText="1"/>
    </xf>
    <xf numFmtId="0" fontId="15" fillId="0" borderId="0" xfId="3" applyFont="1" applyBorder="1" applyAlignment="1">
      <alignment horizontal="left" wrapText="1"/>
    </xf>
    <xf numFmtId="0" fontId="15" fillId="0" borderId="0" xfId="3" applyFont="1" applyAlignment="1"/>
    <xf numFmtId="0" fontId="20" fillId="0" borderId="0" xfId="3" applyFont="1" applyAlignment="1">
      <alignment horizontal="right"/>
    </xf>
    <xf numFmtId="0" fontId="15" fillId="0" borderId="0" xfId="1" applyFont="1" applyAlignment="1"/>
    <xf numFmtId="0" fontId="16" fillId="0" borderId="1" xfId="1" applyFont="1" applyBorder="1" applyAlignment="1">
      <alignment vertical="center"/>
    </xf>
    <xf numFmtId="0" fontId="15" fillId="0" borderId="15" xfId="1" applyFont="1" applyBorder="1" applyAlignment="1">
      <alignment vertical="center"/>
    </xf>
    <xf numFmtId="0" fontId="15" fillId="0" borderId="0" xfId="1" applyFont="1" applyAlignment="1">
      <alignment horizontal="center"/>
    </xf>
    <xf numFmtId="165" fontId="15" fillId="0" borderId="0" xfId="1" applyNumberFormat="1" applyFont="1"/>
    <xf numFmtId="0" fontId="18" fillId="0" borderId="0" xfId="1" applyFont="1" applyAlignment="1">
      <alignment horizontal="left"/>
    </xf>
    <xf numFmtId="0" fontId="18" fillId="0" borderId="0" xfId="1" applyFont="1" applyAlignment="1"/>
    <xf numFmtId="0" fontId="21" fillId="0" borderId="0" xfId="1" applyFont="1" applyAlignment="1">
      <alignment horizontal="left"/>
    </xf>
    <xf numFmtId="0" fontId="15" fillId="0" borderId="15" xfId="1" applyFont="1" applyBorder="1"/>
    <xf numFmtId="0" fontId="15" fillId="0" borderId="0" xfId="1" applyNumberFormat="1" applyFont="1" applyBorder="1" applyAlignment="1">
      <alignment horizontal="center" vertical="center"/>
    </xf>
    <xf numFmtId="0" fontId="15" fillId="0" borderId="1" xfId="1" applyNumberFormat="1" applyFont="1" applyBorder="1" applyAlignment="1">
      <alignment horizontal="center" vertical="center"/>
    </xf>
    <xf numFmtId="0" fontId="15" fillId="0" borderId="0" xfId="1" applyFont="1" applyAlignment="1">
      <alignment horizontal="left" wrapText="1"/>
    </xf>
    <xf numFmtId="0" fontId="15" fillId="0" borderId="0" xfId="1" applyFont="1" applyAlignment="1">
      <alignment wrapText="1"/>
    </xf>
    <xf numFmtId="0" fontId="15" fillId="0" borderId="0" xfId="1" applyFont="1" applyBorder="1" applyAlignment="1">
      <alignment wrapText="1"/>
    </xf>
    <xf numFmtId="166" fontId="15" fillId="0" borderId="0" xfId="2" applyNumberFormat="1" applyFont="1" applyBorder="1" applyAlignment="1">
      <alignment horizontal="left" wrapText="1"/>
    </xf>
    <xf numFmtId="0" fontId="15" fillId="0" borderId="7" xfId="1" applyFont="1" applyBorder="1" applyAlignment="1">
      <alignment horizontal="center" wrapText="1"/>
    </xf>
    <xf numFmtId="3" fontId="15" fillId="0" borderId="0" xfId="2" applyNumberFormat="1" applyFont="1" applyBorder="1" applyAlignment="1">
      <alignment horizontal="right"/>
    </xf>
    <xf numFmtId="0" fontId="15" fillId="0" borderId="0" xfId="1" applyFont="1" applyBorder="1" applyAlignment="1"/>
    <xf numFmtId="0" fontId="16" fillId="0" borderId="0" xfId="1" applyNumberFormat="1" applyFont="1" applyBorder="1" applyAlignment="1"/>
    <xf numFmtId="0" fontId="15" fillId="0" borderId="15" xfId="1" applyFont="1" applyBorder="1" applyAlignment="1">
      <alignment horizontal="right" vertical="center"/>
    </xf>
    <xf numFmtId="0" fontId="15" fillId="0" borderId="0" xfId="1" applyFont="1" applyBorder="1" applyAlignment="1">
      <alignment vertical="center"/>
    </xf>
    <xf numFmtId="170" fontId="15" fillId="0" borderId="0" xfId="1" applyNumberFormat="1" applyFont="1" applyAlignment="1">
      <alignment vertical="center"/>
    </xf>
    <xf numFmtId="0" fontId="15" fillId="0" borderId="0" xfId="1" applyFont="1" applyAlignment="1">
      <alignment vertical="center"/>
    </xf>
    <xf numFmtId="165" fontId="15" fillId="0" borderId="0" xfId="2" applyNumberFormat="1" applyFont="1" applyBorder="1" applyAlignment="1">
      <alignment horizontal="right" vertical="center"/>
    </xf>
    <xf numFmtId="171" fontId="15" fillId="0" borderId="0" xfId="1" applyNumberFormat="1" applyFont="1" applyAlignment="1">
      <alignment vertical="center"/>
    </xf>
    <xf numFmtId="0" fontId="15" fillId="0" borderId="0" xfId="1" applyFont="1" applyAlignment="1">
      <alignment horizontal="left" vertical="center"/>
    </xf>
    <xf numFmtId="0" fontId="15" fillId="0" borderId="0" xfId="1" applyFont="1" applyAlignment="1">
      <alignment vertical="center" wrapText="1"/>
    </xf>
    <xf numFmtId="0" fontId="15" fillId="0" borderId="0" xfId="1" applyFont="1" applyAlignment="1">
      <alignment horizontal="left" vertical="center" wrapText="1"/>
    </xf>
    <xf numFmtId="0" fontId="15" fillId="0" borderId="0" xfId="1" applyNumberFormat="1" applyFont="1" applyBorder="1" applyAlignment="1">
      <alignment horizontal="left" vertical="center"/>
    </xf>
    <xf numFmtId="0" fontId="15" fillId="0" borderId="0" xfId="1" applyFont="1" applyBorder="1" applyAlignment="1">
      <alignment vertical="center" wrapText="1"/>
    </xf>
    <xf numFmtId="166" fontId="15" fillId="0" borderId="0" xfId="2" applyNumberFormat="1" applyFont="1" applyBorder="1" applyAlignment="1">
      <alignment horizontal="left" vertical="center"/>
    </xf>
    <xf numFmtId="0" fontId="10" fillId="0" borderId="0" xfId="1" applyFont="1" applyAlignment="1">
      <alignment vertical="center"/>
    </xf>
    <xf numFmtId="170" fontId="17" fillId="0" borderId="0" xfId="1" applyNumberFormat="1" applyFont="1" applyAlignment="1">
      <alignment vertical="center"/>
    </xf>
    <xf numFmtId="0" fontId="16" fillId="0" borderId="0" xfId="1" applyFont="1" applyBorder="1" applyAlignment="1">
      <alignment horizontal="center" vertical="center"/>
    </xf>
    <xf numFmtId="0" fontId="15" fillId="0" borderId="13" xfId="1" applyFont="1" applyBorder="1" applyAlignment="1">
      <alignment horizontal="center" vertical="center" wrapText="1"/>
    </xf>
    <xf numFmtId="166" fontId="15" fillId="0" borderId="0" xfId="2" applyNumberFormat="1" applyFont="1" applyBorder="1" applyAlignment="1"/>
    <xf numFmtId="0" fontId="23" fillId="0" borderId="0" xfId="1" applyFont="1" applyAlignment="1">
      <alignment horizontal="left"/>
    </xf>
    <xf numFmtId="0" fontId="15" fillId="0" borderId="1" xfId="1" applyNumberFormat="1" applyFont="1" applyBorder="1" applyAlignment="1">
      <alignment horizontal="center"/>
    </xf>
    <xf numFmtId="0" fontId="18" fillId="0" borderId="0" xfId="1" applyFont="1"/>
    <xf numFmtId="172" fontId="15" fillId="0" borderId="0" xfId="2" applyNumberFormat="1" applyFont="1" applyBorder="1" applyAlignment="1">
      <alignment horizontal="right"/>
    </xf>
    <xf numFmtId="165" fontId="15" fillId="0" borderId="0" xfId="2" applyNumberFormat="1" applyFont="1" applyFill="1" applyBorder="1" applyAlignment="1">
      <alignment horizontal="right"/>
    </xf>
    <xf numFmtId="165" fontId="18" fillId="0" borderId="0" xfId="2" applyNumberFormat="1" applyFont="1" applyFill="1" applyBorder="1" applyAlignment="1">
      <alignment horizontal="right"/>
    </xf>
    <xf numFmtId="165" fontId="25" fillId="0" borderId="0" xfId="2" applyNumberFormat="1" applyFont="1" applyFill="1" applyBorder="1" applyAlignment="1">
      <alignment horizontal="right"/>
    </xf>
    <xf numFmtId="166" fontId="15" fillId="0" borderId="0" xfId="2" applyNumberFormat="1" applyFont="1" applyBorder="1" applyAlignment="1">
      <alignment horizontal="left" wrapText="1"/>
    </xf>
    <xf numFmtId="0" fontId="24" fillId="0" borderId="0" xfId="4" applyFont="1" applyAlignment="1"/>
    <xf numFmtId="0" fontId="1" fillId="0" borderId="0" xfId="4" applyFont="1"/>
    <xf numFmtId="0" fontId="24" fillId="0" borderId="1" xfId="4" applyFont="1" applyBorder="1" applyAlignment="1">
      <alignment horizontal="left"/>
    </xf>
    <xf numFmtId="0" fontId="24" fillId="0" borderId="0" xfId="4" applyFont="1" applyBorder="1"/>
    <xf numFmtId="0" fontId="24" fillId="0" borderId="0" xfId="4" applyFont="1" applyFill="1" applyBorder="1"/>
    <xf numFmtId="0" fontId="24" fillId="0" borderId="0" xfId="4" applyFont="1" applyFill="1" applyBorder="1" applyAlignment="1">
      <alignment horizontal="center" vertical="center" wrapText="1"/>
    </xf>
    <xf numFmtId="0" fontId="24" fillId="0" borderId="0" xfId="4" applyFont="1" applyFill="1"/>
    <xf numFmtId="0" fontId="24" fillId="0" borderId="0" xfId="4" applyFont="1"/>
    <xf numFmtId="0" fontId="24" fillId="0" borderId="0" xfId="4" applyFont="1" applyAlignment="1">
      <alignment horizontal="center"/>
    </xf>
    <xf numFmtId="165" fontId="1" fillId="0" borderId="0" xfId="4" applyNumberFormat="1" applyFont="1"/>
    <xf numFmtId="0" fontId="24" fillId="0" borderId="0" xfId="4" applyFont="1" applyFill="1" applyAlignment="1">
      <alignment horizontal="center"/>
    </xf>
    <xf numFmtId="0" fontId="10" fillId="0" borderId="0" xfId="4" applyFont="1"/>
    <xf numFmtId="0" fontId="22" fillId="0" borderId="0" xfId="4" applyFont="1"/>
    <xf numFmtId="0" fontId="21" fillId="0" borderId="0" xfId="4" applyFont="1" applyAlignment="1">
      <alignment horizontal="left"/>
    </xf>
    <xf numFmtId="0" fontId="1" fillId="0" borderId="0" xfId="4" applyFont="1" applyAlignment="1">
      <alignment horizontal="right"/>
    </xf>
    <xf numFmtId="0" fontId="24" fillId="0" borderId="1" xfId="4" applyFont="1" applyBorder="1"/>
    <xf numFmtId="0" fontId="24" fillId="0" borderId="0" xfId="4" applyFont="1" applyFill="1" applyBorder="1" applyAlignment="1">
      <alignment horizontal="center"/>
    </xf>
    <xf numFmtId="0" fontId="1" fillId="0" borderId="0" xfId="4" applyFont="1" applyFill="1"/>
    <xf numFmtId="0" fontId="24" fillId="0" borderId="0" xfId="4" applyFont="1" applyBorder="1" applyAlignment="1">
      <alignment horizontal="left"/>
    </xf>
    <xf numFmtId="0" fontId="24" fillId="0" borderId="0" xfId="4" applyFont="1" applyBorder="1" applyAlignment="1">
      <alignment horizontal="center"/>
    </xf>
    <xf numFmtId="0" fontId="16" fillId="0" borderId="0" xfId="4" applyFont="1"/>
    <xf numFmtId="0" fontId="24" fillId="0" borderId="4" xfId="4" applyFont="1" applyBorder="1"/>
    <xf numFmtId="0" fontId="1" fillId="0" borderId="5" xfId="4" applyFont="1" applyBorder="1"/>
    <xf numFmtId="0" fontId="24" fillId="0" borderId="7" xfId="4" applyFont="1" applyBorder="1" applyAlignment="1">
      <alignment horizontal="center"/>
    </xf>
    <xf numFmtId="0" fontId="24" fillId="0" borderId="8" xfId="4" applyFont="1" applyFill="1" applyBorder="1" applyAlignment="1">
      <alignment horizontal="center"/>
    </xf>
    <xf numFmtId="0" fontId="24" fillId="0" borderId="9" xfId="4" applyFont="1" applyBorder="1"/>
    <xf numFmtId="0" fontId="1" fillId="0" borderId="10" xfId="4" applyFont="1" applyBorder="1"/>
    <xf numFmtId="0" fontId="1" fillId="0" borderId="0" xfId="4" applyFont="1" applyBorder="1"/>
    <xf numFmtId="0" fontId="27" fillId="0" borderId="0" xfId="4" applyFont="1" applyAlignment="1">
      <alignment horizontal="left"/>
    </xf>
    <xf numFmtId="0" fontId="24" fillId="0" borderId="8" xfId="4" applyFont="1" applyBorder="1" applyAlignment="1">
      <alignment horizontal="center"/>
    </xf>
    <xf numFmtId="0" fontId="21" fillId="0" borderId="0" xfId="4" applyFont="1" applyAlignment="1">
      <alignment horizontal="right"/>
    </xf>
    <xf numFmtId="173" fontId="15" fillId="0" borderId="0" xfId="2" applyNumberFormat="1" applyFont="1" applyBorder="1" applyAlignment="1">
      <alignment horizontal="right"/>
    </xf>
    <xf numFmtId="0" fontId="15" fillId="0" borderId="0" xfId="4" applyFont="1"/>
    <xf numFmtId="0" fontId="15" fillId="0" borderId="0" xfId="4" applyFont="1" applyBorder="1"/>
    <xf numFmtId="0" fontId="15" fillId="0" borderId="13" xfId="4" applyFont="1" applyBorder="1" applyAlignment="1">
      <alignment horizontal="center" vertical="center" wrapText="1"/>
    </xf>
    <xf numFmtId="0" fontId="15" fillId="0" borderId="10" xfId="4" applyFont="1" applyBorder="1" applyAlignment="1">
      <alignment horizontal="center" vertical="center" wrapText="1"/>
    </xf>
    <xf numFmtId="0" fontId="15" fillId="0" borderId="0" xfId="4" applyFont="1" applyAlignment="1">
      <alignment wrapText="1"/>
    </xf>
    <xf numFmtId="0" fontId="28" fillId="0" borderId="0" xfId="4" applyFont="1" applyAlignment="1"/>
    <xf numFmtId="0" fontId="15" fillId="0" borderId="0" xfId="4" applyNumberFormat="1" applyFont="1" applyBorder="1" applyAlignment="1">
      <alignment horizontal="left"/>
    </xf>
    <xf numFmtId="0" fontId="15" fillId="0" borderId="0" xfId="4" applyNumberFormat="1" applyFont="1" applyBorder="1" applyAlignment="1">
      <alignment horizontal="center" vertical="center"/>
    </xf>
    <xf numFmtId="0" fontId="15" fillId="0" borderId="0" xfId="4" applyFont="1" applyAlignment="1">
      <alignment horizontal="right"/>
    </xf>
    <xf numFmtId="165" fontId="15" fillId="0" borderId="0" xfId="4" applyNumberFormat="1" applyFont="1"/>
    <xf numFmtId="0" fontId="15" fillId="0" borderId="0" xfId="4" applyFont="1" applyAlignment="1">
      <alignment horizontal="left"/>
    </xf>
    <xf numFmtId="0" fontId="29" fillId="0" borderId="0" xfId="4" applyFont="1" applyAlignment="1">
      <alignment wrapText="1"/>
    </xf>
    <xf numFmtId="167" fontId="15" fillId="0" borderId="0" xfId="4" applyNumberFormat="1" applyFont="1"/>
    <xf numFmtId="0" fontId="30" fillId="0" borderId="0" xfId="4" applyFont="1" applyAlignment="1"/>
    <xf numFmtId="0" fontId="15" fillId="0" borderId="1" xfId="4" applyNumberFormat="1" applyFont="1" applyBorder="1" applyAlignment="1">
      <alignment horizontal="center" vertical="center"/>
    </xf>
    <xf numFmtId="0" fontId="15" fillId="0" borderId="14" xfId="4" applyFont="1" applyBorder="1" applyAlignment="1">
      <alignment horizontal="center" vertical="center" wrapText="1"/>
    </xf>
    <xf numFmtId="0" fontId="15" fillId="0" borderId="0" xfId="4" applyFont="1" applyBorder="1" applyAlignment="1">
      <alignment wrapText="1"/>
    </xf>
    <xf numFmtId="0" fontId="15" fillId="0" borderId="0" xfId="4" applyFont="1" applyAlignment="1">
      <alignment horizontal="left" wrapText="1"/>
    </xf>
    <xf numFmtId="0" fontId="18" fillId="0" borderId="0" xfId="3" applyFont="1" applyAlignment="1"/>
    <xf numFmtId="0" fontId="18" fillId="0" borderId="0" xfId="3" applyFont="1" applyAlignment="1">
      <alignment horizontal="left"/>
    </xf>
    <xf numFmtId="0" fontId="10" fillId="0" borderId="0" xfId="6" applyFont="1"/>
    <xf numFmtId="0" fontId="41" fillId="0" borderId="0" xfId="8" applyFont="1" applyBorder="1" applyAlignment="1">
      <alignment horizontal="left"/>
    </xf>
    <xf numFmtId="0" fontId="10" fillId="0" borderId="0" xfId="8" applyFont="1" applyBorder="1" applyAlignment="1">
      <alignment horizontal="centerContinuous"/>
    </xf>
    <xf numFmtId="0" fontId="10" fillId="0" borderId="0" xfId="8" applyFont="1" applyAlignment="1">
      <alignment horizontal="centerContinuous"/>
    </xf>
    <xf numFmtId="0" fontId="10" fillId="0" borderId="0" xfId="8" applyFont="1"/>
    <xf numFmtId="0" fontId="24" fillId="0" borderId="0" xfId="8" applyFont="1" applyAlignment="1">
      <alignment horizontal="centerContinuous"/>
    </xf>
    <xf numFmtId="0" fontId="15" fillId="0" borderId="0" xfId="8" applyFont="1"/>
    <xf numFmtId="0" fontId="15" fillId="0" borderId="0" xfId="8" applyFont="1" applyBorder="1"/>
    <xf numFmtId="0" fontId="10" fillId="0" borderId="0" xfId="8" applyFont="1" applyBorder="1" applyAlignment="1">
      <alignment horizontal="left" vertical="center"/>
    </xf>
    <xf numFmtId="0" fontId="10" fillId="0" borderId="0" xfId="8" applyFont="1" applyBorder="1" applyAlignment="1">
      <alignment horizontal="center" vertical="center"/>
    </xf>
    <xf numFmtId="0" fontId="10" fillId="0" borderId="0" xfId="6" applyFont="1" applyBorder="1" applyAlignment="1">
      <alignment horizontal="center" vertical="center"/>
    </xf>
    <xf numFmtId="0" fontId="10" fillId="0" borderId="0" xfId="6" applyFont="1" applyBorder="1" applyAlignment="1">
      <alignment horizontal="left" vertical="center"/>
    </xf>
    <xf numFmtId="0" fontId="10" fillId="0" borderId="0" xfId="8" applyFont="1" applyBorder="1" applyAlignment="1">
      <alignment horizontal="center" vertical="center" wrapText="1"/>
    </xf>
    <xf numFmtId="0" fontId="10" fillId="0" borderId="0" xfId="8" applyFont="1" applyBorder="1" applyAlignment="1">
      <alignment horizontal="centerContinuous" vertical="center"/>
    </xf>
    <xf numFmtId="0" fontId="10" fillId="0" borderId="0" xfId="6" applyFont="1" applyBorder="1" applyAlignment="1">
      <alignment vertical="center"/>
    </xf>
    <xf numFmtId="0" fontId="10" fillId="0" borderId="0" xfId="8" applyFont="1" applyBorder="1"/>
    <xf numFmtId="0" fontId="23" fillId="0" borderId="0" xfId="9" applyFont="1" applyAlignment="1">
      <alignment horizontal="center" vertical="center"/>
    </xf>
    <xf numFmtId="0" fontId="10" fillId="0" borderId="0" xfId="6" applyFont="1" applyAlignment="1">
      <alignment horizontal="center" vertical="center"/>
    </xf>
    <xf numFmtId="0" fontId="10" fillId="0" borderId="0" xfId="8" applyFont="1" applyAlignment="1">
      <alignment horizontal="left"/>
    </xf>
    <xf numFmtId="174" fontId="10" fillId="0" borderId="0" xfId="8" applyNumberFormat="1" applyFont="1" applyAlignment="1">
      <alignment horizontal="right"/>
    </xf>
    <xf numFmtId="175" fontId="23" fillId="0" borderId="0" xfId="8" applyNumberFormat="1" applyFont="1" applyBorder="1" applyAlignment="1">
      <alignment horizontal="right"/>
    </xf>
    <xf numFmtId="174" fontId="10" fillId="0" borderId="0" xfId="8" applyNumberFormat="1" applyFont="1" applyAlignment="1">
      <alignment horizontal="left"/>
    </xf>
    <xf numFmtId="49" fontId="10" fillId="0" borderId="0" xfId="8" applyNumberFormat="1" applyFont="1" applyAlignment="1">
      <alignment horizontal="right"/>
    </xf>
    <xf numFmtId="174" fontId="10" fillId="0" borderId="0" xfId="8" applyNumberFormat="1" applyFont="1" applyAlignment="1">
      <alignment horizontal="center"/>
    </xf>
    <xf numFmtId="175" fontId="10" fillId="0" borderId="0" xfId="8" applyNumberFormat="1" applyFont="1" applyAlignment="1">
      <alignment horizontal="right"/>
    </xf>
    <xf numFmtId="0" fontId="10" fillId="0" borderId="0" xfId="8" quotePrefix="1" applyFont="1" applyAlignment="1">
      <alignment horizontal="left"/>
    </xf>
    <xf numFmtId="0" fontId="10" fillId="0" borderId="0" xfId="9" applyFont="1" applyAlignment="1">
      <alignment horizontal="left" vertical="center"/>
    </xf>
    <xf numFmtId="0" fontId="24" fillId="0" borderId="0" xfId="8" applyFont="1"/>
    <xf numFmtId="0" fontId="15" fillId="0" borderId="0" xfId="8" applyFont="1" applyAlignment="1">
      <alignment horizontal="left"/>
    </xf>
    <xf numFmtId="175" fontId="10" fillId="0" borderId="0" xfId="8" applyNumberFormat="1" applyFont="1" applyBorder="1" applyAlignment="1">
      <alignment horizontal="right"/>
    </xf>
    <xf numFmtId="0" fontId="26" fillId="0" borderId="0" xfId="6"/>
    <xf numFmtId="0" fontId="26" fillId="0" borderId="0" xfId="4"/>
    <xf numFmtId="0" fontId="42" fillId="0" borderId="0" xfId="4" applyFont="1" applyBorder="1" applyAlignment="1">
      <alignment horizontal="center" vertical="top" wrapText="1"/>
    </xf>
    <xf numFmtId="0" fontId="44" fillId="0" borderId="0" xfId="4" applyFont="1" applyBorder="1" applyAlignment="1">
      <alignment wrapText="1"/>
    </xf>
    <xf numFmtId="0" fontId="42" fillId="0" borderId="12" xfId="4" applyFont="1" applyBorder="1" applyAlignment="1">
      <alignment horizontal="centerContinuous" vertical="center" wrapText="1"/>
    </xf>
    <xf numFmtId="0" fontId="42" fillId="0" borderId="0" xfId="4" applyFont="1" applyBorder="1" applyAlignment="1">
      <alignment vertical="top" wrapText="1"/>
    </xf>
    <xf numFmtId="0" fontId="42" fillId="0" borderId="2" xfId="4" applyFont="1" applyBorder="1" applyAlignment="1">
      <alignment vertical="top" wrapText="1"/>
    </xf>
    <xf numFmtId="0" fontId="42" fillId="0" borderId="0" xfId="4" applyFont="1" applyAlignment="1">
      <alignment vertical="top" wrapText="1"/>
    </xf>
    <xf numFmtId="0" fontId="44" fillId="0" borderId="0" xfId="4" applyFont="1" applyAlignment="1">
      <alignment wrapText="1"/>
    </xf>
    <xf numFmtId="0" fontId="42" fillId="0" borderId="0" xfId="4" applyFont="1" applyBorder="1" applyAlignment="1">
      <alignment horizontal="left" vertical="top" wrapText="1"/>
    </xf>
    <xf numFmtId="174" fontId="42" fillId="0" borderId="8" xfId="4" applyNumberFormat="1" applyFont="1" applyBorder="1" applyAlignment="1">
      <alignment horizontal="right" vertical="top" wrapText="1"/>
    </xf>
    <xf numFmtId="174" fontId="42" fillId="0" borderId="0" xfId="4" applyNumberFormat="1" applyFont="1" applyAlignment="1">
      <alignment horizontal="right" vertical="top" wrapText="1"/>
    </xf>
    <xf numFmtId="0" fontId="42" fillId="0" borderId="0" xfId="4" applyFont="1" applyAlignment="1">
      <alignment horizontal="right" vertical="top" wrapText="1"/>
    </xf>
    <xf numFmtId="3" fontId="42" fillId="0" borderId="0" xfId="4" applyNumberFormat="1" applyFont="1" applyAlignment="1">
      <alignment horizontal="right" vertical="top" wrapText="1"/>
    </xf>
    <xf numFmtId="174" fontId="42" fillId="0" borderId="8" xfId="4" applyNumberFormat="1" applyFont="1" applyFill="1" applyBorder="1" applyAlignment="1">
      <alignment horizontal="right" vertical="top" wrapText="1"/>
    </xf>
    <xf numFmtId="0" fontId="42" fillId="0" borderId="6" xfId="4" applyFont="1" applyBorder="1" applyAlignment="1">
      <alignment horizontal="left" vertical="top" wrapText="1"/>
    </xf>
    <xf numFmtId="174" fontId="42" fillId="0" borderId="0" xfId="4" applyNumberFormat="1" applyFont="1" applyFill="1" applyBorder="1" applyAlignment="1">
      <alignment horizontal="right" vertical="top" wrapText="1"/>
    </xf>
    <xf numFmtId="3" fontId="26" fillId="0" borderId="0" xfId="4" applyNumberFormat="1"/>
    <xf numFmtId="0" fontId="42" fillId="0" borderId="0" xfId="4" applyFont="1" applyAlignment="1">
      <alignment horizontal="justify"/>
    </xf>
    <xf numFmtId="0" fontId="42" fillId="0" borderId="0" xfId="4" applyFont="1" applyAlignment="1">
      <alignment horizontal="center"/>
    </xf>
    <xf numFmtId="0" fontId="42" fillId="0" borderId="0" xfId="4" applyFont="1"/>
    <xf numFmtId="174" fontId="42" fillId="0" borderId="0" xfId="4" applyNumberFormat="1" applyFont="1" applyBorder="1" applyAlignment="1">
      <alignment horizontal="right" vertical="top" wrapText="1"/>
    </xf>
    <xf numFmtId="0" fontId="42" fillId="0" borderId="6" xfId="4" applyFont="1" applyBorder="1"/>
    <xf numFmtId="174" fontId="26" fillId="0" borderId="0" xfId="4" applyNumberFormat="1"/>
    <xf numFmtId="0" fontId="26" fillId="0" borderId="5" xfId="6" applyBorder="1"/>
    <xf numFmtId="0" fontId="26" fillId="0" borderId="2" xfId="6" applyBorder="1"/>
    <xf numFmtId="0" fontId="26" fillId="0" borderId="3" xfId="6" applyBorder="1"/>
    <xf numFmtId="0" fontId="26" fillId="0" borderId="0" xfId="6" applyBorder="1"/>
    <xf numFmtId="0" fontId="26" fillId="0" borderId="8" xfId="6" applyBorder="1"/>
    <xf numFmtId="0" fontId="26" fillId="0" borderId="6" xfId="6" applyBorder="1"/>
    <xf numFmtId="0" fontId="26" fillId="0" borderId="10" xfId="6" applyBorder="1"/>
    <xf numFmtId="0" fontId="26" fillId="0" borderId="1" xfId="6" applyBorder="1"/>
    <xf numFmtId="0" fontId="26" fillId="0" borderId="11" xfId="6" applyBorder="1"/>
    <xf numFmtId="0" fontId="48" fillId="0" borderId="0" xfId="6" applyFont="1" applyAlignment="1">
      <alignment horizontal="center"/>
    </xf>
    <xf numFmtId="0" fontId="49" fillId="0" borderId="0" xfId="6" applyFont="1"/>
    <xf numFmtId="0" fontId="50" fillId="0" borderId="0" xfId="6" applyFont="1"/>
    <xf numFmtId="0" fontId="48" fillId="0" borderId="0" xfId="6" applyFont="1" applyBorder="1" applyAlignment="1">
      <alignment horizontal="center"/>
    </xf>
    <xf numFmtId="0" fontId="48" fillId="0" borderId="0" xfId="6" applyFont="1" applyAlignment="1">
      <alignment horizontal="left"/>
    </xf>
    <xf numFmtId="0" fontId="51" fillId="0" borderId="0" xfId="6" applyFont="1" applyAlignment="1">
      <alignment horizontal="left"/>
    </xf>
    <xf numFmtId="0" fontId="50" fillId="0" borderId="0" xfId="6" applyFont="1" applyBorder="1"/>
    <xf numFmtId="0" fontId="50" fillId="0" borderId="0" xfId="6" applyFont="1" applyAlignment="1">
      <alignment horizontal="right"/>
    </xf>
    <xf numFmtId="49" fontId="51" fillId="0" borderId="0" xfId="6" applyNumberFormat="1" applyFont="1" applyAlignment="1">
      <alignment horizontal="left"/>
    </xf>
    <xf numFmtId="0" fontId="52" fillId="0" borderId="0" xfId="6" applyFont="1" applyAlignment="1">
      <alignment horizontal="right"/>
    </xf>
    <xf numFmtId="0" fontId="53" fillId="0" borderId="0" xfId="6" applyFont="1" applyAlignment="1">
      <alignment horizontal="right"/>
    </xf>
    <xf numFmtId="49" fontId="50" fillId="0" borderId="0" xfId="6" applyNumberFormat="1" applyFont="1" applyAlignment="1">
      <alignment horizontal="right"/>
    </xf>
    <xf numFmtId="0" fontId="53" fillId="0" borderId="0" xfId="6" applyFont="1" applyAlignment="1">
      <alignment horizontal="center" vertical="center"/>
    </xf>
    <xf numFmtId="0" fontId="57" fillId="0" borderId="0" xfId="6" applyFont="1"/>
    <xf numFmtId="0" fontId="46" fillId="0" borderId="0" xfId="6" applyFont="1" applyAlignment="1">
      <alignment vertical="center"/>
    </xf>
    <xf numFmtId="166" fontId="15" fillId="0" borderId="0" xfId="2" applyNumberFormat="1" applyFont="1" applyBorder="1" applyAlignment="1">
      <alignment horizontal="left" wrapText="1"/>
    </xf>
    <xf numFmtId="0" fontId="26" fillId="0" borderId="7" xfId="6" applyBorder="1"/>
    <xf numFmtId="0" fontId="50" fillId="0" borderId="8" xfId="6" applyFont="1" applyBorder="1"/>
    <xf numFmtId="0" fontId="26" fillId="0" borderId="15" xfId="6" applyBorder="1"/>
    <xf numFmtId="0" fontId="24" fillId="0" borderId="1" xfId="6" applyFont="1" applyBorder="1" applyAlignment="1">
      <alignment horizontal="center"/>
    </xf>
    <xf numFmtId="49" fontId="10" fillId="0" borderId="0" xfId="11" applyNumberFormat="1" applyFont="1" applyAlignment="1">
      <alignment horizontal="left"/>
    </xf>
    <xf numFmtId="49" fontId="23" fillId="0" borderId="0" xfId="11" applyNumberFormat="1" applyFont="1" applyAlignment="1">
      <alignment horizontal="left"/>
    </xf>
    <xf numFmtId="0" fontId="10" fillId="0" borderId="0" xfId="11" applyFont="1"/>
    <xf numFmtId="0" fontId="10" fillId="0" borderId="0" xfId="11" applyFont="1" applyAlignment="1">
      <alignment horizontal="center"/>
    </xf>
    <xf numFmtId="0" fontId="60" fillId="0" borderId="0" xfId="12" applyFont="1" applyAlignment="1" applyProtection="1"/>
    <xf numFmtId="0" fontId="10" fillId="0" borderId="0" xfId="12" applyFont="1" applyAlignment="1" applyProtection="1"/>
    <xf numFmtId="0" fontId="61" fillId="0" borderId="0" xfId="12" applyFont="1" applyAlignment="1" applyProtection="1"/>
    <xf numFmtId="0" fontId="23" fillId="0" borderId="0" xfId="11" applyFont="1"/>
    <xf numFmtId="49" fontId="60" fillId="0" borderId="0" xfId="12" applyNumberFormat="1" applyFont="1" applyAlignment="1" applyProtection="1">
      <alignment horizontal="left"/>
    </xf>
    <xf numFmtId="0" fontId="59" fillId="0" borderId="0" xfId="12" applyAlignment="1" applyProtection="1"/>
    <xf numFmtId="0" fontId="10" fillId="0" borderId="0" xfId="13" applyFont="1"/>
    <xf numFmtId="49" fontId="10" fillId="0" borderId="0" xfId="12" applyNumberFormat="1" applyFont="1" applyAlignment="1" applyProtection="1">
      <alignment horizontal="left"/>
    </xf>
    <xf numFmtId="0" fontId="60" fillId="0" borderId="0" xfId="12" quotePrefix="1" applyFont="1" applyAlignment="1" applyProtection="1"/>
    <xf numFmtId="49" fontId="59" fillId="0" borderId="0" xfId="12" applyNumberFormat="1" applyAlignment="1" applyProtection="1">
      <alignment horizontal="left"/>
    </xf>
    <xf numFmtId="0" fontId="58" fillId="0" borderId="0" xfId="13"/>
    <xf numFmtId="0" fontId="58" fillId="0" borderId="0" xfId="13" applyBorder="1"/>
    <xf numFmtId="0" fontId="58" fillId="0" borderId="1" xfId="13" applyBorder="1"/>
    <xf numFmtId="0" fontId="58" fillId="0" borderId="8" xfId="13" applyBorder="1"/>
    <xf numFmtId="0" fontId="58" fillId="0" borderId="6" xfId="13" applyBorder="1"/>
    <xf numFmtId="0" fontId="58" fillId="0" borderId="10" xfId="13" applyBorder="1"/>
    <xf numFmtId="0" fontId="58" fillId="0" borderId="11" xfId="13" applyBorder="1"/>
    <xf numFmtId="0" fontId="21" fillId="0" borderId="0" xfId="13" applyFont="1" applyAlignment="1">
      <alignment horizontal="center" vertical="center"/>
    </xf>
    <xf numFmtId="0" fontId="2" fillId="0" borderId="0" xfId="0" applyFont="1"/>
    <xf numFmtId="0" fontId="39" fillId="0" borderId="0" xfId="5" applyAlignment="1" applyProtection="1"/>
    <xf numFmtId="0" fontId="1" fillId="0" borderId="0" xfId="14" applyFont="1"/>
    <xf numFmtId="0" fontId="24" fillId="0" borderId="1" xfId="14" applyFont="1" applyBorder="1"/>
    <xf numFmtId="0" fontId="24" fillId="0" borderId="0" xfId="14" applyFont="1"/>
    <xf numFmtId="0" fontId="24" fillId="0" borderId="4" xfId="14" applyFont="1" applyBorder="1"/>
    <xf numFmtId="0" fontId="1" fillId="0" borderId="5" xfId="14" applyFont="1" applyBorder="1"/>
    <xf numFmtId="0" fontId="1" fillId="0" borderId="5" xfId="14" applyFont="1" applyFill="1" applyBorder="1"/>
    <xf numFmtId="0" fontId="24" fillId="0" borderId="0" xfId="14" applyFont="1" applyAlignment="1">
      <alignment horizontal="center"/>
    </xf>
    <xf numFmtId="0" fontId="24" fillId="0" borderId="7" xfId="14" applyFont="1" applyBorder="1" applyAlignment="1">
      <alignment horizontal="center"/>
    </xf>
    <xf numFmtId="0" fontId="24" fillId="0" borderId="8" xfId="14" applyFont="1" applyFill="1" applyBorder="1" applyAlignment="1">
      <alignment horizontal="center"/>
    </xf>
    <xf numFmtId="0" fontId="24" fillId="0" borderId="9" xfId="14" applyFont="1" applyBorder="1"/>
    <xf numFmtId="0" fontId="1" fillId="0" borderId="10" xfId="14" applyFont="1" applyBorder="1"/>
    <xf numFmtId="0" fontId="1" fillId="0" borderId="10" xfId="14" applyFont="1" applyFill="1" applyBorder="1"/>
    <xf numFmtId="0" fontId="24" fillId="0" borderId="0" xfId="14" applyFont="1" applyBorder="1"/>
    <xf numFmtId="0" fontId="1" fillId="0" borderId="0" xfId="14" applyFont="1" applyBorder="1"/>
    <xf numFmtId="165" fontId="1" fillId="0" borderId="0" xfId="14" applyNumberFormat="1" applyFont="1"/>
    <xf numFmtId="0" fontId="24" fillId="0" borderId="0" xfId="14" applyFont="1" applyFill="1" applyBorder="1"/>
    <xf numFmtId="0" fontId="10" fillId="0" borderId="0" xfId="14" applyFont="1"/>
    <xf numFmtId="0" fontId="22" fillId="0" borderId="0" xfId="14" applyFont="1"/>
    <xf numFmtId="0" fontId="27" fillId="0" borderId="0" xfId="14" applyFont="1" applyAlignment="1">
      <alignment horizontal="left"/>
    </xf>
    <xf numFmtId="0" fontId="1" fillId="0" borderId="0" xfId="14" applyFont="1" applyAlignment="1">
      <alignment horizontal="right"/>
    </xf>
    <xf numFmtId="0" fontId="21" fillId="0" borderId="0" xfId="14" applyFont="1" applyAlignment="1">
      <alignment horizontal="left"/>
    </xf>
    <xf numFmtId="0" fontId="24" fillId="0" borderId="0" xfId="14" applyFont="1" applyAlignment="1"/>
    <xf numFmtId="0" fontId="24" fillId="0" borderId="1" xfId="14" applyFont="1" applyBorder="1" applyAlignment="1">
      <alignment horizontal="left"/>
    </xf>
    <xf numFmtId="0" fontId="24" fillId="0" borderId="0" xfId="14" applyFont="1" applyFill="1" applyBorder="1" applyAlignment="1">
      <alignment horizontal="center" vertical="center" wrapText="1"/>
    </xf>
    <xf numFmtId="0" fontId="24" fillId="0" borderId="0" xfId="14" applyFont="1" applyFill="1"/>
    <xf numFmtId="0" fontId="24" fillId="0" borderId="0" xfId="14" applyFont="1" applyFill="1" applyAlignment="1">
      <alignment horizontal="center"/>
    </xf>
    <xf numFmtId="0" fontId="24" fillId="0" borderId="0" xfId="14" applyFont="1" applyFill="1" applyBorder="1" applyAlignment="1">
      <alignment horizontal="center"/>
    </xf>
    <xf numFmtId="0" fontId="1" fillId="0" borderId="0" xfId="14" applyFont="1" applyFill="1"/>
    <xf numFmtId="0" fontId="15" fillId="0" borderId="0" xfId="14" applyFont="1"/>
    <xf numFmtId="0" fontId="15" fillId="0" borderId="4" xfId="14" applyFont="1" applyBorder="1" applyAlignment="1">
      <alignment horizontal="center" vertical="center"/>
    </xf>
    <xf numFmtId="0" fontId="15" fillId="0" borderId="0" xfId="14" applyFont="1" applyBorder="1" applyAlignment="1">
      <alignment horizontal="center" vertical="center"/>
    </xf>
    <xf numFmtId="0" fontId="15" fillId="0" borderId="7" xfId="14" applyFont="1" applyBorder="1" applyAlignment="1">
      <alignment horizontal="center" vertical="center"/>
    </xf>
    <xf numFmtId="0" fontId="15" fillId="0" borderId="9" xfId="14" applyFont="1" applyBorder="1" applyAlignment="1">
      <alignment horizontal="center" vertical="center"/>
    </xf>
    <xf numFmtId="0" fontId="15" fillId="0" borderId="1" xfId="14" applyFont="1" applyBorder="1" applyAlignment="1">
      <alignment horizontal="center" vertical="center"/>
    </xf>
    <xf numFmtId="0" fontId="15" fillId="0" borderId="12" xfId="14" applyFont="1" applyBorder="1" applyAlignment="1">
      <alignment horizontal="center" vertical="center"/>
    </xf>
    <xf numFmtId="0" fontId="15" fillId="0" borderId="13" xfId="14" applyFont="1" applyBorder="1" applyAlignment="1">
      <alignment horizontal="center" vertical="center"/>
    </xf>
    <xf numFmtId="0" fontId="15" fillId="0" borderId="0" xfId="14" applyFont="1" applyBorder="1"/>
    <xf numFmtId="0" fontId="19" fillId="0" borderId="0" xfId="14" applyFont="1" applyBorder="1"/>
    <xf numFmtId="0" fontId="58" fillId="0" borderId="0" xfId="14" applyBorder="1"/>
    <xf numFmtId="0" fontId="15" fillId="0" borderId="0" xfId="14" applyFont="1" applyBorder="1" applyAlignment="1">
      <alignment horizontal="right" wrapText="1"/>
    </xf>
    <xf numFmtId="0" fontId="10" fillId="0" borderId="0" xfId="14" applyFont="1" applyBorder="1" applyAlignment="1">
      <alignment horizontal="right" wrapText="1"/>
    </xf>
    <xf numFmtId="0" fontId="17" fillId="0" borderId="0" xfId="14" applyFont="1"/>
    <xf numFmtId="0" fontId="15" fillId="0" borderId="0" xfId="15" applyFont="1" applyAlignment="1">
      <alignment vertical="center" wrapText="1"/>
    </xf>
    <xf numFmtId="0" fontId="15" fillId="0" borderId="0" xfId="15" applyFont="1"/>
    <xf numFmtId="0" fontId="63" fillId="0" borderId="0" xfId="15" applyAlignment="1">
      <alignment vertical="center" wrapText="1"/>
    </xf>
    <xf numFmtId="0" fontId="63" fillId="0" borderId="0" xfId="15" applyBorder="1"/>
    <xf numFmtId="0" fontId="63" fillId="0" borderId="0" xfId="15"/>
    <xf numFmtId="0" fontId="15" fillId="0" borderId="12" xfId="15" applyFont="1" applyBorder="1" applyAlignment="1">
      <alignment horizontal="center" vertical="center" wrapText="1"/>
    </xf>
    <xf numFmtId="169" fontId="15" fillId="0" borderId="13" xfId="15" applyNumberFormat="1" applyFont="1" applyBorder="1" applyAlignment="1">
      <alignment horizontal="center" vertical="center" wrapText="1"/>
    </xf>
    <xf numFmtId="0" fontId="15" fillId="0" borderId="0" xfId="15" applyFont="1" applyAlignment="1">
      <alignment horizontal="left" wrapText="1"/>
    </xf>
    <xf numFmtId="0" fontId="15" fillId="0" borderId="0" xfId="15" applyFont="1" applyAlignment="1">
      <alignment horizontal="left"/>
    </xf>
    <xf numFmtId="0" fontId="15" fillId="0" borderId="0" xfId="15" applyFont="1" applyAlignment="1">
      <alignment horizontal="left" indent="1"/>
    </xf>
    <xf numFmtId="0" fontId="15" fillId="0" borderId="0" xfId="15" applyFont="1" applyAlignment="1">
      <alignment horizontal="centerContinuous" wrapText="1"/>
    </xf>
    <xf numFmtId="0" fontId="15" fillId="0" borderId="0" xfId="15" applyNumberFormat="1" applyFont="1" applyBorder="1" applyAlignment="1">
      <alignment horizontal="left"/>
    </xf>
    <xf numFmtId="165" fontId="63" fillId="0" borderId="0" xfId="15" applyNumberFormat="1"/>
    <xf numFmtId="0" fontId="15" fillId="0" borderId="0" xfId="15" applyFont="1" applyAlignment="1">
      <alignment wrapText="1"/>
    </xf>
    <xf numFmtId="0" fontId="15" fillId="0" borderId="0" xfId="15" applyFont="1" applyBorder="1"/>
    <xf numFmtId="0" fontId="15" fillId="0" borderId="0" xfId="15" applyFont="1" applyAlignment="1">
      <alignment horizontal="right" wrapText="1"/>
    </xf>
    <xf numFmtId="0" fontId="20" fillId="0" borderId="0" xfId="15" applyFont="1" applyAlignment="1"/>
    <xf numFmtId="0" fontId="15" fillId="0" borderId="0" xfId="15" applyFont="1" applyBorder="1" applyAlignment="1">
      <alignment wrapText="1"/>
    </xf>
    <xf numFmtId="0" fontId="15" fillId="0" borderId="0" xfId="15" applyFont="1" applyBorder="1" applyAlignment="1">
      <alignment horizontal="left" wrapText="1"/>
    </xf>
    <xf numFmtId="0" fontId="20" fillId="0" borderId="0" xfId="15" applyFont="1" applyAlignment="1">
      <alignment horizontal="left"/>
    </xf>
    <xf numFmtId="0" fontId="15" fillId="0" borderId="0" xfId="15" applyFont="1" applyAlignment="1"/>
    <xf numFmtId="0" fontId="20" fillId="0" borderId="0" xfId="15" applyFont="1" applyAlignment="1">
      <alignment horizontal="right"/>
    </xf>
    <xf numFmtId="0" fontId="15" fillId="0" borderId="0" xfId="14" applyFont="1" applyAlignment="1">
      <alignment horizontal="left"/>
    </xf>
    <xf numFmtId="0" fontId="15" fillId="0" borderId="1" xfId="14" applyNumberFormat="1" applyFont="1" applyBorder="1" applyAlignment="1">
      <alignment horizontal="left" vertical="center"/>
    </xf>
    <xf numFmtId="0" fontId="15" fillId="0" borderId="5" xfId="14" applyFont="1" applyBorder="1" applyAlignment="1">
      <alignment horizontal="center" vertical="center" wrapText="1"/>
    </xf>
    <xf numFmtId="0" fontId="15" fillId="0" borderId="2" xfId="14" applyFont="1" applyBorder="1" applyAlignment="1">
      <alignment horizontal="center" vertical="center" wrapText="1"/>
    </xf>
    <xf numFmtId="0" fontId="15" fillId="0" borderId="10" xfId="14" applyFont="1" applyBorder="1" applyAlignment="1">
      <alignment horizontal="center" vertical="center" wrapText="1"/>
    </xf>
    <xf numFmtId="0" fontId="15" fillId="0" borderId="1" xfId="14" applyFont="1" applyBorder="1" applyAlignment="1">
      <alignment horizontal="center" vertical="center" wrapText="1"/>
    </xf>
    <xf numFmtId="0" fontId="15" fillId="0" borderId="4" xfId="14" applyFont="1" applyBorder="1" applyAlignment="1">
      <alignment horizontal="center" vertical="center" wrapText="1"/>
    </xf>
    <xf numFmtId="0" fontId="15" fillId="0" borderId="9" xfId="14" applyFont="1" applyBorder="1" applyAlignment="1">
      <alignment horizontal="center" vertical="center" wrapText="1"/>
    </xf>
    <xf numFmtId="0" fontId="15" fillId="0" borderId="10" xfId="14" applyFont="1" applyBorder="1"/>
    <xf numFmtId="0" fontId="15" fillId="0" borderId="14" xfId="14" applyFont="1" applyBorder="1" applyAlignment="1">
      <alignment horizontal="center" vertical="center" wrapText="1"/>
    </xf>
    <xf numFmtId="0" fontId="15" fillId="0" borderId="12" xfId="14" applyFont="1" applyBorder="1" applyAlignment="1">
      <alignment horizontal="center" vertical="center" wrapText="1"/>
    </xf>
    <xf numFmtId="169" fontId="15" fillId="0" borderId="13" xfId="14" applyNumberFormat="1" applyFont="1" applyBorder="1" applyAlignment="1">
      <alignment horizontal="center" vertical="center" wrapText="1"/>
    </xf>
    <xf numFmtId="0" fontId="15" fillId="0" borderId="0" xfId="14" applyNumberFormat="1" applyFont="1" applyBorder="1" applyAlignment="1">
      <alignment horizontal="left"/>
    </xf>
    <xf numFmtId="0" fontId="1" fillId="0" borderId="0" xfId="14" applyFont="1" applyAlignment="1">
      <alignment wrapText="1"/>
    </xf>
    <xf numFmtId="0" fontId="1" fillId="0" borderId="1" xfId="16" applyBorder="1"/>
    <xf numFmtId="0" fontId="1" fillId="0" borderId="0" xfId="16"/>
    <xf numFmtId="0" fontId="34" fillId="0" borderId="0" xfId="16" applyFont="1"/>
    <xf numFmtId="0" fontId="1" fillId="0" borderId="0" xfId="16" applyProtection="1">
      <protection locked="0"/>
    </xf>
    <xf numFmtId="0" fontId="35" fillId="0" borderId="0" xfId="16" applyFont="1" applyProtection="1">
      <protection locked="0"/>
    </xf>
    <xf numFmtId="49" fontId="36" fillId="0" borderId="0" xfId="16" applyNumberFormat="1" applyFont="1" applyProtection="1">
      <protection locked="0"/>
    </xf>
    <xf numFmtId="0" fontId="36" fillId="0" borderId="0" xfId="16" applyFont="1" applyProtection="1">
      <protection locked="0"/>
    </xf>
    <xf numFmtId="0" fontId="37" fillId="0" borderId="0" xfId="16" applyFont="1" applyProtection="1">
      <protection locked="0"/>
    </xf>
    <xf numFmtId="0" fontId="10" fillId="0" borderId="0" xfId="17" applyFont="1" applyAlignment="1" applyProtection="1">
      <alignment horizontal="left"/>
      <protection locked="0"/>
    </xf>
    <xf numFmtId="49" fontId="38" fillId="0" borderId="0" xfId="16" applyNumberFormat="1" applyFont="1" applyAlignment="1" applyProtection="1">
      <protection locked="0"/>
    </xf>
    <xf numFmtId="0" fontId="1" fillId="0" borderId="0" xfId="16" applyAlignment="1" applyProtection="1">
      <alignment horizontal="left" indent="1"/>
      <protection locked="0"/>
    </xf>
    <xf numFmtId="0" fontId="1" fillId="0" borderId="0" xfId="16" applyAlignment="1"/>
    <xf numFmtId="0" fontId="1" fillId="0" borderId="0" xfId="16" applyAlignment="1">
      <alignment horizontal="left" indent="1"/>
    </xf>
    <xf numFmtId="0" fontId="10" fillId="0" borderId="0" xfId="16" applyFont="1" applyAlignment="1" applyProtection="1">
      <protection locked="0"/>
    </xf>
    <xf numFmtId="0" fontId="10" fillId="0" borderId="0" xfId="16" applyFont="1" applyAlignment="1" applyProtection="1">
      <alignment horizontal="left" indent="1"/>
      <protection locked="0"/>
    </xf>
    <xf numFmtId="0" fontId="60" fillId="0" borderId="0" xfId="5" applyFont="1" applyAlignment="1" applyProtection="1">
      <protection locked="0"/>
    </xf>
    <xf numFmtId="0" fontId="7" fillId="0" borderId="0" xfId="0" applyFont="1"/>
    <xf numFmtId="0" fontId="40" fillId="0" borderId="0" xfId="16" applyFont="1" applyAlignment="1"/>
    <xf numFmtId="0" fontId="10" fillId="0" borderId="0" xfId="16" applyFont="1" applyAlignment="1"/>
    <xf numFmtId="0" fontId="1" fillId="0" borderId="0" xfId="5" applyFont="1" applyAlignment="1" applyProtection="1">
      <protection locked="0"/>
    </xf>
    <xf numFmtId="0" fontId="32" fillId="0" borderId="1" xfId="16" applyFont="1" applyBorder="1" applyAlignment="1"/>
    <xf numFmtId="0" fontId="33" fillId="0" borderId="1" xfId="16" applyFont="1" applyBorder="1" applyAlignment="1"/>
    <xf numFmtId="0" fontId="34" fillId="0" borderId="0" xfId="16" applyFont="1" applyAlignment="1" applyProtection="1">
      <alignment vertical="center"/>
      <protection locked="0"/>
    </xf>
    <xf numFmtId="0" fontId="1" fillId="0" borderId="0" xfId="16" applyAlignment="1" applyProtection="1">
      <alignment vertical="center"/>
      <protection locked="0"/>
    </xf>
    <xf numFmtId="0" fontId="24" fillId="0" borderId="0" xfId="6" applyFont="1" applyAlignment="1">
      <alignment horizontal="center"/>
    </xf>
    <xf numFmtId="0" fontId="24" fillId="0" borderId="0" xfId="6" applyFont="1" applyBorder="1" applyAlignment="1">
      <alignment horizontal="center"/>
    </xf>
    <xf numFmtId="0" fontId="46" fillId="0" borderId="0" xfId="6" applyFont="1" applyAlignment="1">
      <alignment horizontal="left" vertical="center"/>
    </xf>
    <xf numFmtId="0" fontId="54" fillId="0" borderId="0" xfId="6" applyFont="1" applyAlignment="1">
      <alignment horizontal="center"/>
    </xf>
    <xf numFmtId="0" fontId="48" fillId="0" borderId="0" xfId="6" applyFont="1" applyAlignment="1">
      <alignment horizontal="center" vertical="center"/>
    </xf>
    <xf numFmtId="0" fontId="55" fillId="0" borderId="0" xfId="10" applyFont="1" applyAlignment="1">
      <alignment horizontal="center" vertical="center"/>
    </xf>
    <xf numFmtId="0" fontId="24" fillId="0" borderId="0" xfId="13" applyFont="1" applyAlignment="1">
      <alignment horizontal="center"/>
    </xf>
    <xf numFmtId="0" fontId="24" fillId="0" borderId="0" xfId="13" applyFont="1" applyBorder="1" applyAlignment="1">
      <alignment horizontal="center"/>
    </xf>
    <xf numFmtId="0" fontId="62" fillId="0" borderId="0" xfId="13" applyFont="1" applyAlignment="1">
      <alignment horizontal="left" vertical="center"/>
    </xf>
    <xf numFmtId="0" fontId="42" fillId="0" borderId="0" xfId="4" applyFont="1" applyAlignment="1">
      <alignment horizontal="left"/>
    </xf>
    <xf numFmtId="0" fontId="42" fillId="0" borderId="0" xfId="4" applyFont="1" applyBorder="1" applyAlignment="1">
      <alignment horizontal="left"/>
    </xf>
    <xf numFmtId="0" fontId="43" fillId="0" borderId="1" xfId="4" applyFont="1" applyBorder="1" applyAlignment="1">
      <alignment horizontal="center"/>
    </xf>
    <xf numFmtId="0" fontId="42" fillId="0" borderId="3" xfId="4" applyFont="1" applyBorder="1" applyAlignment="1">
      <alignment horizontal="center" vertical="center" wrapText="1"/>
    </xf>
    <xf numFmtId="0" fontId="26" fillId="0" borderId="6" xfId="4" applyBorder="1" applyAlignment="1">
      <alignment horizontal="center" vertical="center" wrapText="1"/>
    </xf>
    <xf numFmtId="0" fontId="26" fillId="0" borderId="11" xfId="4" applyBorder="1" applyAlignment="1">
      <alignment horizontal="center" vertical="center" wrapText="1"/>
    </xf>
    <xf numFmtId="0" fontId="42" fillId="0" borderId="4" xfId="4" applyFont="1" applyBorder="1" applyAlignment="1">
      <alignment horizontal="center" vertical="center" wrapText="1"/>
    </xf>
    <xf numFmtId="0" fontId="26" fillId="0" borderId="7" xfId="4" applyBorder="1" applyAlignment="1">
      <alignment horizontal="center" vertical="center" wrapText="1"/>
    </xf>
    <xf numFmtId="0" fontId="26" fillId="0" borderId="9" xfId="4" applyBorder="1" applyAlignment="1">
      <alignment horizontal="center" vertical="center" wrapText="1"/>
    </xf>
    <xf numFmtId="0" fontId="42" fillId="0" borderId="13" xfId="4" applyFont="1" applyBorder="1" applyAlignment="1">
      <alignment horizontal="center" vertical="top" wrapText="1"/>
    </xf>
    <xf numFmtId="0" fontId="42" fillId="0" borderId="15" xfId="4" applyFont="1" applyBorder="1" applyAlignment="1">
      <alignment horizontal="center" vertical="top" wrapText="1"/>
    </xf>
    <xf numFmtId="0" fontId="42" fillId="0" borderId="13" xfId="4" applyFont="1" applyBorder="1" applyAlignment="1">
      <alignment horizontal="center" vertical="center" wrapText="1"/>
    </xf>
    <xf numFmtId="0" fontId="42" fillId="0" borderId="15" xfId="4" applyFont="1" applyBorder="1" applyAlignment="1">
      <alignment horizontal="center" vertical="center" wrapText="1"/>
    </xf>
    <xf numFmtId="0" fontId="45" fillId="0" borderId="0" xfId="4" applyFont="1" applyAlignment="1">
      <alignment horizontal="left"/>
    </xf>
    <xf numFmtId="0" fontId="42" fillId="0" borderId="5" xfId="4" applyFont="1" applyBorder="1" applyAlignment="1">
      <alignment horizontal="center" vertical="center" wrapText="1"/>
    </xf>
    <xf numFmtId="0" fontId="26" fillId="0" borderId="10" xfId="4" applyBorder="1" applyAlignment="1">
      <alignment horizontal="center" vertical="center" wrapText="1"/>
    </xf>
    <xf numFmtId="0" fontId="42" fillId="0" borderId="14" xfId="4" applyFont="1" applyBorder="1" applyAlignment="1">
      <alignment horizontal="center" vertical="center" wrapText="1"/>
    </xf>
    <xf numFmtId="0" fontId="42" fillId="0" borderId="0" xfId="4" applyFont="1" applyAlignment="1">
      <alignment horizontal="left" vertical="top" wrapText="1"/>
    </xf>
    <xf numFmtId="0" fontId="24" fillId="0" borderId="0" xfId="14" applyFont="1" applyAlignment="1">
      <alignment horizontal="left"/>
    </xf>
    <xf numFmtId="0" fontId="16" fillId="0" borderId="0" xfId="14" applyFont="1" applyAlignment="1">
      <alignment horizontal="left"/>
    </xf>
    <xf numFmtId="0" fontId="24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24" fillId="0" borderId="4" xfId="14" applyFont="1" applyFill="1" applyBorder="1" applyAlignment="1">
      <alignment horizontal="center" vertical="center" wrapText="1"/>
    </xf>
    <xf numFmtId="0" fontId="24" fillId="0" borderId="7" xfId="14" applyFont="1" applyFill="1" applyBorder="1" applyAlignment="1">
      <alignment horizontal="center" vertical="center" wrapText="1"/>
    </xf>
    <xf numFmtId="0" fontId="24" fillId="0" borderId="9" xfId="14" applyFont="1" applyFill="1" applyBorder="1" applyAlignment="1">
      <alignment horizontal="center" vertical="center" wrapText="1"/>
    </xf>
    <xf numFmtId="0" fontId="24" fillId="0" borderId="5" xfId="14" applyFont="1" applyFill="1" applyBorder="1" applyAlignment="1">
      <alignment horizontal="center" vertical="center" wrapText="1"/>
    </xf>
    <xf numFmtId="0" fontId="24" fillId="0" borderId="8" xfId="14" applyFont="1" applyFill="1" applyBorder="1" applyAlignment="1">
      <alignment horizontal="center" vertical="center" wrapText="1"/>
    </xf>
    <xf numFmtId="0" fontId="24" fillId="0" borderId="10" xfId="14" applyFont="1" applyFill="1" applyBorder="1" applyAlignment="1">
      <alignment horizontal="center" vertical="center" wrapText="1"/>
    </xf>
    <xf numFmtId="0" fontId="24" fillId="0" borderId="3" xfId="14" applyFont="1" applyBorder="1" applyAlignment="1">
      <alignment horizontal="center" vertical="center"/>
    </xf>
    <xf numFmtId="0" fontId="24" fillId="0" borderId="6" xfId="14" applyFont="1" applyBorder="1" applyAlignment="1">
      <alignment horizontal="center" vertical="center"/>
    </xf>
    <xf numFmtId="0" fontId="24" fillId="0" borderId="11" xfId="14" applyFont="1" applyBorder="1" applyAlignment="1">
      <alignment horizontal="center" vertical="center"/>
    </xf>
    <xf numFmtId="0" fontId="24" fillId="0" borderId="4" xfId="14" applyFont="1" applyFill="1" applyBorder="1" applyAlignment="1">
      <alignment horizontal="center" vertical="center"/>
    </xf>
    <xf numFmtId="0" fontId="24" fillId="0" borderId="7" xfId="14" applyFont="1" applyFill="1" applyBorder="1" applyAlignment="1">
      <alignment horizontal="center" vertical="center"/>
    </xf>
    <xf numFmtId="0" fontId="24" fillId="0" borderId="9" xfId="14" applyFont="1" applyFill="1" applyBorder="1" applyAlignment="1">
      <alignment horizontal="center" vertical="center"/>
    </xf>
    <xf numFmtId="0" fontId="24" fillId="0" borderId="3" xfId="4" applyFont="1" applyBorder="1" applyAlignment="1">
      <alignment horizontal="center" vertical="center"/>
    </xf>
    <xf numFmtId="0" fontId="24" fillId="0" borderId="6" xfId="4" applyFont="1" applyBorder="1" applyAlignment="1">
      <alignment horizontal="center" vertical="center"/>
    </xf>
    <xf numFmtId="0" fontId="24" fillId="0" borderId="11" xfId="4" applyFont="1" applyBorder="1" applyAlignment="1">
      <alignment horizontal="center" vertical="center"/>
    </xf>
    <xf numFmtId="0" fontId="24" fillId="0" borderId="4" xfId="4" applyFont="1" applyFill="1" applyBorder="1" applyAlignment="1">
      <alignment horizontal="center" vertical="center" wrapText="1"/>
    </xf>
    <xf numFmtId="0" fontId="24" fillId="0" borderId="7" xfId="4" applyFont="1" applyFill="1" applyBorder="1" applyAlignment="1">
      <alignment horizontal="center" vertical="center" wrapText="1"/>
    </xf>
    <xf numFmtId="0" fontId="24" fillId="0" borderId="9" xfId="4" applyFont="1" applyFill="1" applyBorder="1" applyAlignment="1">
      <alignment horizontal="center" vertical="center" wrapText="1"/>
    </xf>
    <xf numFmtId="0" fontId="24" fillId="0" borderId="5" xfId="4" applyFont="1" applyFill="1" applyBorder="1" applyAlignment="1">
      <alignment horizontal="center" vertical="center" wrapText="1"/>
    </xf>
    <xf numFmtId="0" fontId="24" fillId="0" borderId="8" xfId="4" applyFont="1" applyFill="1" applyBorder="1" applyAlignment="1">
      <alignment horizontal="center" vertical="center" wrapText="1"/>
    </xf>
    <xf numFmtId="0" fontId="24" fillId="0" borderId="10" xfId="4" applyFont="1" applyFill="1" applyBorder="1" applyAlignment="1">
      <alignment horizontal="center" vertical="center" wrapText="1"/>
    </xf>
    <xf numFmtId="0" fontId="24" fillId="0" borderId="4" xfId="4" applyFont="1" applyFill="1" applyBorder="1" applyAlignment="1">
      <alignment horizontal="center" vertical="center"/>
    </xf>
    <xf numFmtId="0" fontId="24" fillId="0" borderId="7" xfId="4" applyFont="1" applyFill="1" applyBorder="1" applyAlignment="1">
      <alignment horizontal="center" vertical="center"/>
    </xf>
    <xf numFmtId="0" fontId="24" fillId="0" borderId="9" xfId="4" applyFont="1" applyFill="1" applyBorder="1" applyAlignment="1">
      <alignment horizontal="center" vertical="center"/>
    </xf>
    <xf numFmtId="0" fontId="15" fillId="0" borderId="0" xfId="14" applyFont="1" applyAlignment="1">
      <alignment horizontal="left" wrapText="1"/>
    </xf>
    <xf numFmtId="0" fontId="20" fillId="0" borderId="0" xfId="14" applyFont="1" applyAlignment="1">
      <alignment horizontal="left"/>
    </xf>
    <xf numFmtId="0" fontId="15" fillId="0" borderId="0" xfId="14" applyFont="1" applyAlignment="1">
      <alignment horizontal="left"/>
    </xf>
    <xf numFmtId="0" fontId="16" fillId="0" borderId="1" xfId="14" applyFont="1" applyBorder="1" applyAlignment="1">
      <alignment horizontal="left" vertical="center"/>
    </xf>
    <xf numFmtId="0" fontId="15" fillId="0" borderId="2" xfId="14" applyFont="1" applyBorder="1" applyAlignment="1">
      <alignment horizontal="center" vertical="center"/>
    </xf>
    <xf numFmtId="0" fontId="15" fillId="0" borderId="3" xfId="14" applyFont="1" applyBorder="1" applyAlignment="1">
      <alignment horizontal="center" vertical="center"/>
    </xf>
    <xf numFmtId="0" fontId="15" fillId="0" borderId="0" xfId="14" applyFont="1" applyBorder="1" applyAlignment="1">
      <alignment horizontal="center" vertical="center"/>
    </xf>
    <xf numFmtId="0" fontId="15" fillId="0" borderId="6" xfId="14" applyFont="1" applyBorder="1" applyAlignment="1">
      <alignment horizontal="center" vertical="center"/>
    </xf>
    <xf numFmtId="0" fontId="15" fillId="0" borderId="1" xfId="14" applyFont="1" applyBorder="1" applyAlignment="1">
      <alignment horizontal="center" vertical="center"/>
    </xf>
    <xf numFmtId="0" fontId="15" fillId="0" borderId="11" xfId="14" applyFont="1" applyBorder="1" applyAlignment="1">
      <alignment horizontal="center" vertical="center"/>
    </xf>
    <xf numFmtId="0" fontId="15" fillId="0" borderId="5" xfId="14" applyFont="1" applyBorder="1" applyAlignment="1">
      <alignment horizontal="center" vertical="center" wrapText="1"/>
    </xf>
    <xf numFmtId="0" fontId="15" fillId="0" borderId="8" xfId="14" applyFont="1" applyBorder="1" applyAlignment="1">
      <alignment horizontal="center" vertical="center" wrapText="1"/>
    </xf>
    <xf numFmtId="0" fontId="15" fillId="0" borderId="10" xfId="14" applyFont="1" applyBorder="1" applyAlignment="1">
      <alignment horizontal="center" vertical="center" wrapText="1"/>
    </xf>
    <xf numFmtId="0" fontId="15" fillId="0" borderId="4" xfId="14" applyFont="1" applyBorder="1" applyAlignment="1">
      <alignment horizontal="center" vertical="center" wrapText="1"/>
    </xf>
    <xf numFmtId="0" fontId="15" fillId="0" borderId="7" xfId="14" applyFont="1" applyBorder="1" applyAlignment="1">
      <alignment horizontal="center" vertical="center" wrapText="1"/>
    </xf>
    <xf numFmtId="0" fontId="15" fillId="0" borderId="9" xfId="14" applyFont="1" applyBorder="1" applyAlignment="1">
      <alignment horizontal="center" vertical="center" wrapText="1"/>
    </xf>
    <xf numFmtId="0" fontId="2" fillId="0" borderId="0" xfId="1" applyFont="1" applyAlignment="1">
      <alignment horizontal="left" wrapText="1"/>
    </xf>
    <xf numFmtId="0" fontId="9" fillId="0" borderId="0" xfId="1" applyFont="1" applyAlignment="1">
      <alignment horizontal="left"/>
    </xf>
    <xf numFmtId="0" fontId="2" fillId="0" borderId="0" xfId="1" applyFont="1" applyAlignment="1">
      <alignment horizontal="left"/>
    </xf>
    <xf numFmtId="0" fontId="3" fillId="0" borderId="1" xfId="1" applyFont="1" applyBorder="1" applyAlignment="1">
      <alignment horizontal="left" vertical="center"/>
    </xf>
    <xf numFmtId="0" fontId="2" fillId="0" borderId="2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0" fontId="2" fillId="0" borderId="6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0" fontId="2" fillId="0" borderId="11" xfId="1" applyFont="1" applyBorder="1" applyAlignment="1">
      <alignment horizontal="center" vertical="center"/>
    </xf>
    <xf numFmtId="0" fontId="2" fillId="0" borderId="5" xfId="1" applyFont="1" applyBorder="1" applyAlignment="1">
      <alignment horizontal="center" vertical="center" wrapText="1"/>
    </xf>
    <xf numFmtId="0" fontId="2" fillId="0" borderId="8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7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0" fontId="15" fillId="0" borderId="5" xfId="15" applyFont="1" applyBorder="1" applyAlignment="1">
      <alignment horizontal="center" vertical="center" wrapText="1"/>
    </xf>
    <xf numFmtId="0" fontId="15" fillId="0" borderId="10" xfId="15" applyFont="1" applyBorder="1" applyAlignment="1">
      <alignment horizontal="center" vertical="center" wrapText="1"/>
    </xf>
    <xf numFmtId="0" fontId="15" fillId="0" borderId="0" xfId="15" applyFont="1" applyAlignment="1">
      <alignment horizontal="left" wrapText="1"/>
    </xf>
    <xf numFmtId="0" fontId="15" fillId="0" borderId="0" xfId="15" applyFont="1" applyAlignment="1">
      <alignment horizontal="left" vertical="center" wrapText="1"/>
    </xf>
    <xf numFmtId="0" fontId="63" fillId="0" borderId="0" xfId="15" applyAlignment="1">
      <alignment horizontal="left" vertical="center" wrapText="1"/>
    </xf>
    <xf numFmtId="0" fontId="16" fillId="0" borderId="1" xfId="15" applyFont="1" applyBorder="1" applyAlignment="1">
      <alignment horizontal="left" vertical="center" wrapText="1"/>
    </xf>
    <xf numFmtId="0" fontId="15" fillId="0" borderId="2" xfId="15" applyFont="1" applyBorder="1" applyAlignment="1">
      <alignment horizontal="center" vertical="center" wrapText="1"/>
    </xf>
    <xf numFmtId="0" fontId="15" fillId="0" borderId="3" xfId="15" applyFont="1" applyBorder="1" applyAlignment="1">
      <alignment horizontal="center" vertical="center" wrapText="1"/>
    </xf>
    <xf numFmtId="0" fontId="15" fillId="0" borderId="0" xfId="15" applyFont="1" applyBorder="1" applyAlignment="1">
      <alignment horizontal="center" vertical="center" wrapText="1"/>
    </xf>
    <xf numFmtId="0" fontId="15" fillId="0" borderId="6" xfId="15" applyFont="1" applyBorder="1" applyAlignment="1">
      <alignment horizontal="center" vertical="center" wrapText="1"/>
    </xf>
    <xf numFmtId="0" fontId="15" fillId="0" borderId="1" xfId="15" applyFont="1" applyBorder="1" applyAlignment="1">
      <alignment horizontal="center" vertical="center" wrapText="1"/>
    </xf>
    <xf numFmtId="0" fontId="15" fillId="0" borderId="11" xfId="15" applyFont="1" applyBorder="1" applyAlignment="1">
      <alignment horizontal="center" vertical="center" wrapText="1"/>
    </xf>
    <xf numFmtId="0" fontId="15" fillId="0" borderId="4" xfId="15" applyFont="1" applyBorder="1" applyAlignment="1">
      <alignment horizontal="center" vertical="center" wrapText="1"/>
    </xf>
    <xf numFmtId="0" fontId="15" fillId="0" borderId="9" xfId="15" applyFont="1" applyBorder="1" applyAlignment="1">
      <alignment horizontal="center" vertical="center" wrapText="1"/>
    </xf>
    <xf numFmtId="0" fontId="15" fillId="0" borderId="13" xfId="15" applyFont="1" applyBorder="1" applyAlignment="1">
      <alignment horizontal="center" vertical="center" wrapText="1"/>
    </xf>
    <xf numFmtId="0" fontId="15" fillId="0" borderId="14" xfId="15" applyFont="1" applyBorder="1" applyAlignment="1">
      <alignment horizontal="center" vertical="center" wrapText="1"/>
    </xf>
    <xf numFmtId="0" fontId="15" fillId="0" borderId="12" xfId="15" applyFont="1" applyBorder="1" applyAlignment="1">
      <alignment horizontal="center" vertical="center" wrapText="1"/>
    </xf>
    <xf numFmtId="0" fontId="2" fillId="0" borderId="5" xfId="3" applyFont="1" applyBorder="1" applyAlignment="1">
      <alignment horizontal="center" vertical="center" wrapText="1"/>
    </xf>
    <xf numFmtId="0" fontId="2" fillId="0" borderId="10" xfId="3" applyFont="1" applyBorder="1" applyAlignment="1">
      <alignment horizontal="center" vertical="center" wrapText="1"/>
    </xf>
    <xf numFmtId="0" fontId="2" fillId="0" borderId="0" xfId="3" applyFont="1" applyAlignment="1">
      <alignment horizontal="left" wrapText="1"/>
    </xf>
    <xf numFmtId="0" fontId="2" fillId="0" borderId="0" xfId="3" applyFont="1" applyAlignment="1">
      <alignment horizontal="left" vertical="center" wrapText="1"/>
    </xf>
    <xf numFmtId="0" fontId="7" fillId="0" borderId="0" xfId="3" applyFont="1" applyAlignment="1">
      <alignment horizontal="left" vertical="center" wrapText="1"/>
    </xf>
    <xf numFmtId="0" fontId="3" fillId="0" borderId="1" xfId="3" applyFont="1" applyBorder="1" applyAlignment="1">
      <alignment horizontal="left" vertical="center" wrapText="1"/>
    </xf>
    <xf numFmtId="0" fontId="2" fillId="0" borderId="2" xfId="3" applyFont="1" applyBorder="1" applyAlignment="1">
      <alignment horizontal="center" vertical="center" wrapText="1"/>
    </xf>
    <xf numFmtId="0" fontId="2" fillId="0" borderId="3" xfId="3" applyFont="1" applyBorder="1" applyAlignment="1">
      <alignment horizontal="center" vertical="center" wrapText="1"/>
    </xf>
    <xf numFmtId="0" fontId="2" fillId="0" borderId="0" xfId="3" applyFont="1" applyBorder="1" applyAlignment="1">
      <alignment horizontal="center" vertical="center" wrapText="1"/>
    </xf>
    <xf numFmtId="0" fontId="2" fillId="0" borderId="6" xfId="3" applyFont="1" applyBorder="1" applyAlignment="1">
      <alignment horizontal="center" vertical="center" wrapText="1"/>
    </xf>
    <xf numFmtId="0" fontId="2" fillId="0" borderId="1" xfId="3" applyFont="1" applyBorder="1" applyAlignment="1">
      <alignment horizontal="center" vertical="center" wrapText="1"/>
    </xf>
    <xf numFmtId="0" fontId="2" fillId="0" borderId="11" xfId="3" applyFont="1" applyBorder="1" applyAlignment="1">
      <alignment horizontal="center" vertical="center" wrapText="1"/>
    </xf>
    <xf numFmtId="0" fontId="2" fillId="0" borderId="4" xfId="3" applyFont="1" applyBorder="1" applyAlignment="1">
      <alignment horizontal="center" vertical="center" wrapText="1"/>
    </xf>
    <xf numFmtId="0" fontId="2" fillId="0" borderId="9" xfId="3" applyFont="1" applyBorder="1" applyAlignment="1">
      <alignment horizontal="center" vertical="center" wrapText="1"/>
    </xf>
    <xf numFmtId="0" fontId="2" fillId="0" borderId="13" xfId="3" applyFont="1" applyBorder="1" applyAlignment="1">
      <alignment horizontal="center" vertical="center" wrapText="1"/>
    </xf>
    <xf numFmtId="0" fontId="2" fillId="0" borderId="14" xfId="3" applyFont="1" applyBorder="1" applyAlignment="1">
      <alignment horizontal="center" vertical="center" wrapText="1"/>
    </xf>
    <xf numFmtId="0" fontId="2" fillId="0" borderId="12" xfId="3" applyFont="1" applyBorder="1" applyAlignment="1">
      <alignment horizontal="center" vertical="center" wrapText="1"/>
    </xf>
    <xf numFmtId="0" fontId="2" fillId="0" borderId="5" xfId="1" applyFont="1" applyBorder="1" applyAlignment="1">
      <alignment horizontal="center" vertical="center"/>
    </xf>
    <xf numFmtId="0" fontId="2" fillId="0" borderId="8" xfId="1" applyFont="1" applyBorder="1" applyAlignment="1">
      <alignment horizontal="center" vertical="center"/>
    </xf>
    <xf numFmtId="0" fontId="2" fillId="0" borderId="10" xfId="1" applyFont="1" applyBorder="1" applyAlignment="1">
      <alignment horizontal="center" vertical="center"/>
    </xf>
    <xf numFmtId="0" fontId="2" fillId="0" borderId="6" xfId="1" applyFont="1" applyBorder="1" applyAlignment="1">
      <alignment horizontal="center" vertical="center" wrapText="1"/>
    </xf>
    <xf numFmtId="0" fontId="2" fillId="0" borderId="11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/>
    </xf>
    <xf numFmtId="0" fontId="2" fillId="0" borderId="7" xfId="1" applyFont="1" applyBorder="1" applyAlignment="1">
      <alignment horizontal="center" vertical="center"/>
    </xf>
    <xf numFmtId="0" fontId="2" fillId="0" borderId="9" xfId="1" applyFont="1" applyBorder="1" applyAlignment="1">
      <alignment horizontal="center" vertical="center"/>
    </xf>
    <xf numFmtId="0" fontId="2" fillId="0" borderId="13" xfId="1" applyFont="1" applyBorder="1" applyAlignment="1">
      <alignment horizontal="right" vertical="center"/>
    </xf>
    <xf numFmtId="0" fontId="2" fillId="0" borderId="15" xfId="1" applyFont="1" applyBorder="1" applyAlignment="1">
      <alignment horizontal="right" vertical="center"/>
    </xf>
    <xf numFmtId="0" fontId="2" fillId="0" borderId="2" xfId="1" applyNumberFormat="1" applyFont="1" applyBorder="1" applyAlignment="1">
      <alignment horizontal="center" vertical="center"/>
    </xf>
    <xf numFmtId="0" fontId="2" fillId="0" borderId="0" xfId="1" applyFont="1" applyBorder="1" applyAlignment="1">
      <alignment horizontal="left" vertical="center"/>
    </xf>
    <xf numFmtId="0" fontId="3" fillId="0" borderId="0" xfId="1" applyFont="1" applyBorder="1" applyAlignment="1">
      <alignment horizontal="left" vertical="center"/>
    </xf>
    <xf numFmtId="0" fontId="2" fillId="0" borderId="7" xfId="1" applyFont="1" applyBorder="1" applyAlignment="1">
      <alignment vertical="center"/>
    </xf>
    <xf numFmtId="0" fontId="2" fillId="0" borderId="9" xfId="1" applyFont="1" applyBorder="1" applyAlignment="1">
      <alignment vertical="center"/>
    </xf>
    <xf numFmtId="0" fontId="2" fillId="0" borderId="0" xfId="1" applyFont="1" applyBorder="1" applyAlignment="1">
      <alignment horizontal="left"/>
    </xf>
    <xf numFmtId="0" fontId="3" fillId="0" borderId="0" xfId="1" applyNumberFormat="1" applyFont="1" applyBorder="1" applyAlignment="1">
      <alignment horizontal="left"/>
    </xf>
    <xf numFmtId="0" fontId="5" fillId="0" borderId="7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2" fillId="0" borderId="13" xfId="1" applyFont="1" applyBorder="1" applyAlignment="1">
      <alignment horizontal="center" vertical="center"/>
    </xf>
    <xf numFmtId="0" fontId="2" fillId="0" borderId="15" xfId="1" applyFont="1" applyBorder="1" applyAlignment="1">
      <alignment horizontal="center" vertical="center"/>
    </xf>
    <xf numFmtId="0" fontId="2" fillId="0" borderId="14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15" fillId="0" borderId="0" xfId="14" applyFont="1" applyBorder="1" applyAlignment="1">
      <alignment horizontal="left"/>
    </xf>
    <xf numFmtId="0" fontId="15" fillId="0" borderId="2" xfId="14" applyFont="1" applyBorder="1" applyAlignment="1">
      <alignment horizontal="center" vertical="center" wrapText="1"/>
    </xf>
    <xf numFmtId="0" fontId="58" fillId="0" borderId="2" xfId="14" applyBorder="1" applyAlignment="1">
      <alignment horizontal="center" vertical="center" wrapText="1"/>
    </xf>
    <xf numFmtId="0" fontId="58" fillId="0" borderId="3" xfId="14" applyBorder="1" applyAlignment="1">
      <alignment horizontal="center" vertical="center" wrapText="1"/>
    </xf>
    <xf numFmtId="0" fontId="58" fillId="0" borderId="0" xfId="14" applyBorder="1" applyAlignment="1">
      <alignment horizontal="center" vertical="center" wrapText="1"/>
    </xf>
    <xf numFmtId="0" fontId="58" fillId="0" borderId="6" xfId="14" applyBorder="1" applyAlignment="1">
      <alignment horizontal="center" vertical="center" wrapText="1"/>
    </xf>
    <xf numFmtId="0" fontId="58" fillId="0" borderId="1" xfId="14" applyBorder="1" applyAlignment="1">
      <alignment horizontal="center" vertical="center" wrapText="1"/>
    </xf>
    <xf numFmtId="0" fontId="58" fillId="0" borderId="11" xfId="14" applyBorder="1" applyAlignment="1">
      <alignment horizontal="center" vertical="center" wrapText="1"/>
    </xf>
    <xf numFmtId="0" fontId="15" fillId="0" borderId="7" xfId="14" applyFont="1" applyBorder="1" applyAlignment="1">
      <alignment vertical="center"/>
    </xf>
    <xf numFmtId="0" fontId="15" fillId="0" borderId="9" xfId="14" applyFont="1" applyBorder="1" applyAlignment="1">
      <alignment vertical="center"/>
    </xf>
    <xf numFmtId="0" fontId="15" fillId="0" borderId="0" xfId="14" applyFont="1" applyBorder="1" applyAlignment="1">
      <alignment vertical="center"/>
    </xf>
    <xf numFmtId="0" fontId="15" fillId="0" borderId="8" xfId="14" applyFont="1" applyBorder="1" applyAlignment="1">
      <alignment vertical="center"/>
    </xf>
    <xf numFmtId="0" fontId="18" fillId="0" borderId="0" xfId="14" applyNumberFormat="1" applyFont="1" applyBorder="1" applyAlignment="1">
      <alignment horizontal="left"/>
    </xf>
    <xf numFmtId="0" fontId="18" fillId="0" borderId="2" xfId="14" applyNumberFormat="1" applyFont="1" applyBorder="1" applyAlignment="1">
      <alignment horizontal="left"/>
    </xf>
    <xf numFmtId="0" fontId="16" fillId="0" borderId="0" xfId="14" applyNumberFormat="1" applyFont="1" applyBorder="1" applyAlignment="1">
      <alignment horizontal="left"/>
    </xf>
    <xf numFmtId="0" fontId="1" fillId="0" borderId="2" xfId="14" applyFont="1" applyBorder="1" applyAlignment="1">
      <alignment horizontal="center" vertical="center" wrapText="1"/>
    </xf>
    <xf numFmtId="0" fontId="1" fillId="0" borderId="3" xfId="14" applyFont="1" applyBorder="1" applyAlignment="1">
      <alignment horizontal="center" vertical="center" wrapText="1"/>
    </xf>
    <xf numFmtId="0" fontId="1" fillId="0" borderId="0" xfId="14" applyFont="1" applyBorder="1" applyAlignment="1">
      <alignment horizontal="center" vertical="center" wrapText="1"/>
    </xf>
    <xf numFmtId="0" fontId="1" fillId="0" borderId="6" xfId="14" applyFont="1" applyBorder="1" applyAlignment="1">
      <alignment horizontal="center" vertical="center" wrapText="1"/>
    </xf>
    <xf numFmtId="0" fontId="1" fillId="0" borderId="1" xfId="14" applyFont="1" applyBorder="1" applyAlignment="1">
      <alignment horizontal="center" vertical="center" wrapText="1"/>
    </xf>
    <xf numFmtId="0" fontId="1" fillId="0" borderId="11" xfId="14" applyFont="1" applyBorder="1" applyAlignment="1">
      <alignment horizontal="center" vertical="center" wrapText="1"/>
    </xf>
    <xf numFmtId="166" fontId="15" fillId="0" borderId="0" xfId="2" applyNumberFormat="1" applyFont="1" applyBorder="1" applyAlignment="1">
      <alignment horizontal="left" wrapText="1"/>
    </xf>
    <xf numFmtId="0" fontId="1" fillId="0" borderId="0" xfId="14" applyFont="1" applyAlignment="1"/>
    <xf numFmtId="0" fontId="1" fillId="0" borderId="0" xfId="14" applyFont="1" applyAlignment="1">
      <alignment wrapText="1"/>
    </xf>
    <xf numFmtId="0" fontId="18" fillId="0" borderId="0" xfId="14" applyFont="1" applyAlignment="1">
      <alignment horizontal="left"/>
    </xf>
    <xf numFmtId="0" fontId="1" fillId="0" borderId="0" xfId="1" applyFont="1" applyAlignment="1">
      <alignment wrapText="1"/>
    </xf>
    <xf numFmtId="0" fontId="1" fillId="0" borderId="0" xfId="1" applyFont="1" applyAlignment="1"/>
    <xf numFmtId="0" fontId="18" fillId="0" borderId="0" xfId="1" applyFont="1" applyAlignment="1">
      <alignment horizontal="left"/>
    </xf>
    <xf numFmtId="0" fontId="15" fillId="0" borderId="8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7" xfId="1" applyFont="1" applyBorder="1" applyAlignment="1">
      <alignment horizontal="center" vertical="center" wrapText="1"/>
    </xf>
    <xf numFmtId="0" fontId="15" fillId="0" borderId="9" xfId="1" applyFont="1" applyBorder="1" applyAlignment="1">
      <alignment horizontal="center" vertical="center" wrapText="1"/>
    </xf>
    <xf numFmtId="0" fontId="15" fillId="0" borderId="0" xfId="1" applyFont="1" applyBorder="1" applyAlignment="1">
      <alignment horizontal="left"/>
    </xf>
    <xf numFmtId="0" fontId="16" fillId="0" borderId="0" xfId="1" applyNumberFormat="1" applyFont="1" applyBorder="1" applyAlignment="1">
      <alignment horizontal="left"/>
    </xf>
    <xf numFmtId="0" fontId="15" fillId="0" borderId="2" xfId="1" applyFont="1" applyBorder="1" applyAlignment="1">
      <alignment horizontal="center" vertical="center" wrapText="1"/>
    </xf>
    <xf numFmtId="0" fontId="1" fillId="0" borderId="2" xfId="1" applyFont="1" applyBorder="1" applyAlignment="1">
      <alignment horizontal="center" vertical="center" wrapText="1"/>
    </xf>
    <xf numFmtId="0" fontId="1" fillId="0" borderId="3" xfId="1" applyFont="1" applyBorder="1" applyAlignment="1">
      <alignment horizontal="center" vertical="center" wrapText="1"/>
    </xf>
    <xf numFmtId="0" fontId="1" fillId="0" borderId="0" xfId="1" applyFont="1" applyBorder="1" applyAlignment="1">
      <alignment horizontal="center" vertical="center" wrapText="1"/>
    </xf>
    <xf numFmtId="0" fontId="1" fillId="0" borderId="6" xfId="1" applyFont="1" applyBorder="1" applyAlignment="1">
      <alignment horizontal="center" vertical="center" wrapText="1"/>
    </xf>
    <xf numFmtId="0" fontId="1" fillId="0" borderId="1" xfId="1" applyFont="1" applyBorder="1" applyAlignment="1">
      <alignment horizontal="center" vertical="center" wrapText="1"/>
    </xf>
    <xf numFmtId="0" fontId="1" fillId="0" borderId="11" xfId="1" applyFont="1" applyBorder="1" applyAlignment="1">
      <alignment horizontal="center" vertical="center" wrapText="1"/>
    </xf>
    <xf numFmtId="0" fontId="15" fillId="0" borderId="7" xfId="1" applyFont="1" applyBorder="1" applyAlignment="1">
      <alignment vertical="center"/>
    </xf>
    <xf numFmtId="0" fontId="15" fillId="0" borderId="9" xfId="1" applyFont="1" applyBorder="1" applyAlignment="1">
      <alignment vertical="center"/>
    </xf>
    <xf numFmtId="0" fontId="15" fillId="0" borderId="0" xfId="1" applyFont="1" applyBorder="1" applyAlignment="1">
      <alignment vertical="center"/>
    </xf>
    <xf numFmtId="0" fontId="15" fillId="0" borderId="8" xfId="1" applyFont="1" applyBorder="1" applyAlignment="1">
      <alignment vertical="center"/>
    </xf>
    <xf numFmtId="170" fontId="3" fillId="0" borderId="0" xfId="1" applyNumberFormat="1" applyFont="1" applyAlignment="1">
      <alignment horizontal="left" vertical="center"/>
    </xf>
    <xf numFmtId="0" fontId="2" fillId="0" borderId="0" xfId="1" applyFont="1" applyAlignment="1">
      <alignment horizontal="left" vertical="center" wrapText="1"/>
    </xf>
    <xf numFmtId="0" fontId="3" fillId="0" borderId="2" xfId="1" applyNumberFormat="1" applyFont="1" applyBorder="1" applyAlignment="1">
      <alignment horizontal="left" vertical="center"/>
    </xf>
    <xf numFmtId="0" fontId="3" fillId="0" borderId="2" xfId="1" applyNumberFormat="1" applyFont="1" applyBorder="1" applyAlignment="1">
      <alignment vertical="center"/>
    </xf>
    <xf numFmtId="170" fontId="3" fillId="0" borderId="0" xfId="1" applyNumberFormat="1" applyFont="1" applyAlignment="1">
      <alignment vertical="center"/>
    </xf>
    <xf numFmtId="0" fontId="15" fillId="0" borderId="0" xfId="1" applyFont="1" applyAlignment="1">
      <alignment horizontal="left" wrapText="1"/>
    </xf>
    <xf numFmtId="0" fontId="15" fillId="0" borderId="0" xfId="1" applyFont="1" applyAlignment="1">
      <alignment horizontal="left"/>
    </xf>
    <xf numFmtId="0" fontId="16" fillId="0" borderId="1" xfId="1" applyFont="1" applyBorder="1" applyAlignment="1">
      <alignment horizontal="left" vertical="center"/>
    </xf>
    <xf numFmtId="0" fontId="15" fillId="0" borderId="2" xfId="1" applyFont="1" applyBorder="1" applyAlignment="1">
      <alignment horizontal="center" vertical="center"/>
    </xf>
    <xf numFmtId="0" fontId="15" fillId="0" borderId="3" xfId="1" applyFont="1" applyBorder="1" applyAlignment="1">
      <alignment horizontal="center" vertical="center"/>
    </xf>
    <xf numFmtId="0" fontId="15" fillId="0" borderId="0" xfId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/>
    </xf>
    <xf numFmtId="0" fontId="15" fillId="0" borderId="1" xfId="1" applyFont="1" applyBorder="1" applyAlignment="1">
      <alignment horizontal="center" vertical="center"/>
    </xf>
    <xf numFmtId="0" fontId="15" fillId="0" borderId="11" xfId="1" applyFont="1" applyBorder="1" applyAlignment="1">
      <alignment horizontal="center" vertical="center"/>
    </xf>
    <xf numFmtId="0" fontId="15" fillId="0" borderId="5" xfId="1" applyFont="1" applyBorder="1" applyAlignment="1">
      <alignment horizontal="center" vertical="center" wrapText="1"/>
    </xf>
    <xf numFmtId="0" fontId="15" fillId="0" borderId="10" xfId="1" applyFont="1" applyBorder="1" applyAlignment="1">
      <alignment horizontal="center" vertical="center" wrapText="1"/>
    </xf>
    <xf numFmtId="0" fontId="15" fillId="0" borderId="5" xfId="3" applyFont="1" applyBorder="1" applyAlignment="1">
      <alignment horizontal="center" vertical="center" wrapText="1"/>
    </xf>
    <xf numFmtId="0" fontId="15" fillId="0" borderId="10" xfId="3" applyFont="1" applyBorder="1" applyAlignment="1">
      <alignment horizontal="center" vertical="center" wrapText="1"/>
    </xf>
    <xf numFmtId="0" fontId="15" fillId="0" borderId="0" xfId="3" applyFont="1" applyAlignment="1">
      <alignment horizontal="left" wrapText="1"/>
    </xf>
    <xf numFmtId="0" fontId="15" fillId="0" borderId="0" xfId="3" applyFont="1" applyAlignment="1">
      <alignment horizontal="left" vertical="center" wrapText="1"/>
    </xf>
    <xf numFmtId="0" fontId="10" fillId="0" borderId="0" xfId="3" applyAlignment="1">
      <alignment horizontal="left" vertical="center" wrapText="1"/>
    </xf>
    <xf numFmtId="0" fontId="16" fillId="0" borderId="1" xfId="3" applyFont="1" applyBorder="1" applyAlignment="1">
      <alignment horizontal="left" vertical="center" wrapText="1"/>
    </xf>
    <xf numFmtId="0" fontId="15" fillId="0" borderId="2" xfId="3" applyFont="1" applyBorder="1" applyAlignment="1">
      <alignment horizontal="center" vertical="center" wrapText="1"/>
    </xf>
    <xf numFmtId="0" fontId="15" fillId="0" borderId="3" xfId="3" applyFont="1" applyBorder="1" applyAlignment="1">
      <alignment horizontal="center" vertical="center" wrapText="1"/>
    </xf>
    <xf numFmtId="0" fontId="15" fillId="0" borderId="0" xfId="3" applyFont="1" applyBorder="1" applyAlignment="1">
      <alignment horizontal="center" vertical="center" wrapText="1"/>
    </xf>
    <xf numFmtId="0" fontId="15" fillId="0" borderId="6" xfId="3" applyFont="1" applyBorder="1" applyAlignment="1">
      <alignment horizontal="center" vertical="center" wrapText="1"/>
    </xf>
    <xf numFmtId="0" fontId="15" fillId="0" borderId="1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center" vertical="center" wrapText="1"/>
    </xf>
    <xf numFmtId="0" fontId="15" fillId="0" borderId="4" xfId="3" applyFont="1" applyBorder="1" applyAlignment="1">
      <alignment horizontal="center" vertical="center" wrapText="1"/>
    </xf>
    <xf numFmtId="0" fontId="15" fillId="0" borderId="9" xfId="3" applyFont="1" applyBorder="1" applyAlignment="1">
      <alignment horizontal="center" vertical="center" wrapText="1"/>
    </xf>
    <xf numFmtId="0" fontId="15" fillId="0" borderId="13" xfId="3" applyFont="1" applyBorder="1" applyAlignment="1">
      <alignment horizontal="center" vertical="center" wrapText="1"/>
    </xf>
    <xf numFmtId="0" fontId="15" fillId="0" borderId="14" xfId="3" applyFont="1" applyBorder="1" applyAlignment="1">
      <alignment horizontal="center" vertical="center" wrapText="1"/>
    </xf>
    <xf numFmtId="0" fontId="15" fillId="0" borderId="12" xfId="3" applyFont="1" applyBorder="1" applyAlignment="1">
      <alignment horizontal="center" vertical="center" wrapText="1"/>
    </xf>
    <xf numFmtId="0" fontId="15" fillId="0" borderId="5" xfId="1" applyFont="1" applyBorder="1" applyAlignment="1">
      <alignment horizontal="center" vertical="center"/>
    </xf>
    <xf numFmtId="0" fontId="15" fillId="0" borderId="8" xfId="1" applyFont="1" applyBorder="1" applyAlignment="1">
      <alignment horizontal="center" vertical="center"/>
    </xf>
    <xf numFmtId="0" fontId="15" fillId="0" borderId="10" xfId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 wrapText="1"/>
    </xf>
    <xf numFmtId="0" fontId="15" fillId="0" borderId="11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0" xfId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/>
    </xf>
    <xf numFmtId="0" fontId="15" fillId="0" borderId="7" xfId="1" applyFont="1" applyBorder="1" applyAlignment="1">
      <alignment horizontal="center" vertical="center"/>
    </xf>
    <xf numFmtId="0" fontId="15" fillId="0" borderId="9" xfId="1" applyFont="1" applyBorder="1" applyAlignment="1">
      <alignment horizontal="center" vertical="center"/>
    </xf>
    <xf numFmtId="0" fontId="15" fillId="0" borderId="13" xfId="1" applyFont="1" applyBorder="1" applyAlignment="1">
      <alignment horizontal="right" vertical="center"/>
    </xf>
    <xf numFmtId="0" fontId="15" fillId="0" borderId="15" xfId="1" applyFont="1" applyBorder="1" applyAlignment="1">
      <alignment horizontal="right" vertical="center"/>
    </xf>
    <xf numFmtId="0" fontId="15" fillId="0" borderId="2" xfId="1" applyNumberFormat="1" applyFont="1" applyBorder="1" applyAlignment="1">
      <alignment horizontal="center" vertical="center"/>
    </xf>
    <xf numFmtId="0" fontId="15" fillId="0" borderId="0" xfId="1" applyFont="1" applyBorder="1" applyAlignment="1">
      <alignment horizontal="left" vertical="center"/>
    </xf>
    <xf numFmtId="0" fontId="16" fillId="0" borderId="0" xfId="1" applyFont="1" applyBorder="1" applyAlignment="1">
      <alignment horizontal="left" vertical="center"/>
    </xf>
    <xf numFmtId="0" fontId="19" fillId="0" borderId="7" xfId="1" applyFont="1" applyBorder="1" applyAlignment="1">
      <alignment horizontal="center" vertical="center"/>
    </xf>
    <xf numFmtId="0" fontId="19" fillId="0" borderId="9" xfId="1" applyFont="1" applyBorder="1" applyAlignment="1">
      <alignment horizontal="center" vertical="center"/>
    </xf>
    <xf numFmtId="0" fontId="15" fillId="0" borderId="13" xfId="1" applyFont="1" applyBorder="1" applyAlignment="1">
      <alignment horizontal="center" vertical="center"/>
    </xf>
    <xf numFmtId="0" fontId="15" fillId="0" borderId="15" xfId="1" applyFont="1" applyBorder="1" applyAlignment="1">
      <alignment horizontal="center" vertical="center"/>
    </xf>
    <xf numFmtId="0" fontId="15" fillId="0" borderId="14" xfId="1" applyFont="1" applyBorder="1" applyAlignment="1">
      <alignment horizontal="center" vertical="center"/>
    </xf>
    <xf numFmtId="0" fontId="1" fillId="0" borderId="7" xfId="1" applyFont="1" applyBorder="1" applyAlignment="1">
      <alignment horizontal="center" vertical="center" wrapText="1"/>
    </xf>
    <xf numFmtId="0" fontId="1" fillId="0" borderId="9" xfId="1" applyFont="1" applyBorder="1" applyAlignment="1">
      <alignment horizontal="center" vertical="center" wrapText="1"/>
    </xf>
    <xf numFmtId="0" fontId="1" fillId="0" borderId="8" xfId="1" applyFont="1" applyBorder="1" applyAlignment="1">
      <alignment horizontal="center" vertical="center" wrapText="1"/>
    </xf>
    <xf numFmtId="0" fontId="1" fillId="0" borderId="10" xfId="1" applyFont="1" applyBorder="1" applyAlignment="1">
      <alignment horizontal="center" vertical="center" wrapText="1"/>
    </xf>
    <xf numFmtId="0" fontId="18" fillId="0" borderId="0" xfId="1" applyNumberFormat="1" applyFont="1" applyBorder="1" applyAlignment="1">
      <alignment horizontal="left"/>
    </xf>
    <xf numFmtId="0" fontId="18" fillId="0" borderId="2" xfId="1" applyNumberFormat="1" applyFont="1" applyBorder="1" applyAlignment="1">
      <alignment horizontal="left"/>
    </xf>
    <xf numFmtId="0" fontId="1" fillId="0" borderId="2" xfId="1" applyBorder="1" applyAlignment="1">
      <alignment horizontal="center" vertical="center" wrapText="1"/>
    </xf>
    <xf numFmtId="0" fontId="1" fillId="0" borderId="3" xfId="1" applyBorder="1" applyAlignment="1">
      <alignment horizontal="center" vertical="center" wrapText="1"/>
    </xf>
    <xf numFmtId="0" fontId="1" fillId="0" borderId="0" xfId="1" applyBorder="1" applyAlignment="1">
      <alignment horizontal="center" vertical="center" wrapText="1"/>
    </xf>
    <xf numFmtId="0" fontId="1" fillId="0" borderId="6" xfId="1" applyBorder="1" applyAlignment="1">
      <alignment horizontal="center" vertical="center" wrapText="1"/>
    </xf>
    <xf numFmtId="0" fontId="1" fillId="0" borderId="1" xfId="1" applyBorder="1" applyAlignment="1">
      <alignment horizontal="center" vertical="center" wrapText="1"/>
    </xf>
    <xf numFmtId="0" fontId="1" fillId="0" borderId="11" xfId="1" applyBorder="1" applyAlignment="1">
      <alignment horizontal="center" vertical="center" wrapText="1"/>
    </xf>
    <xf numFmtId="170" fontId="16" fillId="0" borderId="0" xfId="1" applyNumberFormat="1" applyFont="1" applyAlignment="1">
      <alignment horizontal="left" vertical="center"/>
    </xf>
    <xf numFmtId="0" fontId="15" fillId="0" borderId="0" xfId="1" applyFont="1" applyAlignment="1">
      <alignment horizontal="left" vertical="center" wrapText="1"/>
    </xf>
    <xf numFmtId="0" fontId="16" fillId="0" borderId="2" xfId="1" applyNumberFormat="1" applyFont="1" applyBorder="1" applyAlignment="1">
      <alignment horizontal="left" vertical="center"/>
    </xf>
    <xf numFmtId="0" fontId="16" fillId="0" borderId="2" xfId="1" applyNumberFormat="1" applyFont="1" applyBorder="1" applyAlignment="1">
      <alignment vertical="center"/>
    </xf>
    <xf numFmtId="170" fontId="16" fillId="0" borderId="0" xfId="1" applyNumberFormat="1" applyFont="1" applyAlignment="1">
      <alignment vertical="center"/>
    </xf>
    <xf numFmtId="0" fontId="15" fillId="0" borderId="0" xfId="4" applyFont="1" applyAlignment="1">
      <alignment horizontal="left" wrapText="1"/>
    </xf>
    <xf numFmtId="0" fontId="18" fillId="0" borderId="0" xfId="4" applyFont="1" applyAlignment="1">
      <alignment horizontal="left"/>
    </xf>
    <xf numFmtId="0" fontId="15" fillId="0" borderId="4" xfId="4" applyFont="1" applyBorder="1" applyAlignment="1">
      <alignment horizontal="center" vertical="center" wrapText="1"/>
    </xf>
    <xf numFmtId="0" fontId="15" fillId="0" borderId="7" xfId="4" applyFont="1" applyBorder="1" applyAlignment="1">
      <alignment horizontal="center" vertical="center" wrapText="1"/>
    </xf>
    <xf numFmtId="0" fontId="15" fillId="0" borderId="9" xfId="4" applyFont="1" applyBorder="1" applyAlignment="1">
      <alignment horizontal="center" vertical="center" wrapText="1"/>
    </xf>
    <xf numFmtId="0" fontId="15" fillId="0" borderId="5" xfId="4" applyFont="1" applyBorder="1" applyAlignment="1">
      <alignment horizontal="center" vertical="center" wrapText="1"/>
    </xf>
    <xf numFmtId="0" fontId="15" fillId="0" borderId="8" xfId="4" applyFont="1" applyBorder="1" applyAlignment="1">
      <alignment horizontal="center" vertical="center" wrapText="1"/>
    </xf>
    <xf numFmtId="0" fontId="15" fillId="0" borderId="10" xfId="4" applyFont="1" applyBorder="1" applyAlignment="1">
      <alignment horizontal="center" vertical="center" wrapText="1"/>
    </xf>
    <xf numFmtId="0" fontId="15" fillId="0" borderId="13" xfId="4" applyFont="1" applyBorder="1" applyAlignment="1">
      <alignment horizontal="center" vertical="center" wrapText="1"/>
    </xf>
    <xf numFmtId="0" fontId="15" fillId="0" borderId="14" xfId="4" applyFont="1" applyBorder="1" applyAlignment="1">
      <alignment horizontal="center" vertical="center" wrapText="1"/>
    </xf>
    <xf numFmtId="0" fontId="1" fillId="0" borderId="15" xfId="4" applyFont="1" applyBorder="1" applyAlignment="1">
      <alignment horizontal="center" vertical="center" wrapText="1"/>
    </xf>
    <xf numFmtId="0" fontId="15" fillId="0" borderId="2" xfId="4" applyNumberFormat="1" applyFont="1" applyBorder="1" applyAlignment="1">
      <alignment horizontal="center" vertical="center"/>
    </xf>
    <xf numFmtId="0" fontId="15" fillId="0" borderId="0" xfId="4" applyFont="1" applyBorder="1" applyAlignment="1">
      <alignment horizontal="left" vertical="center"/>
    </xf>
    <xf numFmtId="0" fontId="16" fillId="0" borderId="0" xfId="4" applyFont="1" applyBorder="1" applyAlignment="1">
      <alignment horizontal="left" vertical="center"/>
    </xf>
    <xf numFmtId="0" fontId="15" fillId="0" borderId="2" xfId="4" applyFont="1" applyBorder="1" applyAlignment="1">
      <alignment horizontal="center" vertical="center" wrapText="1"/>
    </xf>
    <xf numFmtId="0" fontId="15" fillId="0" borderId="3" xfId="4" applyFont="1" applyBorder="1" applyAlignment="1">
      <alignment horizontal="center" vertical="center"/>
    </xf>
    <xf numFmtId="0" fontId="15" fillId="0" borderId="0" xfId="4" applyFont="1" applyBorder="1" applyAlignment="1">
      <alignment horizontal="center" vertical="center"/>
    </xf>
    <xf numFmtId="0" fontId="15" fillId="0" borderId="6" xfId="4" applyFont="1" applyBorder="1" applyAlignment="1">
      <alignment horizontal="center" vertical="center"/>
    </xf>
    <xf numFmtId="0" fontId="15" fillId="0" borderId="1" xfId="4" applyFont="1" applyBorder="1" applyAlignment="1">
      <alignment horizontal="center" vertical="center"/>
    </xf>
    <xf numFmtId="0" fontId="15" fillId="0" borderId="11" xfId="4" applyFont="1" applyBorder="1" applyAlignment="1">
      <alignment horizontal="center" vertical="center"/>
    </xf>
    <xf numFmtId="0" fontId="15" fillId="0" borderId="7" xfId="4" applyFont="1" applyBorder="1" applyAlignment="1">
      <alignment vertical="center"/>
    </xf>
    <xf numFmtId="0" fontId="15" fillId="0" borderId="9" xfId="4" applyFont="1" applyBorder="1" applyAlignment="1">
      <alignment vertical="center"/>
    </xf>
    <xf numFmtId="0" fontId="1" fillId="0" borderId="7" xfId="4" applyFont="1" applyBorder="1" applyAlignment="1">
      <alignment horizontal="center" vertical="center" wrapText="1"/>
    </xf>
    <xf numFmtId="0" fontId="1" fillId="0" borderId="9" xfId="4" applyFont="1" applyBorder="1" applyAlignment="1">
      <alignment horizontal="center" vertical="center" wrapText="1"/>
    </xf>
    <xf numFmtId="0" fontId="1" fillId="0" borderId="2" xfId="4" applyFont="1" applyBorder="1" applyAlignment="1">
      <alignment horizontal="center" vertical="center" wrapText="1"/>
    </xf>
    <xf numFmtId="0" fontId="1" fillId="0" borderId="8" xfId="4" applyFont="1" applyBorder="1" applyAlignment="1">
      <alignment horizontal="center" vertical="center" wrapText="1"/>
    </xf>
    <xf numFmtId="0" fontId="1" fillId="0" borderId="0" xfId="4" applyFont="1" applyAlignment="1">
      <alignment horizontal="center" vertical="center" wrapText="1"/>
    </xf>
    <xf numFmtId="0" fontId="1" fillId="0" borderId="0" xfId="4" applyFont="1" applyBorder="1" applyAlignment="1">
      <alignment horizontal="center" vertical="center" wrapText="1"/>
    </xf>
    <xf numFmtId="0" fontId="1" fillId="0" borderId="10" xfId="4" applyFont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5" fillId="0" borderId="3" xfId="4" applyFont="1" applyBorder="1" applyAlignment="1">
      <alignment horizontal="center" vertical="center" wrapText="1"/>
    </xf>
    <xf numFmtId="0" fontId="15" fillId="0" borderId="6" xfId="4" applyFont="1" applyBorder="1" applyAlignment="1">
      <alignment horizontal="center" vertical="center" wrapText="1"/>
    </xf>
    <xf numFmtId="0" fontId="15" fillId="0" borderId="11" xfId="4" applyFont="1" applyBorder="1" applyAlignment="1">
      <alignment horizontal="center" vertical="center" wrapText="1"/>
    </xf>
    <xf numFmtId="0" fontId="28" fillId="0" borderId="7" xfId="4" applyFont="1" applyBorder="1" applyAlignment="1">
      <alignment horizontal="center" vertical="center" wrapText="1"/>
    </xf>
    <xf numFmtId="0" fontId="28" fillId="0" borderId="9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0" xfId="4" applyFont="1" applyBorder="1" applyAlignment="1">
      <alignment horizontal="center" vertical="center" wrapText="1"/>
    </xf>
    <xf numFmtId="0" fontId="18" fillId="0" borderId="2" xfId="4" applyNumberFormat="1" applyFont="1" applyBorder="1" applyAlignment="1">
      <alignment horizontal="left"/>
    </xf>
    <xf numFmtId="0" fontId="18" fillId="0" borderId="0" xfId="4" applyNumberFormat="1" applyFont="1" applyBorder="1" applyAlignment="1">
      <alignment horizontal="left"/>
    </xf>
    <xf numFmtId="0" fontId="28" fillId="0" borderId="3" xfId="4" applyFont="1" applyBorder="1" applyAlignment="1">
      <alignment horizontal="center" vertical="center"/>
    </xf>
    <xf numFmtId="0" fontId="28" fillId="0" borderId="8" xfId="4" applyFont="1" applyBorder="1" applyAlignment="1">
      <alignment horizontal="center" vertical="center"/>
    </xf>
    <xf numFmtId="0" fontId="28" fillId="0" borderId="6" xfId="4" applyFont="1" applyBorder="1" applyAlignment="1">
      <alignment horizontal="center" vertical="center"/>
    </xf>
    <xf numFmtId="0" fontId="28" fillId="0" borderId="10" xfId="4" applyFont="1" applyBorder="1" applyAlignment="1">
      <alignment horizontal="center" vertical="center"/>
    </xf>
    <xf numFmtId="0" fontId="28" fillId="0" borderId="11" xfId="4" applyFont="1" applyBorder="1" applyAlignment="1">
      <alignment horizontal="center" vertical="center"/>
    </xf>
    <xf numFmtId="0" fontId="28" fillId="0" borderId="2" xfId="4" applyFont="1" applyBorder="1" applyAlignment="1">
      <alignment horizontal="center" vertical="center"/>
    </xf>
    <xf numFmtId="0" fontId="28" fillId="0" borderId="0" xfId="4" applyFont="1" applyBorder="1" applyAlignment="1">
      <alignment horizontal="center" vertical="center"/>
    </xf>
    <xf numFmtId="0" fontId="28" fillId="0" borderId="1" xfId="4" applyFont="1" applyBorder="1" applyAlignment="1">
      <alignment horizontal="center" vertical="center"/>
    </xf>
    <xf numFmtId="0" fontId="15" fillId="0" borderId="0" xfId="4" applyFont="1" applyBorder="1" applyAlignment="1">
      <alignment horizontal="center" vertical="center" wrapText="1"/>
    </xf>
    <xf numFmtId="0" fontId="28" fillId="0" borderId="2" xfId="4" applyFont="1" applyBorder="1" applyAlignment="1">
      <alignment horizontal="center" vertical="center" wrapText="1"/>
    </xf>
    <xf numFmtId="0" fontId="28" fillId="0" borderId="0" xfId="4" applyFont="1" applyBorder="1" applyAlignment="1">
      <alignment horizontal="center" vertical="center" wrapText="1"/>
    </xf>
    <xf numFmtId="0" fontId="28" fillId="0" borderId="1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/>
    </xf>
    <xf numFmtId="0" fontId="26" fillId="0" borderId="3" xfId="4" applyBorder="1" applyAlignment="1">
      <alignment horizontal="center" vertical="center" wrapText="1"/>
    </xf>
    <xf numFmtId="0" fontId="26" fillId="0" borderId="8" xfId="4" applyBorder="1" applyAlignment="1">
      <alignment horizontal="center" vertical="center" wrapText="1"/>
    </xf>
    <xf numFmtId="0" fontId="26" fillId="0" borderId="2" xfId="4" applyBorder="1" applyAlignment="1">
      <alignment horizontal="center" vertical="center" wrapText="1"/>
    </xf>
    <xf numFmtId="0" fontId="26" fillId="0" borderId="0" xfId="4" applyBorder="1" applyAlignment="1">
      <alignment horizontal="center" vertical="center" wrapText="1"/>
    </xf>
    <xf numFmtId="0" fontId="26" fillId="0" borderId="1" xfId="4" applyBorder="1" applyAlignment="1">
      <alignment horizontal="center" vertical="center" wrapText="1"/>
    </xf>
    <xf numFmtId="0" fontId="16" fillId="0" borderId="0" xfId="1" applyNumberFormat="1" applyFont="1" applyBorder="1" applyAlignment="1">
      <alignment horizontal="left" vertical="center"/>
    </xf>
    <xf numFmtId="0" fontId="15" fillId="0" borderId="13" xfId="1" applyFont="1" applyBorder="1" applyAlignment="1">
      <alignment horizontal="center" vertical="center" wrapText="1"/>
    </xf>
    <xf numFmtId="0" fontId="15" fillId="0" borderId="15" xfId="1" applyFont="1" applyBorder="1" applyAlignment="1">
      <alignment horizontal="center" vertical="center" wrapText="1"/>
    </xf>
  </cellXfs>
  <cellStyles count="18">
    <cellStyle name="Hyperlink" xfId="5" builtinId="8"/>
    <cellStyle name="Hyperlink 2" xfId="12"/>
    <cellStyle name="Standard" xfId="0" builtinId="0"/>
    <cellStyle name="Standard 2" xfId="1"/>
    <cellStyle name="Standard 3" xfId="3"/>
    <cellStyle name="Standard 4" xfId="4"/>
    <cellStyle name="Standard 5" xfId="7"/>
    <cellStyle name="Standard 6" xfId="10"/>
    <cellStyle name="Standard 7" xfId="14"/>
    <cellStyle name="Standard 8" xfId="15"/>
    <cellStyle name="Standard_01_GF-W" xfId="8"/>
    <cellStyle name="Standard_11_GF-Weise" xfId="9"/>
    <cellStyle name="Standard_311ooo11 2" xfId="11"/>
    <cellStyle name="Standard_A" xfId="2"/>
    <cellStyle name="Standard_Deckblatt_Bauwirtschaft-1 2" xfId="17"/>
    <cellStyle name="Standard_FS5R1_2002" xfId="6"/>
    <cellStyle name="Standard_FS5R1_2002 2" xfId="13"/>
    <cellStyle name="Standard_Muster_FS1 2" xfId="1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39206584585796E-2"/>
          <c:y val="1.4619924787340059E-2"/>
          <c:w val="0.91956619349332702"/>
          <c:h val="0.6783645101325787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928256"/>
        <c:axId val="183846016"/>
      </c:lineChart>
      <c:catAx>
        <c:axId val="184928256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83846016"/>
        <c:crosses val="autoZero"/>
        <c:auto val="0"/>
        <c:lblAlgn val="ctr"/>
        <c:lblOffset val="100"/>
        <c:tickLblSkip val="5"/>
        <c:tickMarkSkip val="5"/>
        <c:noMultiLvlLbl val="0"/>
      </c:catAx>
      <c:valAx>
        <c:axId val="183846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492825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870021682072349E-2"/>
          <c:y val="0.80119445595616345"/>
          <c:w val="0.38914298756133747"/>
          <c:h val="0.1228107012939172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524040194228182E-2"/>
          <c:y val="0.10204149421698433"/>
          <c:w val="0.88492406422085901"/>
          <c:h val="0.8027264211736100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4079872"/>
        <c:axId val="183848320"/>
      </c:barChart>
      <c:catAx>
        <c:axId val="184079872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848320"/>
        <c:crosses val="autoZero"/>
        <c:auto val="0"/>
        <c:lblAlgn val="ctr"/>
        <c:lblOffset val="100"/>
        <c:tickMarkSkip val="1"/>
        <c:noMultiLvlLbl val="0"/>
      </c:catAx>
      <c:valAx>
        <c:axId val="183848320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407987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4.6783759319488187E-2"/>
          <c:w val="0.82174000269616454"/>
          <c:h val="0.6052648861958784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'1.1-Graf1'!$J$2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'1.1-Graf1'!$I$10:$I$21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'1.1-Graf1'!$J$10:$J$21</c:f>
              <c:numCache>
                <c:formatCode>General</c:formatCode>
                <c:ptCount val="12"/>
                <c:pt idx="0">
                  <c:v>238.29</c:v>
                </c:pt>
                <c:pt idx="1">
                  <c:v>206.77199999999999</c:v>
                </c:pt>
                <c:pt idx="2">
                  <c:v>215.74100000000001</c:v>
                </c:pt>
                <c:pt idx="3">
                  <c:v>183.798</c:v>
                </c:pt>
                <c:pt idx="4">
                  <c:v>150.22200000000001</c:v>
                </c:pt>
                <c:pt idx="5">
                  <c:v>134.755</c:v>
                </c:pt>
                <c:pt idx="6">
                  <c:v>136.69800000000001</c:v>
                </c:pt>
                <c:pt idx="7">
                  <c:v>157.57900000000001</c:v>
                </c:pt>
                <c:pt idx="8">
                  <c:v>155.43299999999999</c:v>
                </c:pt>
                <c:pt idx="9">
                  <c:v>184.036</c:v>
                </c:pt>
                <c:pt idx="10">
                  <c:v>209.09100000000001</c:v>
                </c:pt>
                <c:pt idx="11">
                  <c:v>208.364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'1.1-Graf1'!$K$2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'1.1-Graf1'!$I$10:$I$21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'1.1-Graf1'!$K$10:$K$21</c:f>
              <c:numCache>
                <c:formatCode>General</c:formatCode>
                <c:ptCount val="12"/>
                <c:pt idx="0">
                  <c:v>229.999</c:v>
                </c:pt>
                <c:pt idx="1">
                  <c:v>207.54599999999999</c:v>
                </c:pt>
                <c:pt idx="2">
                  <c:v>212.34399999999999</c:v>
                </c:pt>
                <c:pt idx="3">
                  <c:v>155.22200000000001</c:v>
                </c:pt>
                <c:pt idx="4">
                  <c:v>143.405</c:v>
                </c:pt>
                <c:pt idx="5">
                  <c:v>148.45099999999999</c:v>
                </c:pt>
                <c:pt idx="6">
                  <c:v>160.51900000000001</c:v>
                </c:pt>
                <c:pt idx="7">
                  <c:v>193.93299999999999</c:v>
                </c:pt>
                <c:pt idx="8">
                  <c:v>204.667</c:v>
                </c:pt>
                <c:pt idx="9">
                  <c:v>228.56800000000001</c:v>
                </c:pt>
                <c:pt idx="10">
                  <c:v>230.93199999999999</c:v>
                </c:pt>
                <c:pt idx="11">
                  <c:v>251.47300000000001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872960"/>
        <c:axId val="183850048"/>
      </c:lineChart>
      <c:catAx>
        <c:axId val="184872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47830651603332"/>
              <c:y val="0.73976823072554532"/>
            </c:manualLayout>
          </c:layout>
          <c:overlay val="0"/>
          <c:spPr>
            <a:noFill/>
            <a:ln w="25400">
              <a:noFill/>
            </a:ln>
          </c:spPr>
        </c:title>
        <c:numFmt formatCode="@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3850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385004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4872960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348784662786714"/>
          <c:y val="5.8481374038771475E-2"/>
          <c:w val="0.66741275818783508"/>
          <c:h val="6.140535064695860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6.7448680351906154E-2"/>
          <c:w val="0.81739217199406844"/>
          <c:h val="0.586510263929618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'1.1-Graf1'!$J$34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'1.1-Graf1'!$I$41:$I$52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'1.1-Graf1'!$J$41:$J$52</c:f>
              <c:numCache>
                <c:formatCode>General</c:formatCode>
                <c:ptCount val="12"/>
                <c:pt idx="0">
                  <c:v>39.718000000000004</c:v>
                </c:pt>
                <c:pt idx="1">
                  <c:v>35.543999999999997</c:v>
                </c:pt>
                <c:pt idx="2">
                  <c:v>33.695</c:v>
                </c:pt>
                <c:pt idx="3">
                  <c:v>26.931000000000001</c:v>
                </c:pt>
                <c:pt idx="4">
                  <c:v>25.704999999999998</c:v>
                </c:pt>
                <c:pt idx="5">
                  <c:v>24.231999999999999</c:v>
                </c:pt>
                <c:pt idx="6">
                  <c:v>23.134</c:v>
                </c:pt>
                <c:pt idx="7">
                  <c:v>25.530999999999999</c:v>
                </c:pt>
                <c:pt idx="8">
                  <c:v>25.178000000000001</c:v>
                </c:pt>
                <c:pt idx="9">
                  <c:v>30.780999999999999</c:v>
                </c:pt>
                <c:pt idx="10">
                  <c:v>36.234000000000002</c:v>
                </c:pt>
                <c:pt idx="11">
                  <c:v>39.357999999999997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'1.1-Graf1'!$K$34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'1.1-Graf1'!$I$41:$I$52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'1.1-Graf1'!$K$41:$K$52</c:f>
              <c:numCache>
                <c:formatCode>General</c:formatCode>
                <c:ptCount val="12"/>
                <c:pt idx="0">
                  <c:v>38.68</c:v>
                </c:pt>
                <c:pt idx="1">
                  <c:v>33.024999999999999</c:v>
                </c:pt>
                <c:pt idx="2">
                  <c:v>35.448999999999998</c:v>
                </c:pt>
                <c:pt idx="3">
                  <c:v>27.548999999999999</c:v>
                </c:pt>
                <c:pt idx="4">
                  <c:v>29.119</c:v>
                </c:pt>
                <c:pt idx="5">
                  <c:v>28.613</c:v>
                </c:pt>
                <c:pt idx="6">
                  <c:v>27.113</c:v>
                </c:pt>
                <c:pt idx="7">
                  <c:v>34.378</c:v>
                </c:pt>
                <c:pt idx="8">
                  <c:v>36.423000000000002</c:v>
                </c:pt>
                <c:pt idx="9">
                  <c:v>43.865000000000002</c:v>
                </c:pt>
                <c:pt idx="10">
                  <c:v>54.146999999999998</c:v>
                </c:pt>
                <c:pt idx="11">
                  <c:v>61.823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876544"/>
        <c:axId val="186277888"/>
      </c:lineChart>
      <c:catAx>
        <c:axId val="184876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695697820381145"/>
              <c:y val="0.74193548387096775"/>
            </c:manualLayout>
          </c:layout>
          <c:overlay val="0"/>
          <c:spPr>
            <a:noFill/>
            <a:ln w="25400">
              <a:noFill/>
            </a:ln>
          </c:spPr>
        </c:title>
        <c:numFmt formatCode="[$-407]mmmm\ 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62778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6277888"/>
        <c:scaling>
          <c:orientation val="minMax"/>
          <c:max val="12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4876544"/>
        <c:crosses val="autoZero"/>
        <c:crossBetween val="midCat"/>
        <c:majorUnit val="2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826657537373045"/>
          <c:y val="0.22288128939894244"/>
          <c:w val="0.77176400775989962"/>
          <c:h val="6.1585732868435411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portrait" horizontalDpi="12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780560422661642E-2"/>
          <c:y val="4.2780748663101602E-2"/>
          <c:w val="0.90548915284565679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4946688"/>
        <c:axId val="186281344"/>
      </c:barChart>
      <c:catAx>
        <c:axId val="184946688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6281344"/>
        <c:crosses val="autoZero"/>
        <c:auto val="0"/>
        <c:lblAlgn val="ctr"/>
        <c:lblOffset val="100"/>
        <c:tickMarkSkip val="1"/>
        <c:noMultiLvlLbl val="0"/>
      </c:catAx>
      <c:valAx>
        <c:axId val="18628134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494668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noFill/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9514963880289"/>
          <c:y val="6.9892473118279563E-2"/>
          <c:w val="0.88544891640866874"/>
          <c:h val="0.81451612903225812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'1.1-Graf2'!$L$12:$L$23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'1.1-Graf2'!$J$12:$J$23</c:f>
              <c:numCache>
                <c:formatCode>General</c:formatCode>
                <c:ptCount val="12"/>
                <c:pt idx="0">
                  <c:v>138.83600000000001</c:v>
                </c:pt>
                <c:pt idx="1">
                  <c:v>121.71</c:v>
                </c:pt>
                <c:pt idx="2">
                  <c:v>122.16500000000001</c:v>
                </c:pt>
                <c:pt idx="3">
                  <c:v>79.036000000000001</c:v>
                </c:pt>
                <c:pt idx="4">
                  <c:v>73.602999999999994</c:v>
                </c:pt>
                <c:pt idx="5">
                  <c:v>75.527000000000001</c:v>
                </c:pt>
                <c:pt idx="6">
                  <c:v>80.191999999999993</c:v>
                </c:pt>
                <c:pt idx="7">
                  <c:v>94.117000000000004</c:v>
                </c:pt>
                <c:pt idx="8">
                  <c:v>90.032999999999987</c:v>
                </c:pt>
                <c:pt idx="9">
                  <c:v>92.876000000000005</c:v>
                </c:pt>
                <c:pt idx="10">
                  <c:v>89.369</c:v>
                </c:pt>
                <c:pt idx="11">
                  <c:v>96.960000000000008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'1.1-Graf2'!$L$12:$L$23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'1.1-Graf2'!$K$12:$K$23</c:f>
              <c:numCache>
                <c:formatCode>General</c:formatCode>
                <c:ptCount val="12"/>
                <c:pt idx="0">
                  <c:v>64.239999999999995</c:v>
                </c:pt>
                <c:pt idx="1">
                  <c:v>61.000999999999998</c:v>
                </c:pt>
                <c:pt idx="2">
                  <c:v>64.536000000000001</c:v>
                </c:pt>
                <c:pt idx="3">
                  <c:v>54.914000000000001</c:v>
                </c:pt>
                <c:pt idx="4">
                  <c:v>50.232999999999997</c:v>
                </c:pt>
                <c:pt idx="5">
                  <c:v>53.094999999999999</c:v>
                </c:pt>
                <c:pt idx="6">
                  <c:v>59.335000000000001</c:v>
                </c:pt>
                <c:pt idx="7">
                  <c:v>74.483000000000004</c:v>
                </c:pt>
                <c:pt idx="8">
                  <c:v>84.486000000000004</c:v>
                </c:pt>
                <c:pt idx="9">
                  <c:v>101.783</c:v>
                </c:pt>
                <c:pt idx="10">
                  <c:v>103.364</c:v>
                </c:pt>
                <c:pt idx="11">
                  <c:v>117.746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84948224"/>
        <c:axId val="186285376"/>
      </c:barChart>
      <c:catAx>
        <c:axId val="184948224"/>
        <c:scaling>
          <c:orientation val="minMax"/>
        </c:scaling>
        <c:delete val="0"/>
        <c:axPos val="b"/>
        <c:numFmt formatCode="General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6285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6285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4948224"/>
        <c:crosses val="autoZero"/>
        <c:crossBetween val="between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192771084337352E-2"/>
          <c:y val="4.2780748663101602E-2"/>
          <c:w val="0.90662650602409633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4949248"/>
        <c:axId val="70501504"/>
      </c:barChart>
      <c:catAx>
        <c:axId val="184949248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0501504"/>
        <c:crosses val="autoZero"/>
        <c:auto val="0"/>
        <c:lblAlgn val="ctr"/>
        <c:lblOffset val="100"/>
        <c:tickMarkSkip val="1"/>
        <c:noMultiLvlLbl val="0"/>
      </c:catAx>
      <c:valAx>
        <c:axId val="7050150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49492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12700">
      <a:noFill/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53861409046588"/>
          <c:y val="6.1728643135300666E-2"/>
          <c:w val="0.86974488188976373"/>
          <c:h val="0.810702846510282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'1.1-Graf2'!$B$12:$IW$12</c:f>
              <c:strCache>
                <c:ptCount val="1"/>
                <c:pt idx="0">
                  <c:v>1.1 Schaubilder 138,836 64,24 04 32,648 6,276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'1.1-Graf2'!$L$12:$L$23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'1.1-Graf2'!$M$12:$M$23</c:f>
              <c:numCache>
                <c:formatCode>General</c:formatCode>
                <c:ptCount val="12"/>
                <c:pt idx="0">
                  <c:v>32.648000000000003</c:v>
                </c:pt>
                <c:pt idx="1">
                  <c:v>28.236999999999998</c:v>
                </c:pt>
                <c:pt idx="2">
                  <c:v>23.577999999999999</c:v>
                </c:pt>
                <c:pt idx="3">
                  <c:v>23.739000000000001</c:v>
                </c:pt>
                <c:pt idx="4">
                  <c:v>15.66</c:v>
                </c:pt>
                <c:pt idx="5">
                  <c:v>14.553000000000001</c:v>
                </c:pt>
                <c:pt idx="6">
                  <c:v>14.500999999999999</c:v>
                </c:pt>
                <c:pt idx="7">
                  <c:v>17.18</c:v>
                </c:pt>
                <c:pt idx="8">
                  <c:v>16.664000000000001</c:v>
                </c:pt>
                <c:pt idx="9">
                  <c:v>17.407999999999998</c:v>
                </c:pt>
                <c:pt idx="10">
                  <c:v>17.968</c:v>
                </c:pt>
                <c:pt idx="11">
                  <c:v>19.059999999999999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'1.1-Graf2'!$L$12:$L$23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'1.1-Graf2'!$N$12:$N$23</c:f>
              <c:numCache>
                <c:formatCode>General</c:formatCode>
                <c:ptCount val="12"/>
                <c:pt idx="0">
                  <c:v>6.2759999999999998</c:v>
                </c:pt>
                <c:pt idx="1">
                  <c:v>5.0650000000000004</c:v>
                </c:pt>
                <c:pt idx="2">
                  <c:v>5.4169999999999998</c:v>
                </c:pt>
                <c:pt idx="3">
                  <c:v>6.14</c:v>
                </c:pt>
                <c:pt idx="4">
                  <c:v>6.2590000000000003</c:v>
                </c:pt>
                <c:pt idx="5">
                  <c:v>8.3309999999999995</c:v>
                </c:pt>
                <c:pt idx="6">
                  <c:v>7.577</c:v>
                </c:pt>
                <c:pt idx="7">
                  <c:v>10.821</c:v>
                </c:pt>
                <c:pt idx="8">
                  <c:v>12.717000000000001</c:v>
                </c:pt>
                <c:pt idx="9">
                  <c:v>17.125</c:v>
                </c:pt>
                <c:pt idx="10">
                  <c:v>24.724</c:v>
                </c:pt>
                <c:pt idx="11">
                  <c:v>27.609000000000002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84949760"/>
        <c:axId val="70505536"/>
      </c:barChart>
      <c:catAx>
        <c:axId val="184949760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705055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505536"/>
        <c:scaling>
          <c:orientation val="minMax"/>
          <c:max val="2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4949760"/>
        <c:crossesAt val="1"/>
        <c:crossBetween val="between"/>
        <c:maj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105411096530462E-2"/>
          <c:y val="0.17258883248730963"/>
          <c:w val="0.87171192644930617"/>
          <c:h val="0.73604060913705582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'1.1-Graf2'!$L$43:$L$55</c:f>
              <c:strCache>
                <c:ptCount val="13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</c:strCache>
            </c:strRef>
          </c:cat>
          <c:val>
            <c:numRef>
              <c:f>'1.1-Graf2'!$J$44:$J$55</c:f>
              <c:numCache>
                <c:formatCode>General</c:formatCode>
                <c:ptCount val="12"/>
                <c:pt idx="0">
                  <c:v>149.744</c:v>
                </c:pt>
                <c:pt idx="1">
                  <c:v>129.66300000000001</c:v>
                </c:pt>
                <c:pt idx="2">
                  <c:v>110.93899999999999</c:v>
                </c:pt>
                <c:pt idx="3">
                  <c:v>113.28</c:v>
                </c:pt>
                <c:pt idx="4">
                  <c:v>70.644000000000005</c:v>
                </c:pt>
                <c:pt idx="5">
                  <c:v>68.194999999999993</c:v>
                </c:pt>
                <c:pt idx="6">
                  <c:v>73.36</c:v>
                </c:pt>
                <c:pt idx="7">
                  <c:v>80.137</c:v>
                </c:pt>
                <c:pt idx="8">
                  <c:v>96.417000000000002</c:v>
                </c:pt>
                <c:pt idx="9">
                  <c:v>97.552999999999997</c:v>
                </c:pt>
                <c:pt idx="10">
                  <c:v>104.02500000000001</c:v>
                </c:pt>
                <c:pt idx="11">
                  <c:v>101.774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'1.1-Graf2'!$L$43:$L$55</c:f>
              <c:strCache>
                <c:ptCount val="13"/>
                <c:pt idx="0">
                  <c:v>02</c:v>
                </c:pt>
                <c:pt idx="1">
                  <c:v>03</c:v>
                </c:pt>
                <c:pt idx="2">
                  <c:v>04</c:v>
                </c:pt>
                <c:pt idx="3">
                  <c:v>05</c:v>
                </c:pt>
                <c:pt idx="4">
                  <c:v>06</c:v>
                </c:pt>
                <c:pt idx="5">
                  <c:v>07</c:v>
                </c:pt>
                <c:pt idx="6">
                  <c:v>08</c:v>
                </c:pt>
                <c:pt idx="7">
                  <c:v>09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</c:strCache>
            </c:strRef>
          </c:cat>
          <c:val>
            <c:numRef>
              <c:f>'1.1-Graf2'!$K$44:$K$55</c:f>
              <c:numCache>
                <c:formatCode>General</c:formatCode>
                <c:ptCount val="12"/>
                <c:pt idx="0">
                  <c:v>63.2</c:v>
                </c:pt>
                <c:pt idx="1">
                  <c:v>63.220999999999997</c:v>
                </c:pt>
                <c:pt idx="2">
                  <c:v>61.682000000000002</c:v>
                </c:pt>
                <c:pt idx="3">
                  <c:v>63.134999999999998</c:v>
                </c:pt>
                <c:pt idx="4">
                  <c:v>56.024999999999999</c:v>
                </c:pt>
                <c:pt idx="5">
                  <c:v>48.607999999999997</c:v>
                </c:pt>
                <c:pt idx="6">
                  <c:v>48.194000000000003</c:v>
                </c:pt>
                <c:pt idx="7">
                  <c:v>53.322000000000003</c:v>
                </c:pt>
                <c:pt idx="8">
                  <c:v>63.875</c:v>
                </c:pt>
                <c:pt idx="9">
                  <c:v>70.239999999999995</c:v>
                </c:pt>
                <c:pt idx="10">
                  <c:v>79.408000000000001</c:v>
                </c:pt>
                <c:pt idx="11">
                  <c:v>82.319000000000003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950272"/>
        <c:axId val="188629568"/>
      </c:lineChart>
      <c:catAx>
        <c:axId val="184950272"/>
        <c:scaling>
          <c:orientation val="minMax"/>
        </c:scaling>
        <c:delete val="0"/>
        <c:axPos val="b"/>
        <c:majorTickMark val="none"/>
        <c:minorTickMark val="cross"/>
        <c:tickLblPos val="none"/>
        <c:spPr>
          <a:ln w="9525">
            <a:noFill/>
          </a:ln>
        </c:spPr>
        <c:crossAx val="18862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8629568"/>
        <c:scaling>
          <c:orientation val="minMax"/>
          <c:max val="1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4950272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verticalDpi="300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64188606121652"/>
          <c:y val="4.861127594426793E-2"/>
          <c:w val="0.84276988370271877"/>
          <c:h val="0.86111403101274619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'1.1-Graf2'!$M$45:$M$56</c:f>
              <c:numCache>
                <c:formatCode>General</c:formatCode>
                <c:ptCount val="12"/>
                <c:pt idx="0">
                  <c:v>7.726</c:v>
                </c:pt>
                <c:pt idx="1">
                  <c:v>8.0570000000000004</c:v>
                </c:pt>
                <c:pt idx="2">
                  <c:v>8.1189999999999998</c:v>
                </c:pt>
                <c:pt idx="3">
                  <c:v>6.3559999999999999</c:v>
                </c:pt>
                <c:pt idx="4">
                  <c:v>6.3730000000000002</c:v>
                </c:pt>
                <c:pt idx="5">
                  <c:v>6.319</c:v>
                </c:pt>
                <c:pt idx="6">
                  <c:v>6.3440000000000003</c:v>
                </c:pt>
                <c:pt idx="7">
                  <c:v>8.3260000000000005</c:v>
                </c:pt>
                <c:pt idx="8">
                  <c:v>10.337</c:v>
                </c:pt>
                <c:pt idx="9">
                  <c:v>13.019</c:v>
                </c:pt>
                <c:pt idx="10">
                  <c:v>11.552</c:v>
                </c:pt>
                <c:pt idx="11">
                  <c:v>13.343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'1.1-Graf2'!$N$45:$N$56</c:f>
              <c:numCache>
                <c:formatCode>General</c:formatCode>
                <c:ptCount val="12"/>
                <c:pt idx="0">
                  <c:v>2.4660000000000002</c:v>
                </c:pt>
                <c:pt idx="1">
                  <c:v>2.0329999999999999</c:v>
                </c:pt>
                <c:pt idx="2">
                  <c:v>2.1669999999999998</c:v>
                </c:pt>
                <c:pt idx="3">
                  <c:v>2.2400000000000002</c:v>
                </c:pt>
                <c:pt idx="4">
                  <c:v>2.125</c:v>
                </c:pt>
                <c:pt idx="5">
                  <c:v>2.9710000000000001</c:v>
                </c:pt>
                <c:pt idx="6">
                  <c:v>2.73</c:v>
                </c:pt>
                <c:pt idx="7">
                  <c:v>3.4169999999999998</c:v>
                </c:pt>
                <c:pt idx="8">
                  <c:v>4.6669999999999998</c:v>
                </c:pt>
                <c:pt idx="9">
                  <c:v>5.4269999999999996</c:v>
                </c:pt>
                <c:pt idx="10">
                  <c:v>5.0190000000000001</c:v>
                </c:pt>
                <c:pt idx="11">
                  <c:v>4.7519999999999998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466688"/>
        <c:axId val="188631872"/>
      </c:lineChart>
      <c:catAx>
        <c:axId val="188466688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63187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88631872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8466688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89570552147243E-2"/>
          <c:y val="0.18274111675126903"/>
          <c:w val="0.85039010725879682"/>
          <c:h val="0.71065989847715738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'1.1-Graf2'!$L$79:$L$90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'1.1-Graf2'!$J$79:$J$90</c:f>
              <c:numCache>
                <c:formatCode>General</c:formatCode>
                <c:ptCount val="12"/>
                <c:pt idx="0">
                  <c:v>30.788</c:v>
                </c:pt>
                <c:pt idx="1">
                  <c:v>27.29</c:v>
                </c:pt>
                <c:pt idx="2">
                  <c:v>22.713000000000001</c:v>
                </c:pt>
                <c:pt idx="3">
                  <c:v>23.273</c:v>
                </c:pt>
                <c:pt idx="4">
                  <c:v>14.721</c:v>
                </c:pt>
                <c:pt idx="5">
                  <c:v>14.657999999999999</c:v>
                </c:pt>
                <c:pt idx="6">
                  <c:v>14.859</c:v>
                </c:pt>
                <c:pt idx="7">
                  <c:v>15.191000000000001</c:v>
                </c:pt>
                <c:pt idx="8">
                  <c:v>18.029</c:v>
                </c:pt>
                <c:pt idx="9">
                  <c:v>17.782</c:v>
                </c:pt>
                <c:pt idx="10">
                  <c:v>19.27</c:v>
                </c:pt>
                <c:pt idx="11">
                  <c:v>19.396999999999998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'1.1-Graf2'!$L$79:$L$90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'1.1-Graf2'!$K$79:$K$90</c:f>
              <c:numCache>
                <c:formatCode>General</c:formatCode>
                <c:ptCount val="12"/>
                <c:pt idx="0">
                  <c:v>4.8559999999999999</c:v>
                </c:pt>
                <c:pt idx="1">
                  <c:v>3.5209999999999999</c:v>
                </c:pt>
                <c:pt idx="2">
                  <c:v>3.0680000000000001</c:v>
                </c:pt>
                <c:pt idx="3">
                  <c:v>4.4809999999999999</c:v>
                </c:pt>
                <c:pt idx="4">
                  <c:v>4.3869999999999996</c:v>
                </c:pt>
                <c:pt idx="5">
                  <c:v>5.375</c:v>
                </c:pt>
                <c:pt idx="6">
                  <c:v>5.33</c:v>
                </c:pt>
                <c:pt idx="7">
                  <c:v>3.7509999999999999</c:v>
                </c:pt>
                <c:pt idx="8">
                  <c:v>6.391</c:v>
                </c:pt>
                <c:pt idx="9">
                  <c:v>7.4829999999999997</c:v>
                </c:pt>
                <c:pt idx="10">
                  <c:v>8.6929999999999996</c:v>
                </c:pt>
                <c:pt idx="11">
                  <c:v>15.156000000000001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467200"/>
        <c:axId val="188635328"/>
      </c:lineChart>
      <c:catAx>
        <c:axId val="188467200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9525">
            <a:noFill/>
          </a:ln>
        </c:spPr>
        <c:crossAx val="188635328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88635328"/>
        <c:scaling>
          <c:orientation val="minMax"/>
          <c:max val="1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467200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627167034496354E-2"/>
          <c:y val="5.1903201880139423E-2"/>
          <c:w val="0.85627167034496354"/>
          <c:h val="0.86159315121031443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'1.1-Graf2'!$M$80:$M$91</c:f>
              <c:numCache>
                <c:formatCode>General</c:formatCode>
                <c:ptCount val="12"/>
                <c:pt idx="0">
                  <c:v>2.1579999999999999</c:v>
                </c:pt>
                <c:pt idx="1">
                  <c:v>2.923</c:v>
                </c:pt>
                <c:pt idx="2">
                  <c:v>1.6379999999999999</c:v>
                </c:pt>
                <c:pt idx="3">
                  <c:v>2.411</c:v>
                </c:pt>
                <c:pt idx="4">
                  <c:v>2.5499999999999998</c:v>
                </c:pt>
                <c:pt idx="5">
                  <c:v>2.133</c:v>
                </c:pt>
                <c:pt idx="6">
                  <c:v>2.5030000000000001</c:v>
                </c:pt>
                <c:pt idx="7">
                  <c:v>2.9510000000000001</c:v>
                </c:pt>
                <c:pt idx="8">
                  <c:v>3.7410000000000001</c:v>
                </c:pt>
                <c:pt idx="9">
                  <c:v>5.9290000000000003</c:v>
                </c:pt>
                <c:pt idx="10">
                  <c:v>7.6959999999999997</c:v>
                </c:pt>
                <c:pt idx="11">
                  <c:v>9.4149999999999991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</c:strCache>
            </c:strRef>
          </c:cat>
          <c:val>
            <c:numRef>
              <c:f>'1.1-Graf2'!$N$80:$N$91</c:f>
              <c:numCache>
                <c:formatCode>General</c:formatCode>
                <c:ptCount val="12"/>
                <c:pt idx="0">
                  <c:v>0.33300000000000002</c:v>
                </c:pt>
                <c:pt idx="1">
                  <c:v>0.29099999999999998</c:v>
                </c:pt>
                <c:pt idx="2">
                  <c:v>0.48699999999999999</c:v>
                </c:pt>
                <c:pt idx="3">
                  <c:v>0.44400000000000001</c:v>
                </c:pt>
                <c:pt idx="4">
                  <c:v>0.45600000000000002</c:v>
                </c:pt>
                <c:pt idx="5">
                  <c:v>0.56999999999999995</c:v>
                </c:pt>
                <c:pt idx="6">
                  <c:v>0.63300000000000001</c:v>
                </c:pt>
                <c:pt idx="7">
                  <c:v>0.65500000000000003</c:v>
                </c:pt>
                <c:pt idx="8">
                  <c:v>0.83299999999999996</c:v>
                </c:pt>
                <c:pt idx="9">
                  <c:v>1.5030000000000001</c:v>
                </c:pt>
                <c:pt idx="10">
                  <c:v>3.1109999999999998</c:v>
                </c:pt>
                <c:pt idx="11">
                  <c:v>2.8330000000000002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467712"/>
        <c:axId val="188636480"/>
      </c:lineChart>
      <c:catAx>
        <c:axId val="188467712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6364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8636480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467712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9569" name="Object 1" hidden="1">
              <a:extLst>
                <a:ext uri="{63B3BB69-23CF-44E3-9099-C40C66FF867C}">
                  <a14:compatExt spid="_x0000_s109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9525</xdr:colOff>
      <xdr:row>19</xdr:row>
      <xdr:rowOff>9525</xdr:rowOff>
    </xdr:from>
    <xdr:to>
      <xdr:col>4</xdr:col>
      <xdr:colOff>619125</xdr:colOff>
      <xdr:row>36</xdr:row>
      <xdr:rowOff>152400</xdr:rowOff>
    </xdr:to>
    <xdr:pic>
      <xdr:nvPicPr>
        <xdr:cNvPr id="3" name="Picture 4" descr="05_Wohne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4324350"/>
          <a:ext cx="289560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666750</xdr:colOff>
      <xdr:row>0</xdr:row>
      <xdr:rowOff>0</xdr:rowOff>
    </xdr:from>
    <xdr:to>
      <xdr:col>1</xdr:col>
      <xdr:colOff>847725</xdr:colOff>
      <xdr:row>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428750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657225</xdr:colOff>
      <xdr:row>0</xdr:row>
      <xdr:rowOff>0</xdr:rowOff>
    </xdr:from>
    <xdr:to>
      <xdr:col>6</xdr:col>
      <xdr:colOff>838200</xdr:colOff>
      <xdr:row>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97217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0</xdr:row>
      <xdr:rowOff>51601</xdr:rowOff>
    </xdr:from>
    <xdr:to>
      <xdr:col>6</xdr:col>
      <xdr:colOff>742950</xdr:colOff>
      <xdr:row>47</xdr:row>
      <xdr:rowOff>171450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1" y="51601"/>
          <a:ext cx="4552949" cy="9073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0</xdr:row>
      <xdr:rowOff>47626</xdr:rowOff>
    </xdr:from>
    <xdr:to>
      <xdr:col>8</xdr:col>
      <xdr:colOff>9524</xdr:colOff>
      <xdr:row>47</xdr:row>
      <xdr:rowOff>171450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47626"/>
          <a:ext cx="5172074" cy="9077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8</xdr:row>
      <xdr:rowOff>95250</xdr:rowOff>
    </xdr:from>
    <xdr:to>
      <xdr:col>5</xdr:col>
      <xdr:colOff>742950</xdr:colOff>
      <xdr:row>28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66675</xdr:colOff>
      <xdr:row>4</xdr:row>
      <xdr:rowOff>47625</xdr:rowOff>
    </xdr:from>
    <xdr:to>
      <xdr:col>6</xdr:col>
      <xdr:colOff>2314575</xdr:colOff>
      <xdr:row>7</xdr:row>
      <xdr:rowOff>95250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6675" y="609600"/>
          <a:ext cx="6819900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1)2)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1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>
    <xdr:from>
      <xdr:col>0</xdr:col>
      <xdr:colOff>571500</xdr:colOff>
      <xdr:row>20</xdr:row>
      <xdr:rowOff>19050</xdr:rowOff>
    </xdr:from>
    <xdr:to>
      <xdr:col>3</xdr:col>
      <xdr:colOff>685800</xdr:colOff>
      <xdr:row>29</xdr:row>
      <xdr:rowOff>0</xdr:rowOff>
    </xdr:to>
    <xdr:graphicFrame macro="">
      <xdr:nvGraphicFramePr>
        <xdr:cNvPr id="4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114301</xdr:colOff>
      <xdr:row>8</xdr:row>
      <xdr:rowOff>85725</xdr:rowOff>
    </xdr:from>
    <xdr:to>
      <xdr:col>6</xdr:col>
      <xdr:colOff>1914525</xdr:colOff>
      <xdr:row>28</xdr:row>
      <xdr:rowOff>142875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228600</xdr:colOff>
      <xdr:row>7</xdr:row>
      <xdr:rowOff>66675</xdr:rowOff>
    </xdr:from>
    <xdr:to>
      <xdr:col>0</xdr:col>
      <xdr:colOff>800100</xdr:colOff>
      <xdr:row>8</xdr:row>
      <xdr:rowOff>66675</xdr:rowOff>
    </xdr:to>
    <xdr:sp macro="" textlink="">
      <xdr:nvSpPr>
        <xdr:cNvPr id="6" name="Text 29"/>
        <xdr:cNvSpPr txBox="1">
          <a:spLocks noChangeArrowheads="1"/>
        </xdr:cNvSpPr>
      </xdr:nvSpPr>
      <xdr:spPr bwMode="auto">
        <a:xfrm>
          <a:off x="228600" y="1114425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0</xdr:col>
      <xdr:colOff>38100</xdr:colOff>
      <xdr:row>33</xdr:row>
      <xdr:rowOff>19050</xdr:rowOff>
    </xdr:from>
    <xdr:to>
      <xdr:col>6</xdr:col>
      <xdr:colOff>2314575</xdr:colOff>
      <xdr:row>36</xdr:row>
      <xdr:rowOff>66675</xdr:rowOff>
    </xdr:to>
    <xdr:sp macro="" textlink="">
      <xdr:nvSpPr>
        <xdr:cNvPr id="7" name="Text 5"/>
        <xdr:cNvSpPr txBox="1">
          <a:spLocks noChangeArrowheads="1"/>
        </xdr:cNvSpPr>
      </xdr:nvSpPr>
      <xdr:spPr bwMode="auto">
        <a:xfrm>
          <a:off x="38100" y="5162550"/>
          <a:ext cx="6848475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1)2)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600" b="1" i="0" u="none" strike="noStrike" baseline="3000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>
    <xdr:from>
      <xdr:col>0</xdr:col>
      <xdr:colOff>228600</xdr:colOff>
      <xdr:row>36</xdr:row>
      <xdr:rowOff>66675</xdr:rowOff>
    </xdr:from>
    <xdr:to>
      <xdr:col>1</xdr:col>
      <xdr:colOff>0</xdr:colOff>
      <xdr:row>37</xdr:row>
      <xdr:rowOff>66675</xdr:rowOff>
    </xdr:to>
    <xdr:sp macro="" textlink="">
      <xdr:nvSpPr>
        <xdr:cNvPr id="8" name="Text 29"/>
        <xdr:cNvSpPr txBox="1">
          <a:spLocks noChangeArrowheads="1"/>
        </xdr:cNvSpPr>
      </xdr:nvSpPr>
      <xdr:spPr bwMode="auto">
        <a:xfrm>
          <a:off x="228600" y="5695950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1</xdr:col>
      <xdr:colOff>19050</xdr:colOff>
      <xdr:row>53</xdr:row>
      <xdr:rowOff>47625</xdr:rowOff>
    </xdr:from>
    <xdr:to>
      <xdr:col>1</xdr:col>
      <xdr:colOff>19050</xdr:colOff>
      <xdr:row>53</xdr:row>
      <xdr:rowOff>47625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781050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xdr:txBody>
    </xdr:sp>
    <xdr:clientData/>
  </xdr:twoCellAnchor>
  <xdr:twoCellAnchor>
    <xdr:from>
      <xdr:col>0</xdr:col>
      <xdr:colOff>447675</xdr:colOff>
      <xdr:row>53</xdr:row>
      <xdr:rowOff>47625</xdr:rowOff>
    </xdr:from>
    <xdr:to>
      <xdr:col>0</xdr:col>
      <xdr:colOff>447675</xdr:colOff>
      <xdr:row>53</xdr:row>
      <xdr:rowOff>47625</xdr:rowOff>
    </xdr:to>
    <xdr:sp macro="" textlink="">
      <xdr:nvSpPr>
        <xdr:cNvPr id="10" name="Text Box 12"/>
        <xdr:cNvSpPr txBox="1">
          <a:spLocks noChangeArrowheads="1"/>
        </xdr:cNvSpPr>
      </xdr:nvSpPr>
      <xdr:spPr bwMode="auto">
        <a:xfrm>
          <a:off x="447675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xdr:txBody>
    </xdr:sp>
    <xdr:clientData/>
  </xdr:twoCellAnchor>
  <xdr:twoCellAnchor>
    <xdr:from>
      <xdr:col>0</xdr:col>
      <xdr:colOff>76200</xdr:colOff>
      <xdr:row>37</xdr:row>
      <xdr:rowOff>104775</xdr:rowOff>
    </xdr:from>
    <xdr:to>
      <xdr:col>6</xdr:col>
      <xdr:colOff>1771650</xdr:colOff>
      <xdr:row>57</xdr:row>
      <xdr:rowOff>152400</xdr:rowOff>
    </xdr:to>
    <xdr:graphicFrame macro="">
      <xdr:nvGraphicFramePr>
        <xdr:cNvPr id="11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485775</xdr:colOff>
      <xdr:row>27</xdr:row>
      <xdr:rowOff>28575</xdr:rowOff>
    </xdr:from>
    <xdr:to>
      <xdr:col>5</xdr:col>
      <xdr:colOff>695325</xdr:colOff>
      <xdr:row>30</xdr:row>
      <xdr:rowOff>49558</xdr:rowOff>
    </xdr:to>
    <xdr:sp macro="" textlink="">
      <xdr:nvSpPr>
        <xdr:cNvPr id="12" name="Text Box 42"/>
        <xdr:cNvSpPr txBox="1">
          <a:spLocks noChangeArrowheads="1"/>
        </xdr:cNvSpPr>
      </xdr:nvSpPr>
      <xdr:spPr bwMode="auto">
        <a:xfrm>
          <a:off x="485775" y="4276725"/>
          <a:ext cx="4019550" cy="50675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1)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2) Einschl. Wohnungen in Wohnheimen</a:t>
          </a:r>
        </a:p>
      </xdr:txBody>
    </xdr:sp>
    <xdr:clientData/>
  </xdr:twoCellAnchor>
  <xdr:twoCellAnchor>
    <xdr:from>
      <xdr:col>0</xdr:col>
      <xdr:colOff>466725</xdr:colOff>
      <xdr:row>56</xdr:row>
      <xdr:rowOff>57150</xdr:rowOff>
    </xdr:from>
    <xdr:to>
      <xdr:col>6</xdr:col>
      <xdr:colOff>0</xdr:colOff>
      <xdr:row>59</xdr:row>
      <xdr:rowOff>76200</xdr:rowOff>
    </xdr:to>
    <xdr:sp macro="" textlink="">
      <xdr:nvSpPr>
        <xdr:cNvPr id="13" name="Text Box 43"/>
        <xdr:cNvSpPr txBox="1">
          <a:spLocks noChangeArrowheads="1"/>
        </xdr:cNvSpPr>
      </xdr:nvSpPr>
      <xdr:spPr bwMode="auto">
        <a:xfrm>
          <a:off x="466725" y="8886825"/>
          <a:ext cx="4105275" cy="504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1 )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2) Einschl. Wohnungen in Wohnheimen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0.06147</cdr:x>
      <cdr:y>0.73106</cdr:y>
    </cdr:from>
    <cdr:to>
      <cdr:x>0.06147</cdr:x>
      <cdr:y>0.73106</cdr:y>
    </cdr:to>
    <cdr:sp macro="" textlink="">
      <cdr:nvSpPr>
        <cdr:cNvPr id="2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0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0.21018</cdr:x>
      <cdr:y>0.72936</cdr:y>
    </cdr:from>
    <cdr:to>
      <cdr:x>0.21018</cdr:x>
      <cdr:y>0.72936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6064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0.38529</cdr:x>
      <cdr:y>0.72936</cdr:y>
    </cdr:from>
    <cdr:to>
      <cdr:x>0.38529</cdr:x>
      <cdr:y>0.72936</cdr:y>
    </cdr:to>
    <cdr:sp macro="" textlink="">
      <cdr:nvSpPr>
        <cdr:cNvPr id="205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5008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0.54867</cdr:x>
      <cdr:y>0.72936</cdr:y>
    </cdr:from>
    <cdr:to>
      <cdr:x>0.54867</cdr:x>
      <cdr:y>0.72936</cdr:y>
    </cdr:to>
    <cdr:sp macro="" textlink="">
      <cdr:nvSpPr>
        <cdr:cNvPr id="2052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402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0.72036</cdr:x>
      <cdr:y>0.72936</cdr:y>
    </cdr:from>
    <cdr:to>
      <cdr:x>0.72036</cdr:x>
      <cdr:y>0.72936</cdr:y>
    </cdr:to>
    <cdr:sp macro="" textlink="">
      <cdr:nvSpPr>
        <cdr:cNvPr id="2053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6311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0.73106</cdr:y>
    </cdr:from>
    <cdr:to>
      <cdr:x>0.88007</cdr:x>
      <cdr:y>0.73106</cdr:y>
    </cdr:to>
    <cdr:sp macro="" textlink="">
      <cdr:nvSpPr>
        <cdr:cNvPr id="2054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759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  <cdr:relSizeAnchor xmlns:cdr="http://schemas.openxmlformats.org/drawingml/2006/chartDrawing">
    <cdr:from>
      <cdr:x>0.0468</cdr:x>
      <cdr:y>0.72985</cdr:y>
    </cdr:from>
    <cdr:to>
      <cdr:x>0.15515</cdr:x>
      <cdr:y>0.77354</cdr:y>
    </cdr:to>
    <cdr:sp macro="" textlink="">
      <cdr:nvSpPr>
        <cdr:cNvPr id="20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670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1975</a:t>
          </a:r>
        </a:p>
      </cdr:txBody>
    </cdr:sp>
  </cdr:relSizeAnchor>
  <cdr:relSizeAnchor xmlns:cdr="http://schemas.openxmlformats.org/drawingml/2006/chartDrawing">
    <cdr:from>
      <cdr:x>0.17887</cdr:x>
      <cdr:y>0.72985</cdr:y>
    </cdr:from>
    <cdr:to>
      <cdr:x>0.28722</cdr:x>
      <cdr:y>0.77354</cdr:y>
    </cdr:to>
    <cdr:sp macro="" textlink="">
      <cdr:nvSpPr>
        <cdr:cNvPr id="2056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9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1980</a:t>
          </a:r>
        </a:p>
      </cdr:txBody>
    </cdr:sp>
  </cdr:relSizeAnchor>
  <cdr:relSizeAnchor xmlns:cdr="http://schemas.openxmlformats.org/drawingml/2006/chartDrawing">
    <cdr:from>
      <cdr:x>0.35497</cdr:x>
      <cdr:y>0.72985</cdr:y>
    </cdr:from>
    <cdr:to>
      <cdr:x>0.46331</cdr:x>
      <cdr:y>0.77354</cdr:y>
    </cdr:to>
    <cdr:sp macro="" textlink="">
      <cdr:nvSpPr>
        <cdr:cNvPr id="2057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6183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1985</a:t>
          </a:r>
        </a:p>
      </cdr:txBody>
    </cdr:sp>
  </cdr:relSizeAnchor>
  <cdr:relSizeAnchor xmlns:cdr="http://schemas.openxmlformats.org/drawingml/2006/chartDrawing">
    <cdr:from>
      <cdr:x>0.52201</cdr:x>
      <cdr:y>0.72985</cdr:y>
    </cdr:from>
    <cdr:to>
      <cdr:x>0.63036</cdr:x>
      <cdr:y>0.77354</cdr:y>
    </cdr:to>
    <cdr:sp macro="" textlink="">
      <cdr:nvSpPr>
        <cdr:cNvPr id="2058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5342" y="2387642"/>
          <a:ext cx="475758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1990</a:t>
          </a:r>
        </a:p>
      </cdr:txBody>
    </cdr:sp>
  </cdr:relSizeAnchor>
  <cdr:relSizeAnchor xmlns:cdr="http://schemas.openxmlformats.org/drawingml/2006/chartDrawing">
    <cdr:from>
      <cdr:x>0.68441</cdr:x>
      <cdr:y>0.72985</cdr:y>
    </cdr:from>
    <cdr:to>
      <cdr:x>0.79276</cdr:x>
      <cdr:y>0.77354</cdr:y>
    </cdr:to>
    <cdr:sp macro="" textlink="">
      <cdr:nvSpPr>
        <cdr:cNvPr id="2059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8441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1995</a:t>
          </a:r>
        </a:p>
      </cdr:txBody>
    </cdr:sp>
  </cdr:relSizeAnchor>
  <cdr:relSizeAnchor xmlns:cdr="http://schemas.openxmlformats.org/drawingml/2006/chartDrawing">
    <cdr:from>
      <cdr:x>0.86246</cdr:x>
      <cdr:y>0.72985</cdr:y>
    </cdr:from>
    <cdr:to>
      <cdr:x>0.97081</cdr:x>
      <cdr:y>0.77354</cdr:y>
    </cdr:to>
    <cdr:sp macro="" textlink="">
      <cdr:nvSpPr>
        <cdr:cNvPr id="2060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0272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2000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0.18597</cdr:x>
      <cdr:y>0.63568</cdr:y>
    </cdr:from>
    <cdr:to>
      <cdr:x>0.18597</cdr:x>
      <cdr:y>0.63568</cdr:y>
    </cdr:to>
    <cdr:sp macro="" textlink="">
      <cdr:nvSpPr>
        <cdr:cNvPr id="3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296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0.32268</cdr:x>
      <cdr:y>0.63446</cdr:y>
    </cdr:from>
    <cdr:to>
      <cdr:x>0.32268</cdr:x>
      <cdr:y>0.63446</cdr:y>
    </cdr:to>
    <cdr:sp macro="" textlink="">
      <cdr:nvSpPr>
        <cdr:cNvPr id="3074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078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0.46796</cdr:x>
      <cdr:y>0.63446</cdr:y>
    </cdr:from>
    <cdr:to>
      <cdr:x>0.46796</cdr:x>
      <cdr:y>0.63446</cdr:y>
    </cdr:to>
    <cdr:sp macro="" textlink="">
      <cdr:nvSpPr>
        <cdr:cNvPr id="3075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58001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0.60345</cdr:x>
      <cdr:y>0.63446</cdr:y>
    </cdr:from>
    <cdr:to>
      <cdr:x>0.60345</cdr:x>
      <cdr:y>0.63446</cdr:y>
    </cdr:to>
    <cdr:sp macro="" textlink="">
      <cdr:nvSpPr>
        <cdr:cNvPr id="3076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1892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0.74702</cdr:x>
      <cdr:y>0.63446</cdr:y>
    </cdr:from>
    <cdr:to>
      <cdr:x>0.74702</cdr:x>
      <cdr:y>0.63446</cdr:y>
    </cdr:to>
    <cdr:sp macro="" textlink="">
      <cdr:nvSpPr>
        <cdr:cNvPr id="307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297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0.87885</cdr:x>
      <cdr:y>0.63568</cdr:y>
    </cdr:from>
    <cdr:to>
      <cdr:x>0.87885</cdr:x>
      <cdr:y>0.63568</cdr:y>
    </cdr:to>
    <cdr:sp macro="" textlink="">
      <cdr:nvSpPr>
        <cdr:cNvPr id="3078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222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0.04215</cdr:x>
      <cdr:y>0.74997</cdr:y>
    </cdr:from>
    <cdr:to>
      <cdr:x>0.04215</cdr:x>
      <cdr:y>0.74997</cdr:y>
    </cdr:to>
    <cdr:sp macro="" textlink="">
      <cdr:nvSpPr>
        <cdr:cNvPr id="40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8265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1991</a:t>
          </a:r>
        </a:p>
      </cdr:txBody>
    </cdr:sp>
  </cdr:relSizeAnchor>
  <cdr:relSizeAnchor xmlns:cdr="http://schemas.openxmlformats.org/drawingml/2006/chartDrawing">
    <cdr:from>
      <cdr:x>0.19526</cdr:x>
      <cdr:y>0.75215</cdr:y>
    </cdr:from>
    <cdr:to>
      <cdr:x>0.19526</cdr:x>
      <cdr:y>0.75215</cdr:y>
    </cdr:to>
    <cdr:sp macro="" textlink="">
      <cdr:nvSpPr>
        <cdr:cNvPr id="40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4849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cdr:txBody>
    </cdr:sp>
  </cdr:relSizeAnchor>
  <cdr:relSizeAnchor xmlns:cdr="http://schemas.openxmlformats.org/drawingml/2006/chartDrawing">
    <cdr:from>
      <cdr:x>0.36255</cdr:x>
      <cdr:y>0.74997</cdr:y>
    </cdr:from>
    <cdr:to>
      <cdr:x>0.36255</cdr:x>
      <cdr:y>0.74997</cdr:y>
    </cdr:to>
    <cdr:sp macro="" textlink="">
      <cdr:nvSpPr>
        <cdr:cNvPr id="4099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9427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0.52984</cdr:x>
      <cdr:y>0.74997</cdr:y>
    </cdr:from>
    <cdr:to>
      <cdr:x>0.52984</cdr:x>
      <cdr:y>0.74997</cdr:y>
    </cdr:to>
    <cdr:sp macro="" textlink="">
      <cdr:nvSpPr>
        <cdr:cNvPr id="4100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722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1997</a:t>
          </a:r>
        </a:p>
      </cdr:txBody>
    </cdr:sp>
  </cdr:relSizeAnchor>
  <cdr:relSizeAnchor xmlns:cdr="http://schemas.openxmlformats.org/drawingml/2006/chartDrawing">
    <cdr:from>
      <cdr:x>0.69566</cdr:x>
      <cdr:y>0.74997</cdr:y>
    </cdr:from>
    <cdr:to>
      <cdr:x>0.69566</cdr:x>
      <cdr:y>0.74997</cdr:y>
    </cdr:to>
    <cdr:sp macro="" textlink="">
      <cdr:nvSpPr>
        <cdr:cNvPr id="4101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428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1999</a:t>
          </a:r>
        </a:p>
      </cdr:txBody>
    </cdr:sp>
  </cdr:relSizeAnchor>
  <cdr:relSizeAnchor xmlns:cdr="http://schemas.openxmlformats.org/drawingml/2006/chartDrawing">
    <cdr:from>
      <cdr:x>0.83899</cdr:x>
      <cdr:y>0.74997</cdr:y>
    </cdr:from>
    <cdr:to>
      <cdr:x>0.83899</cdr:x>
      <cdr:y>0.74997</cdr:y>
    </cdr:to>
    <cdr:sp macro="" textlink="">
      <cdr:nvSpPr>
        <cdr:cNvPr id="4102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691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  2001     </a:t>
          </a:r>
        </a:p>
      </cdr:txBody>
    </cdr:sp>
  </cdr:relSizeAnchor>
  <cdr:relSizeAnchor xmlns:cdr="http://schemas.openxmlformats.org/drawingml/2006/chartDrawing">
    <cdr:from>
      <cdr:x>0.11919</cdr:x>
      <cdr:y>0.75215</cdr:y>
    </cdr:from>
    <cdr:to>
      <cdr:x>0.11919</cdr:x>
      <cdr:y>0.75215</cdr:y>
    </cdr:to>
    <cdr:sp macro="" textlink="">
      <cdr:nvSpPr>
        <cdr:cNvPr id="410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853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cdr:txBody>
    </cdr:sp>
  </cdr:relSizeAnchor>
  <cdr:relSizeAnchor xmlns:cdr="http://schemas.openxmlformats.org/drawingml/2006/chartDrawing">
    <cdr:from>
      <cdr:x>0.28599</cdr:x>
      <cdr:y>0.74997</cdr:y>
    </cdr:from>
    <cdr:to>
      <cdr:x>0.28599</cdr:x>
      <cdr:y>0.74997</cdr:y>
    </cdr:to>
    <cdr:sp macro="" textlink="">
      <cdr:nvSpPr>
        <cdr:cNvPr id="410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2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1994</a:t>
          </a:r>
        </a:p>
      </cdr:txBody>
    </cdr:sp>
  </cdr:relSizeAnchor>
  <cdr:relSizeAnchor xmlns:cdr="http://schemas.openxmlformats.org/drawingml/2006/chartDrawing">
    <cdr:from>
      <cdr:x>0.45158</cdr:x>
      <cdr:y>0.74997</cdr:y>
    </cdr:from>
    <cdr:to>
      <cdr:x>0.45158</cdr:x>
      <cdr:y>0.74997</cdr:y>
    </cdr:to>
    <cdr:sp macro="" textlink="">
      <cdr:nvSpPr>
        <cdr:cNvPr id="4105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3564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1996</a:t>
          </a:r>
        </a:p>
      </cdr:txBody>
    </cdr:sp>
  </cdr:relSizeAnchor>
  <cdr:relSizeAnchor xmlns:cdr="http://schemas.openxmlformats.org/drawingml/2006/chartDrawing">
    <cdr:from>
      <cdr:x>0.6108</cdr:x>
      <cdr:y>0.74997</cdr:y>
    </cdr:from>
    <cdr:to>
      <cdr:x>0.6108</cdr:x>
      <cdr:y>0.74997</cdr:y>
    </cdr:to>
    <cdr:sp macro="" textlink="">
      <cdr:nvSpPr>
        <cdr:cNvPr id="410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1628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1998</a:t>
          </a:r>
        </a:p>
      </cdr:txBody>
    </cdr:sp>
  </cdr:relSizeAnchor>
  <cdr:relSizeAnchor xmlns:cdr="http://schemas.openxmlformats.org/drawingml/2006/chartDrawing">
    <cdr:from>
      <cdr:x>0.01085</cdr:x>
      <cdr:y>0.01462</cdr:y>
    </cdr:from>
    <cdr:to>
      <cdr:x>0.01085</cdr:x>
      <cdr:y>0.01462</cdr:y>
    </cdr:to>
    <cdr:sp macro="" textlink="">
      <cdr:nvSpPr>
        <cdr:cNvPr id="410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0.77124</cdr:x>
      <cdr:y>0.74997</cdr:y>
    </cdr:from>
    <cdr:to>
      <cdr:x>0.77124</cdr:x>
      <cdr:y>0.74997</cdr:y>
    </cdr:to>
    <cdr:sp macro="" textlink="">
      <cdr:nvSpPr>
        <cdr:cNvPr id="4108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7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3</xdr:row>
      <xdr:rowOff>38100</xdr:rowOff>
    </xdr:from>
    <xdr:to>
      <xdr:col>3</xdr:col>
      <xdr:colOff>1409700</xdr:colOff>
      <xdr:row>24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685800</xdr:colOff>
      <xdr:row>7</xdr:row>
      <xdr:rowOff>9525</xdr:rowOff>
    </xdr:from>
    <xdr:to>
      <xdr:col>2</xdr:col>
      <xdr:colOff>28575</xdr:colOff>
      <xdr:row>8</xdr:row>
      <xdr:rowOff>9525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685800" y="1181100"/>
          <a:ext cx="104775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000080" mc:Ignorable="a14" a14:legacySpreadsheetColorIndex="3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38100</xdr:colOff>
      <xdr:row>6</xdr:row>
      <xdr:rowOff>104775</xdr:rowOff>
    </xdr:from>
    <xdr:to>
      <xdr:col>3</xdr:col>
      <xdr:colOff>66675</xdr:colOff>
      <xdr:row>9</xdr:row>
      <xdr:rowOff>9525</xdr:rowOff>
    </xdr:to>
    <xdr:sp macro="" textlink="">
      <xdr:nvSpPr>
        <xdr:cNvPr id="4" name="Text 13"/>
        <xdr:cNvSpPr txBox="1">
          <a:spLocks noChangeArrowheads="1"/>
        </xdr:cNvSpPr>
      </xdr:nvSpPr>
      <xdr:spPr bwMode="auto">
        <a:xfrm>
          <a:off x="800100" y="1114425"/>
          <a:ext cx="8763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333375</xdr:colOff>
      <xdr:row>6</xdr:row>
      <xdr:rowOff>66675</xdr:rowOff>
    </xdr:from>
    <xdr:to>
      <xdr:col>3</xdr:col>
      <xdr:colOff>1264970</xdr:colOff>
      <xdr:row>8</xdr:row>
      <xdr:rowOff>66675</xdr:rowOff>
    </xdr:to>
    <xdr:sp macro="" textlink="">
      <xdr:nvSpPr>
        <xdr:cNvPr id="5" name="Text 14"/>
        <xdr:cNvSpPr txBox="1">
          <a:spLocks noChangeArrowheads="1"/>
        </xdr:cNvSpPr>
      </xdr:nvSpPr>
      <xdr:spPr bwMode="auto">
        <a:xfrm>
          <a:off x="1943100" y="1076325"/>
          <a:ext cx="93159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3</xdr:col>
      <xdr:colOff>209550</xdr:colOff>
      <xdr:row>7</xdr:row>
      <xdr:rowOff>0</xdr:rowOff>
    </xdr:from>
    <xdr:to>
      <xdr:col>3</xdr:col>
      <xdr:colOff>323850</xdr:colOff>
      <xdr:row>8</xdr:row>
      <xdr:rowOff>0</xdr:rowOff>
    </xdr:to>
    <xdr:sp macro="" textlink="">
      <xdr:nvSpPr>
        <xdr:cNvPr id="6" name="Rectangle 5"/>
        <xdr:cNvSpPr>
          <a:spLocks noChangeArrowheads="1"/>
        </xdr:cNvSpPr>
      </xdr:nvSpPr>
      <xdr:spPr bwMode="auto">
        <a:xfrm>
          <a:off x="1819275" y="1171575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1</xdr:col>
      <xdr:colOff>28575</xdr:colOff>
      <xdr:row>3</xdr:row>
      <xdr:rowOff>47625</xdr:rowOff>
    </xdr:from>
    <xdr:to>
      <xdr:col>3</xdr:col>
      <xdr:colOff>1495425</xdr:colOff>
      <xdr:row>6</xdr:row>
      <xdr:rowOff>28575</xdr:rowOff>
    </xdr:to>
    <xdr:sp macro="" textlink="">
      <xdr:nvSpPr>
        <xdr:cNvPr id="7" name="Text 16"/>
        <xdr:cNvSpPr txBox="1">
          <a:spLocks noChangeArrowheads="1"/>
        </xdr:cNvSpPr>
      </xdr:nvSpPr>
      <xdr:spPr bwMode="auto">
        <a:xfrm>
          <a:off x="142875" y="571500"/>
          <a:ext cx="30099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 editAs="oneCell">
    <xdr:from>
      <xdr:col>1</xdr:col>
      <xdr:colOff>142875</xdr:colOff>
      <xdr:row>8</xdr:row>
      <xdr:rowOff>9525</xdr:rowOff>
    </xdr:from>
    <xdr:to>
      <xdr:col>1</xdr:col>
      <xdr:colOff>541136</xdr:colOff>
      <xdr:row>8</xdr:row>
      <xdr:rowOff>126066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142875" y="1343025"/>
          <a:ext cx="398261" cy="116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219075</xdr:colOff>
      <xdr:row>8</xdr:row>
      <xdr:rowOff>123825</xdr:rowOff>
    </xdr:from>
    <xdr:to>
      <xdr:col>3</xdr:col>
      <xdr:colOff>1333500</xdr:colOff>
      <xdr:row>23</xdr:row>
      <xdr:rowOff>57150</xdr:rowOff>
    </xdr:to>
    <xdr:graphicFrame macro="">
      <xdr:nvGraphicFramePr>
        <xdr:cNvPr id="9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22</xdr:row>
      <xdr:rowOff>76200</xdr:rowOff>
    </xdr:from>
    <xdr:to>
      <xdr:col>2</xdr:col>
      <xdr:colOff>0</xdr:colOff>
      <xdr:row>24</xdr:row>
      <xdr:rowOff>0</xdr:rowOff>
    </xdr:to>
    <xdr:sp macro="" textlink="">
      <xdr:nvSpPr>
        <xdr:cNvPr id="10" name="Text 21"/>
        <xdr:cNvSpPr txBox="1">
          <a:spLocks noChangeArrowheads="1"/>
        </xdr:cNvSpPr>
      </xdr:nvSpPr>
      <xdr:spPr bwMode="auto">
        <a:xfrm>
          <a:off x="762000" y="3676650"/>
          <a:ext cx="0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xdr:txBody>
    </xdr:sp>
    <xdr:clientData/>
  </xdr:twoCellAnchor>
  <xdr:twoCellAnchor>
    <xdr:from>
      <xdr:col>5</xdr:col>
      <xdr:colOff>161925</xdr:colOff>
      <xdr:row>3</xdr:row>
      <xdr:rowOff>76201</xdr:rowOff>
    </xdr:from>
    <xdr:to>
      <xdr:col>7</xdr:col>
      <xdr:colOff>1466850</xdr:colOff>
      <xdr:row>24</xdr:row>
      <xdr:rowOff>28576</xdr:rowOff>
    </xdr:to>
    <xdr:graphicFrame macro="">
      <xdr:nvGraphicFramePr>
        <xdr:cNvPr id="11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752475</xdr:colOff>
      <xdr:row>6</xdr:row>
      <xdr:rowOff>152400</xdr:rowOff>
    </xdr:from>
    <xdr:to>
      <xdr:col>6</xdr:col>
      <xdr:colOff>19050</xdr:colOff>
      <xdr:row>7</xdr:row>
      <xdr:rowOff>152400</xdr:rowOff>
    </xdr:to>
    <xdr:sp macro="" textlink="">
      <xdr:nvSpPr>
        <xdr:cNvPr id="12" name="Rectangle 12"/>
        <xdr:cNvSpPr>
          <a:spLocks noChangeArrowheads="1"/>
        </xdr:cNvSpPr>
      </xdr:nvSpPr>
      <xdr:spPr bwMode="auto">
        <a:xfrm>
          <a:off x="4143375" y="1162050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000080" mc:Ignorable="a14" a14:legacySpreadsheetColorIndex="3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38100</xdr:colOff>
      <xdr:row>6</xdr:row>
      <xdr:rowOff>95250</xdr:rowOff>
    </xdr:from>
    <xdr:to>
      <xdr:col>7</xdr:col>
      <xdr:colOff>76200</xdr:colOff>
      <xdr:row>8</xdr:row>
      <xdr:rowOff>66675</xdr:rowOff>
    </xdr:to>
    <xdr:sp macro="" textlink="">
      <xdr:nvSpPr>
        <xdr:cNvPr id="13" name="Text 13"/>
        <xdr:cNvSpPr txBox="1">
          <a:spLocks noChangeArrowheads="1"/>
        </xdr:cNvSpPr>
      </xdr:nvSpPr>
      <xdr:spPr bwMode="auto">
        <a:xfrm>
          <a:off x="4276725" y="1104900"/>
          <a:ext cx="8001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361950</xdr:colOff>
      <xdr:row>6</xdr:row>
      <xdr:rowOff>76200</xdr:rowOff>
    </xdr:from>
    <xdr:to>
      <xdr:col>7</xdr:col>
      <xdr:colOff>1333500</xdr:colOff>
      <xdr:row>8</xdr:row>
      <xdr:rowOff>95250</xdr:rowOff>
    </xdr:to>
    <xdr:sp macro="" textlink="">
      <xdr:nvSpPr>
        <xdr:cNvPr id="14" name="Text 14"/>
        <xdr:cNvSpPr txBox="1">
          <a:spLocks noChangeArrowheads="1"/>
        </xdr:cNvSpPr>
      </xdr:nvSpPr>
      <xdr:spPr bwMode="auto">
        <a:xfrm>
          <a:off x="5362575" y="1085850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7</xdr:col>
      <xdr:colOff>228600</xdr:colOff>
      <xdr:row>6</xdr:row>
      <xdr:rowOff>142875</xdr:rowOff>
    </xdr:from>
    <xdr:to>
      <xdr:col>7</xdr:col>
      <xdr:colOff>342900</xdr:colOff>
      <xdr:row>7</xdr:row>
      <xdr:rowOff>142875</xdr:rowOff>
    </xdr:to>
    <xdr:sp macro="" textlink="">
      <xdr:nvSpPr>
        <xdr:cNvPr id="15" name="Rectangle 15"/>
        <xdr:cNvSpPr>
          <a:spLocks noChangeArrowheads="1"/>
        </xdr:cNvSpPr>
      </xdr:nvSpPr>
      <xdr:spPr bwMode="auto">
        <a:xfrm>
          <a:off x="5229225" y="1152525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9525</xdr:colOff>
      <xdr:row>3</xdr:row>
      <xdr:rowOff>76200</xdr:rowOff>
    </xdr:from>
    <xdr:to>
      <xdr:col>7</xdr:col>
      <xdr:colOff>1476375</xdr:colOff>
      <xdr:row>6</xdr:row>
      <xdr:rowOff>49592</xdr:rowOff>
    </xdr:to>
    <xdr:sp macro="" textlink="">
      <xdr:nvSpPr>
        <xdr:cNvPr id="16" name="Text 16"/>
        <xdr:cNvSpPr txBox="1">
          <a:spLocks noChangeArrowheads="1"/>
        </xdr:cNvSpPr>
      </xdr:nvSpPr>
      <xdr:spPr bwMode="auto">
        <a:xfrm>
          <a:off x="3400425" y="600075"/>
          <a:ext cx="3076575" cy="459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 editAs="oneCell">
    <xdr:from>
      <xdr:col>5</xdr:col>
      <xdr:colOff>125730</xdr:colOff>
      <xdr:row>8</xdr:row>
      <xdr:rowOff>49530</xdr:rowOff>
    </xdr:from>
    <xdr:to>
      <xdr:col>5</xdr:col>
      <xdr:colOff>533473</xdr:colOff>
      <xdr:row>9</xdr:row>
      <xdr:rowOff>76366</xdr:rowOff>
    </xdr:to>
    <xdr:sp macro="" textlink="">
      <xdr:nvSpPr>
        <xdr:cNvPr id="17" name="Text 18"/>
        <xdr:cNvSpPr txBox="1">
          <a:spLocks noChangeArrowheads="1"/>
        </xdr:cNvSpPr>
      </xdr:nvSpPr>
      <xdr:spPr bwMode="auto">
        <a:xfrm>
          <a:off x="3516630" y="1383030"/>
          <a:ext cx="407743" cy="1887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142874</xdr:colOff>
      <xdr:row>9</xdr:row>
      <xdr:rowOff>9525</xdr:rowOff>
    </xdr:from>
    <xdr:to>
      <xdr:col>7</xdr:col>
      <xdr:colOff>1381124</xdr:colOff>
      <xdr:row>23</xdr:row>
      <xdr:rowOff>57150</xdr:rowOff>
    </xdr:to>
    <xdr:graphicFrame macro="">
      <xdr:nvGraphicFramePr>
        <xdr:cNvPr id="18" name="Diagramm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</xdr:col>
      <xdr:colOff>0</xdr:colOff>
      <xdr:row>26</xdr:row>
      <xdr:rowOff>38100</xdr:rowOff>
    </xdr:from>
    <xdr:to>
      <xdr:col>3</xdr:col>
      <xdr:colOff>1476375</xdr:colOff>
      <xdr:row>28</xdr:row>
      <xdr:rowOff>28575</xdr:rowOff>
    </xdr:to>
    <xdr:sp macro="" textlink="">
      <xdr:nvSpPr>
        <xdr:cNvPr id="19" name="Text 12"/>
        <xdr:cNvSpPr txBox="1">
          <a:spLocks noChangeArrowheads="1"/>
        </xdr:cNvSpPr>
      </xdr:nvSpPr>
      <xdr:spPr bwMode="auto">
        <a:xfrm>
          <a:off x="0" y="4248150"/>
          <a:ext cx="30194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209550</xdr:colOff>
      <xdr:row>57</xdr:row>
      <xdr:rowOff>0</xdr:rowOff>
    </xdr:from>
    <xdr:to>
      <xdr:col>3</xdr:col>
      <xdr:colOff>1038225</xdr:colOff>
      <xdr:row>59</xdr:row>
      <xdr:rowOff>104775</xdr:rowOff>
    </xdr:to>
    <xdr:sp macro="" textlink="">
      <xdr:nvSpPr>
        <xdr:cNvPr id="20" name="Text 21"/>
        <xdr:cNvSpPr txBox="1">
          <a:spLocks noChangeArrowheads="1"/>
        </xdr:cNvSpPr>
      </xdr:nvSpPr>
      <xdr:spPr bwMode="auto">
        <a:xfrm>
          <a:off x="209550" y="9182100"/>
          <a:ext cx="23717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</xdr:col>
      <xdr:colOff>161925</xdr:colOff>
      <xdr:row>28</xdr:row>
      <xdr:rowOff>9525</xdr:rowOff>
    </xdr:from>
    <xdr:to>
      <xdr:col>3</xdr:col>
      <xdr:colOff>1447800</xdr:colOff>
      <xdr:row>39</xdr:row>
      <xdr:rowOff>142875</xdr:rowOff>
    </xdr:to>
    <xdr:graphicFrame macro="">
      <xdr:nvGraphicFramePr>
        <xdr:cNvPr id="21" name="Diagramm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57150</xdr:colOff>
      <xdr:row>39</xdr:row>
      <xdr:rowOff>57150</xdr:rowOff>
    </xdr:from>
    <xdr:to>
      <xdr:col>3</xdr:col>
      <xdr:colOff>1476375</xdr:colOff>
      <xdr:row>56</xdr:row>
      <xdr:rowOff>47625</xdr:rowOff>
    </xdr:to>
    <xdr:graphicFrame macro="">
      <xdr:nvGraphicFramePr>
        <xdr:cNvPr id="22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352425</xdr:colOff>
      <xdr:row>46</xdr:row>
      <xdr:rowOff>112395</xdr:rowOff>
    </xdr:from>
    <xdr:to>
      <xdr:col>3</xdr:col>
      <xdr:colOff>714375</xdr:colOff>
      <xdr:row>48</xdr:row>
      <xdr:rowOff>57327</xdr:rowOff>
    </xdr:to>
    <xdr:sp macro="" textlink="">
      <xdr:nvSpPr>
        <xdr:cNvPr id="23" name="Text 33"/>
        <xdr:cNvSpPr txBox="1">
          <a:spLocks noChangeArrowheads="1"/>
        </xdr:cNvSpPr>
      </xdr:nvSpPr>
      <xdr:spPr bwMode="auto">
        <a:xfrm>
          <a:off x="1114425" y="7551420"/>
          <a:ext cx="1209675" cy="2687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MetaNormalLF-Roman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676275</xdr:colOff>
      <xdr:row>53</xdr:row>
      <xdr:rowOff>76200</xdr:rowOff>
    </xdr:from>
    <xdr:to>
      <xdr:col>3</xdr:col>
      <xdr:colOff>125744</xdr:colOff>
      <xdr:row>54</xdr:row>
      <xdr:rowOff>66675</xdr:rowOff>
    </xdr:to>
    <xdr:sp macro="" textlink="">
      <xdr:nvSpPr>
        <xdr:cNvPr id="24" name="Text 35"/>
        <xdr:cNvSpPr txBox="1">
          <a:spLocks noChangeArrowheads="1"/>
        </xdr:cNvSpPr>
      </xdr:nvSpPr>
      <xdr:spPr bwMode="auto">
        <a:xfrm>
          <a:off x="676275" y="8648700"/>
          <a:ext cx="1059194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4</xdr:col>
      <xdr:colOff>257175</xdr:colOff>
      <xdr:row>26</xdr:row>
      <xdr:rowOff>28575</xdr:rowOff>
    </xdr:from>
    <xdr:to>
      <xdr:col>7</xdr:col>
      <xdr:colOff>1447800</xdr:colOff>
      <xdr:row>28</xdr:row>
      <xdr:rowOff>9525</xdr:rowOff>
    </xdr:to>
    <xdr:sp macro="" textlink="">
      <xdr:nvSpPr>
        <xdr:cNvPr id="25" name="Text 12"/>
        <xdr:cNvSpPr txBox="1">
          <a:spLocks noChangeArrowheads="1"/>
        </xdr:cNvSpPr>
      </xdr:nvSpPr>
      <xdr:spPr bwMode="auto">
        <a:xfrm>
          <a:off x="3381375" y="4238625"/>
          <a:ext cx="30670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201930</xdr:colOff>
      <xdr:row>56</xdr:row>
      <xdr:rowOff>87630</xdr:rowOff>
    </xdr:from>
    <xdr:to>
      <xdr:col>7</xdr:col>
      <xdr:colOff>1314450</xdr:colOff>
      <xdr:row>59</xdr:row>
      <xdr:rowOff>66709</xdr:rowOff>
    </xdr:to>
    <xdr:sp macro="" textlink="">
      <xdr:nvSpPr>
        <xdr:cNvPr id="26" name="Text 21"/>
        <xdr:cNvSpPr txBox="1">
          <a:spLocks noChangeArrowheads="1"/>
        </xdr:cNvSpPr>
      </xdr:nvSpPr>
      <xdr:spPr bwMode="auto">
        <a:xfrm>
          <a:off x="3592830" y="9145905"/>
          <a:ext cx="2722245" cy="4267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6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  </a:t>
          </a: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</a:t>
          </a:r>
        </a:p>
      </xdr:txBody>
    </xdr:sp>
    <xdr:clientData/>
  </xdr:twoCellAnchor>
  <xdr:twoCellAnchor>
    <xdr:from>
      <xdr:col>5</xdr:col>
      <xdr:colOff>38100</xdr:colOff>
      <xdr:row>28</xdr:row>
      <xdr:rowOff>9525</xdr:rowOff>
    </xdr:from>
    <xdr:to>
      <xdr:col>7</xdr:col>
      <xdr:colOff>1381125</xdr:colOff>
      <xdr:row>39</xdr:row>
      <xdr:rowOff>142875</xdr:rowOff>
    </xdr:to>
    <xdr:graphicFrame macro="">
      <xdr:nvGraphicFramePr>
        <xdr:cNvPr id="27" name="Diagramm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66676</xdr:colOff>
      <xdr:row>39</xdr:row>
      <xdr:rowOff>66675</xdr:rowOff>
    </xdr:from>
    <xdr:to>
      <xdr:col>7</xdr:col>
      <xdr:colOff>1390651</xdr:colOff>
      <xdr:row>56</xdr:row>
      <xdr:rowOff>66675</xdr:rowOff>
    </xdr:to>
    <xdr:graphicFrame macro="">
      <xdr:nvGraphicFramePr>
        <xdr:cNvPr id="28" name="Diagramm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9525</xdr:colOff>
      <xdr:row>50</xdr:row>
      <xdr:rowOff>150495</xdr:rowOff>
    </xdr:from>
    <xdr:to>
      <xdr:col>7</xdr:col>
      <xdr:colOff>447675</xdr:colOff>
      <xdr:row>52</xdr:row>
      <xdr:rowOff>95427</xdr:rowOff>
    </xdr:to>
    <xdr:sp macro="" textlink="">
      <xdr:nvSpPr>
        <xdr:cNvPr id="29" name="Text 33"/>
        <xdr:cNvSpPr txBox="1">
          <a:spLocks noChangeArrowheads="1"/>
        </xdr:cNvSpPr>
      </xdr:nvSpPr>
      <xdr:spPr bwMode="auto">
        <a:xfrm>
          <a:off x="4248150" y="8237220"/>
          <a:ext cx="1200150" cy="2687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190500</xdr:colOff>
      <xdr:row>53</xdr:row>
      <xdr:rowOff>95250</xdr:rowOff>
    </xdr:from>
    <xdr:to>
      <xdr:col>7</xdr:col>
      <xdr:colOff>495300</xdr:colOff>
      <xdr:row>54</xdr:row>
      <xdr:rowOff>84201</xdr:rowOff>
    </xdr:to>
    <xdr:sp macro="" textlink="">
      <xdr:nvSpPr>
        <xdr:cNvPr id="30" name="Text 35"/>
        <xdr:cNvSpPr txBox="1">
          <a:spLocks noChangeArrowheads="1"/>
        </xdr:cNvSpPr>
      </xdr:nvSpPr>
      <xdr:spPr bwMode="auto">
        <a:xfrm>
          <a:off x="4429125" y="8667750"/>
          <a:ext cx="1066800" cy="1508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771525</xdr:colOff>
      <xdr:row>34</xdr:row>
      <xdr:rowOff>66675</xdr:rowOff>
    </xdr:from>
    <xdr:to>
      <xdr:col>3</xdr:col>
      <xdr:colOff>790575</xdr:colOff>
      <xdr:row>35</xdr:row>
      <xdr:rowOff>47625</xdr:rowOff>
    </xdr:to>
    <xdr:sp macro="" textlink="">
      <xdr:nvSpPr>
        <xdr:cNvPr id="31" name="Text 33"/>
        <xdr:cNvSpPr txBox="1">
          <a:spLocks noChangeArrowheads="1"/>
        </xdr:cNvSpPr>
      </xdr:nvSpPr>
      <xdr:spPr bwMode="auto">
        <a:xfrm>
          <a:off x="1533525" y="5562600"/>
          <a:ext cx="8667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2</xdr:col>
      <xdr:colOff>600075</xdr:colOff>
      <xdr:row>36</xdr:row>
      <xdr:rowOff>150495</xdr:rowOff>
    </xdr:from>
    <xdr:to>
      <xdr:col>3</xdr:col>
      <xdr:colOff>838200</xdr:colOff>
      <xdr:row>37</xdr:row>
      <xdr:rowOff>133691</xdr:rowOff>
    </xdr:to>
    <xdr:sp macro="" textlink="">
      <xdr:nvSpPr>
        <xdr:cNvPr id="32" name="Text 33"/>
        <xdr:cNvSpPr txBox="1">
          <a:spLocks noChangeArrowheads="1"/>
        </xdr:cNvSpPr>
      </xdr:nvSpPr>
      <xdr:spPr bwMode="auto">
        <a:xfrm>
          <a:off x="1362075" y="5970270"/>
          <a:ext cx="1085850" cy="1451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7</xdr:col>
      <xdr:colOff>390525</xdr:colOff>
      <xdr:row>36</xdr:row>
      <xdr:rowOff>121920</xdr:rowOff>
    </xdr:from>
    <xdr:to>
      <xdr:col>7</xdr:col>
      <xdr:colOff>1171575</xdr:colOff>
      <xdr:row>37</xdr:row>
      <xdr:rowOff>105116</xdr:rowOff>
    </xdr:to>
    <xdr:sp macro="" textlink="">
      <xdr:nvSpPr>
        <xdr:cNvPr id="33" name="Text 33"/>
        <xdr:cNvSpPr txBox="1">
          <a:spLocks noChangeArrowheads="1"/>
        </xdr:cNvSpPr>
      </xdr:nvSpPr>
      <xdr:spPr bwMode="auto">
        <a:xfrm>
          <a:off x="5391150" y="5941695"/>
          <a:ext cx="781050" cy="1451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5</xdr:col>
      <xdr:colOff>276225</xdr:colOff>
      <xdr:row>37</xdr:row>
      <xdr:rowOff>83820</xdr:rowOff>
    </xdr:from>
    <xdr:to>
      <xdr:col>7</xdr:col>
      <xdr:colOff>114300</xdr:colOff>
      <xdr:row>38</xdr:row>
      <xdr:rowOff>150495</xdr:rowOff>
    </xdr:to>
    <xdr:sp macro="" textlink="">
      <xdr:nvSpPr>
        <xdr:cNvPr id="34" name="Text 33"/>
        <xdr:cNvSpPr txBox="1">
          <a:spLocks noChangeArrowheads="1"/>
        </xdr:cNvSpPr>
      </xdr:nvSpPr>
      <xdr:spPr bwMode="auto">
        <a:xfrm>
          <a:off x="3667125" y="6065520"/>
          <a:ext cx="1447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219075</xdr:colOff>
      <xdr:row>28</xdr:row>
      <xdr:rowOff>104775</xdr:rowOff>
    </xdr:from>
    <xdr:to>
      <xdr:col>2</xdr:col>
      <xdr:colOff>619125</xdr:colOff>
      <xdr:row>29</xdr:row>
      <xdr:rowOff>85725</xdr:rowOff>
    </xdr:to>
    <xdr:sp macro="" textlink="">
      <xdr:nvSpPr>
        <xdr:cNvPr id="35" name="Text Box 73"/>
        <xdr:cNvSpPr txBox="1">
          <a:spLocks noChangeArrowheads="1"/>
        </xdr:cNvSpPr>
      </xdr:nvSpPr>
      <xdr:spPr bwMode="auto">
        <a:xfrm>
          <a:off x="219075" y="4638675"/>
          <a:ext cx="116205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0.01639</cdr:x>
      <cdr:y>0.02525</cdr:y>
    </cdr:from>
    <cdr:to>
      <cdr:x>0.01639</cdr:x>
      <cdr:y>0.02525</cdr:y>
    </cdr:to>
    <cdr:sp macro="" textlink="">
      <cdr:nvSpPr>
        <cdr:cNvPr id="614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0.39918</cdr:x>
      <cdr:y>0.19593</cdr:y>
    </cdr:from>
    <cdr:to>
      <cdr:x>0.39918</cdr:x>
      <cdr:y>0.19593</cdr:y>
    </cdr:to>
    <cdr:sp macro="" textlink="">
      <cdr:nvSpPr>
        <cdr:cNvPr id="6146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6155" y="37402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0.18978</cdr:x>
      <cdr:y>0.81429</cdr:y>
    </cdr:from>
    <cdr:to>
      <cdr:x>0.18978</cdr:x>
      <cdr:y>0.81429</cdr:y>
    </cdr:to>
    <cdr:sp macro="" textlink="">
      <cdr:nvSpPr>
        <cdr:cNvPr id="6147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0627" y="1538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0.01529</cdr:x>
      <cdr:y>0.02525</cdr:y>
    </cdr:from>
    <cdr:to>
      <cdr:x>0.01529</cdr:x>
      <cdr:y>0.02525</cdr:y>
    </cdr:to>
    <cdr:sp macro="" textlink="">
      <cdr:nvSpPr>
        <cdr:cNvPr id="716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0.40041</cdr:x>
      <cdr:y>0.61986</cdr:y>
    </cdr:from>
    <cdr:to>
      <cdr:x>0.40041</cdr:x>
      <cdr:y>0.61986</cdr:y>
    </cdr:to>
    <cdr:sp macro="" textlink="">
      <cdr:nvSpPr>
        <cdr:cNvPr id="717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835" y="116730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0.31607</cdr:x>
      <cdr:y>0.84298</cdr:y>
    </cdr:from>
    <cdr:to>
      <cdr:x>0.31607</cdr:x>
      <cdr:y>0.84298</cdr:y>
    </cdr:to>
    <cdr:sp macro="" textlink="">
      <cdr:nvSpPr>
        <cdr:cNvPr id="717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9654" y="158453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0.01529</cdr:x>
      <cdr:y>0.02525</cdr:y>
    </cdr:from>
    <cdr:to>
      <cdr:x>0.4988</cdr:x>
      <cdr:y>0.10073</cdr:y>
    </cdr:to>
    <cdr:sp macro="" textlink="">
      <cdr:nvSpPr>
        <cdr:cNvPr id="71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1514996" cy="1428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</xdr:row>
      <xdr:rowOff>0</xdr:rowOff>
    </xdr:from>
    <xdr:to>
      <xdr:col>7</xdr:col>
      <xdr:colOff>1495425</xdr:colOff>
      <xdr:row>7</xdr:row>
      <xdr:rowOff>0</xdr:rowOff>
    </xdr:to>
    <xdr:sp macro="" textlink="">
      <xdr:nvSpPr>
        <xdr:cNvPr id="2" name="Text Box 146"/>
        <xdr:cNvSpPr txBox="1">
          <a:spLocks noChangeArrowheads="1"/>
        </xdr:cNvSpPr>
      </xdr:nvSpPr>
      <xdr:spPr bwMode="auto">
        <a:xfrm>
          <a:off x="57150" y="847725"/>
          <a:ext cx="63531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lnSpc>
              <a:spcPts val="2000"/>
            </a:lnSpc>
            <a:defRPr sz="1000"/>
          </a:pPr>
          <a:r>
            <a:rPr lang="de-DE" sz="1800" b="0" i="0" u="none" strike="noStrike" baseline="0">
              <a:solidFill>
                <a:srgbClr val="000000"/>
              </a:solidFill>
              <a:latin typeface="Arial"/>
              <a:cs typeface="Arial"/>
            </a:rPr>
            <a:t>Fertig gestellte Wohnungen 2014 je 1000 Einwohner</a:t>
          </a:r>
        </a:p>
        <a:p>
          <a:pPr algn="ctr" rtl="0">
            <a:lnSpc>
              <a:spcPts val="1800"/>
            </a:lnSpc>
            <a:defRPr sz="1000"/>
          </a:pPr>
          <a:endParaRPr lang="de-DE" sz="1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152400</xdr:colOff>
      <xdr:row>5</xdr:row>
      <xdr:rowOff>95250</xdr:rowOff>
    </xdr:from>
    <xdr:to>
      <xdr:col>7</xdr:col>
      <xdr:colOff>1396959</xdr:colOff>
      <xdr:row>57</xdr:row>
      <xdr:rowOff>36606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942975"/>
          <a:ext cx="6102309" cy="82090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57151</xdr:colOff>
      <xdr:row>4</xdr:row>
      <xdr:rowOff>47625</xdr:rowOff>
    </xdr:from>
    <xdr:to>
      <xdr:col>7</xdr:col>
      <xdr:colOff>1428751</xdr:colOff>
      <xdr:row>6</xdr:row>
      <xdr:rowOff>57150</xdr:rowOff>
    </xdr:to>
    <xdr:sp macro="" textlink="">
      <xdr:nvSpPr>
        <xdr:cNvPr id="4" name="Textfeld 3"/>
        <xdr:cNvSpPr txBox="1"/>
      </xdr:nvSpPr>
      <xdr:spPr>
        <a:xfrm>
          <a:off x="114301" y="733425"/>
          <a:ext cx="6229350" cy="3333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de-DE" sz="2000"/>
            <a:t>Fertig</a:t>
          </a:r>
          <a:r>
            <a:rPr lang="de-DE" sz="2000" baseline="0"/>
            <a:t> gestellte Wohnungen 2015 je 1000 Einwohner</a:t>
          </a:r>
          <a:endParaRPr lang="de-DE" sz="2000"/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4"/>
  <sheetViews>
    <sheetView showGridLines="0" tabSelected="1" zoomScale="75" zoomScaleNormal="75" workbookViewId="0">
      <selection activeCell="H3" sqref="H3:H4"/>
    </sheetView>
  </sheetViews>
  <sheetFormatPr baseColWidth="10" defaultColWidth="11.42578125" defaultRowHeight="12.75"/>
  <cols>
    <col min="1" max="1" width="6.7109375" style="420" customWidth="1"/>
    <col min="2" max="6" width="11.42578125" style="420" customWidth="1"/>
    <col min="7" max="7" width="9.85546875" style="420" customWidth="1"/>
    <col min="8" max="8" width="38" style="420" customWidth="1"/>
    <col min="9" max="16384" width="11.42578125" style="420"/>
  </cols>
  <sheetData>
    <row r="1" spans="1:9" ht="45.75" customHeight="1">
      <c r="A1" s="419"/>
      <c r="B1" s="439" t="s">
        <v>439</v>
      </c>
      <c r="C1" s="440"/>
      <c r="D1" s="440"/>
      <c r="E1" s="440"/>
      <c r="F1" s="440"/>
      <c r="G1" s="440"/>
      <c r="H1" s="440"/>
    </row>
    <row r="2" spans="1:9" ht="14.25" customHeight="1"/>
    <row r="3" spans="1:9" ht="11.25" customHeight="1">
      <c r="H3" s="441" t="s">
        <v>440</v>
      </c>
      <c r="I3" s="421"/>
    </row>
    <row r="4" spans="1:9">
      <c r="H4" s="442"/>
    </row>
    <row r="10" spans="1:9" s="422" customFormat="1" ht="34.5">
      <c r="B10" s="423" t="s">
        <v>441</v>
      </c>
      <c r="C10" s="423"/>
    </row>
    <row r="14" spans="1:9" s="422" customFormat="1" ht="27">
      <c r="B14" s="424" t="s">
        <v>442</v>
      </c>
      <c r="C14" s="425"/>
      <c r="D14" s="425"/>
      <c r="E14" s="426"/>
    </row>
    <row r="15" spans="1:9" s="422" customFormat="1" ht="27">
      <c r="B15" s="424"/>
      <c r="C15" s="425"/>
      <c r="D15" s="425"/>
      <c r="E15" s="426"/>
    </row>
    <row r="16" spans="1:9" s="422" customFormat="1" ht="27">
      <c r="B16" s="424"/>
      <c r="C16" s="425"/>
      <c r="D16" s="425"/>
      <c r="E16" s="426"/>
    </row>
    <row r="46" spans="2:8">
      <c r="F46" s="427" t="s">
        <v>351</v>
      </c>
    </row>
    <row r="48" spans="2:8" s="422" customFormat="1" ht="33">
      <c r="B48" s="428" t="s">
        <v>443</v>
      </c>
      <c r="C48" s="429"/>
      <c r="D48" s="429"/>
      <c r="E48" s="429"/>
      <c r="F48" s="429"/>
      <c r="G48" s="429"/>
      <c r="H48" s="429"/>
    </row>
    <row r="49" spans="2:8">
      <c r="B49" s="430"/>
      <c r="C49" s="431"/>
      <c r="D49" s="431"/>
      <c r="E49" s="431"/>
      <c r="F49" s="431"/>
      <c r="G49" s="431"/>
      <c r="H49" s="431"/>
    </row>
    <row r="50" spans="2:8">
      <c r="B50" s="430"/>
      <c r="C50" s="431"/>
      <c r="D50" s="431"/>
      <c r="E50" s="431"/>
      <c r="F50" s="431"/>
      <c r="G50" s="431"/>
      <c r="H50" s="431"/>
    </row>
    <row r="51" spans="2:8">
      <c r="B51" s="430"/>
      <c r="C51" s="431"/>
      <c r="D51" s="431"/>
      <c r="E51" s="431"/>
      <c r="F51" s="431"/>
      <c r="G51" s="431"/>
      <c r="H51" s="431"/>
    </row>
    <row r="52" spans="2:8" s="422" customFormat="1">
      <c r="B52" s="432" t="s">
        <v>444</v>
      </c>
      <c r="C52" s="433"/>
      <c r="D52" s="429"/>
      <c r="E52" s="429"/>
      <c r="F52" s="429"/>
      <c r="G52" s="429"/>
      <c r="H52" s="429"/>
    </row>
    <row r="53" spans="2:8" s="422" customFormat="1">
      <c r="B53" s="432" t="s">
        <v>669</v>
      </c>
      <c r="C53" s="433"/>
      <c r="D53" s="429"/>
      <c r="E53" s="429"/>
      <c r="F53" s="429"/>
      <c r="G53" s="429"/>
      <c r="H53" s="429"/>
    </row>
    <row r="54" spans="2:8" s="422" customFormat="1">
      <c r="B54" s="432" t="s">
        <v>445</v>
      </c>
      <c r="C54" s="433"/>
      <c r="D54" s="429"/>
      <c r="E54" s="429"/>
      <c r="F54" s="429"/>
      <c r="G54" s="429"/>
      <c r="H54" s="429"/>
    </row>
    <row r="55" spans="2:8" ht="15" customHeight="1">
      <c r="B55" s="430"/>
      <c r="C55" s="431"/>
      <c r="D55" s="431"/>
      <c r="E55" s="431"/>
      <c r="F55" s="431"/>
      <c r="G55" s="431"/>
      <c r="H55" s="431"/>
    </row>
    <row r="56" spans="2:8" s="422" customFormat="1">
      <c r="B56" s="432" t="s">
        <v>446</v>
      </c>
      <c r="C56" s="433"/>
      <c r="D56" s="433"/>
      <c r="E56" s="433"/>
      <c r="F56" s="433"/>
      <c r="G56" s="433"/>
      <c r="H56" s="433"/>
    </row>
    <row r="57" spans="2:8" s="422" customFormat="1">
      <c r="B57" s="434" t="s">
        <v>447</v>
      </c>
      <c r="C57" s="433"/>
      <c r="D57" s="433"/>
      <c r="E57" s="433"/>
      <c r="F57" s="433"/>
      <c r="G57" s="433"/>
      <c r="H57" s="433"/>
    </row>
    <row r="58" spans="2:8" s="422" customFormat="1">
      <c r="B58" s="435" t="s">
        <v>668</v>
      </c>
      <c r="C58" s="433"/>
      <c r="D58" s="433"/>
      <c r="E58" s="433"/>
      <c r="F58" s="433"/>
      <c r="G58" s="433"/>
      <c r="H58" s="433"/>
    </row>
    <row r="59" spans="2:8" ht="15" customHeight="1">
      <c r="B59" s="430"/>
      <c r="C59" s="431"/>
      <c r="D59" s="431"/>
      <c r="E59" s="431"/>
      <c r="F59" s="431"/>
      <c r="G59" s="431"/>
      <c r="H59" s="431"/>
    </row>
    <row r="60" spans="2:8" ht="18">
      <c r="B60" s="436" t="s">
        <v>448</v>
      </c>
      <c r="C60" s="431"/>
      <c r="D60" s="431"/>
      <c r="E60" s="431"/>
      <c r="F60" s="431"/>
      <c r="G60" s="431"/>
      <c r="H60" s="431"/>
    </row>
    <row r="61" spans="2:8">
      <c r="B61" s="437" t="s">
        <v>449</v>
      </c>
      <c r="C61" s="431"/>
      <c r="D61" s="431"/>
      <c r="E61" s="431"/>
      <c r="F61" s="431"/>
      <c r="G61" s="431"/>
      <c r="H61" s="431"/>
    </row>
    <row r="62" spans="2:8">
      <c r="B62" s="431"/>
      <c r="C62" s="431"/>
      <c r="D62" s="431"/>
      <c r="E62" s="431"/>
      <c r="F62" s="431"/>
      <c r="G62" s="431"/>
      <c r="H62" s="431"/>
    </row>
    <row r="64" spans="2:8">
      <c r="B64" s="438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956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956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3"/>
  <sheetViews>
    <sheetView showGridLines="0" zoomScaleNormal="100" workbookViewId="0"/>
  </sheetViews>
  <sheetFormatPr baseColWidth="10" defaultColWidth="11.42578125" defaultRowHeight="12.75"/>
  <cols>
    <col min="1" max="1" width="6.140625" style="317" customWidth="1"/>
    <col min="2" max="2" width="108.7109375" style="319" customWidth="1"/>
    <col min="3" max="16384" width="11.42578125" style="319"/>
  </cols>
  <sheetData>
    <row r="1" spans="1:3">
      <c r="B1" s="318" t="s">
        <v>450</v>
      </c>
    </row>
    <row r="2" spans="1:3">
      <c r="C2" s="320"/>
    </row>
    <row r="3" spans="1:3">
      <c r="B3" s="321" t="s">
        <v>451</v>
      </c>
    </row>
    <row r="4" spans="1:3">
      <c r="B4" s="340" t="s">
        <v>452</v>
      </c>
    </row>
    <row r="5" spans="1:3">
      <c r="B5" s="340" t="s">
        <v>453</v>
      </c>
    </row>
    <row r="6" spans="1:3">
      <c r="B6" s="340" t="s">
        <v>454</v>
      </c>
    </row>
    <row r="7" spans="1:3">
      <c r="B7" s="323"/>
    </row>
    <row r="8" spans="1:3">
      <c r="B8" s="324" t="s">
        <v>455</v>
      </c>
    </row>
    <row r="9" spans="1:3">
      <c r="B9" s="322"/>
    </row>
    <row r="10" spans="1:3">
      <c r="A10" s="317" t="s">
        <v>456</v>
      </c>
      <c r="B10" s="322" t="s">
        <v>457</v>
      </c>
    </row>
    <row r="11" spans="1:3">
      <c r="A11" s="325" t="s">
        <v>458</v>
      </c>
      <c r="B11" s="321" t="s">
        <v>459</v>
      </c>
    </row>
    <row r="12" spans="1:3">
      <c r="A12" s="325" t="s">
        <v>458</v>
      </c>
      <c r="B12" s="321" t="s">
        <v>460</v>
      </c>
    </row>
    <row r="13" spans="1:3">
      <c r="A13" s="325" t="s">
        <v>461</v>
      </c>
      <c r="B13" s="326" t="s">
        <v>538</v>
      </c>
    </row>
    <row r="14" spans="1:3">
      <c r="A14" s="325" t="s">
        <v>462</v>
      </c>
      <c r="B14" s="326" t="s">
        <v>539</v>
      </c>
    </row>
    <row r="15" spans="1:3">
      <c r="A15" s="326" t="s">
        <v>463</v>
      </c>
      <c r="B15" s="326" t="s">
        <v>540</v>
      </c>
    </row>
    <row r="16" spans="1:3">
      <c r="A16" s="326" t="s">
        <v>464</v>
      </c>
      <c r="B16" s="326" t="s">
        <v>541</v>
      </c>
    </row>
    <row r="17" spans="1:2">
      <c r="B17" s="327"/>
    </row>
    <row r="18" spans="1:2" ht="15" customHeight="1">
      <c r="A18" s="317" t="s">
        <v>465</v>
      </c>
      <c r="B18" s="327" t="s">
        <v>542</v>
      </c>
    </row>
    <row r="19" spans="1:2">
      <c r="A19" s="317" t="s">
        <v>466</v>
      </c>
      <c r="B19" s="327" t="s">
        <v>467</v>
      </c>
    </row>
    <row r="20" spans="1:2">
      <c r="A20" s="325" t="s">
        <v>468</v>
      </c>
      <c r="B20" s="340" t="s">
        <v>469</v>
      </c>
    </row>
    <row r="21" spans="1:2" ht="15">
      <c r="A21" s="317" t="s">
        <v>470</v>
      </c>
      <c r="B21" t="s">
        <v>471</v>
      </c>
    </row>
    <row r="22" spans="1:2">
      <c r="A22" s="325" t="s">
        <v>472</v>
      </c>
      <c r="B22" s="340" t="s">
        <v>473</v>
      </c>
    </row>
    <row r="23" spans="1:2">
      <c r="A23" s="326" t="s">
        <v>474</v>
      </c>
      <c r="B23" s="340" t="s">
        <v>475</v>
      </c>
    </row>
    <row r="24" spans="1:2">
      <c r="A24" s="326" t="s">
        <v>476</v>
      </c>
      <c r="B24" s="340" t="s">
        <v>477</v>
      </c>
    </row>
    <row r="25" spans="1:2">
      <c r="A25" s="325" t="s">
        <v>478</v>
      </c>
      <c r="B25" s="321" t="s">
        <v>479</v>
      </c>
    </row>
    <row r="26" spans="1:2">
      <c r="A26" s="325" t="s">
        <v>480</v>
      </c>
      <c r="B26" s="325" t="s">
        <v>481</v>
      </c>
    </row>
    <row r="27" spans="1:2">
      <c r="A27" s="325" t="s">
        <v>482</v>
      </c>
      <c r="B27" s="325" t="s">
        <v>483</v>
      </c>
    </row>
    <row r="28" spans="1:2">
      <c r="A28" s="325" t="s">
        <v>484</v>
      </c>
      <c r="B28" s="321" t="s">
        <v>485</v>
      </c>
    </row>
    <row r="29" spans="1:2">
      <c r="A29" s="325" t="s">
        <v>486</v>
      </c>
      <c r="B29" s="326" t="s">
        <v>487</v>
      </c>
    </row>
    <row r="30" spans="1:2">
      <c r="A30" s="325" t="s">
        <v>488</v>
      </c>
      <c r="B30" s="326" t="s">
        <v>489</v>
      </c>
    </row>
    <row r="31" spans="1:2">
      <c r="A31" s="325" t="s">
        <v>490</v>
      </c>
      <c r="B31" s="321" t="s">
        <v>491</v>
      </c>
    </row>
    <row r="32" spans="1:2">
      <c r="A32" s="325" t="s">
        <v>492</v>
      </c>
      <c r="B32" s="321" t="s">
        <v>493</v>
      </c>
    </row>
    <row r="33" spans="1:3">
      <c r="A33" s="325" t="s">
        <v>494</v>
      </c>
      <c r="B33" s="321" t="s">
        <v>495</v>
      </c>
    </row>
    <row r="34" spans="1:3">
      <c r="A34" s="319"/>
      <c r="B34" s="327"/>
    </row>
    <row r="35" spans="1:3" ht="15" customHeight="1">
      <c r="A35" s="328" t="s">
        <v>496</v>
      </c>
      <c r="B35" s="319" t="s">
        <v>543</v>
      </c>
    </row>
    <row r="36" spans="1:3">
      <c r="A36" s="317" t="s">
        <v>497</v>
      </c>
      <c r="B36" s="328" t="s">
        <v>498</v>
      </c>
    </row>
    <row r="37" spans="1:3">
      <c r="A37" s="325" t="s">
        <v>499</v>
      </c>
      <c r="B37" s="321" t="s">
        <v>500</v>
      </c>
    </row>
    <row r="38" spans="1:3">
      <c r="A38" s="328" t="s">
        <v>501</v>
      </c>
      <c r="B38" s="317" t="s">
        <v>471</v>
      </c>
      <c r="C38" s="329"/>
    </row>
    <row r="39" spans="1:3">
      <c r="A39" s="325" t="s">
        <v>502</v>
      </c>
      <c r="B39" s="321" t="s">
        <v>503</v>
      </c>
    </row>
    <row r="40" spans="1:3">
      <c r="A40" s="325" t="s">
        <v>504</v>
      </c>
      <c r="B40" s="321" t="s">
        <v>505</v>
      </c>
    </row>
    <row r="41" spans="1:3">
      <c r="A41" s="325" t="s">
        <v>506</v>
      </c>
      <c r="B41" s="325" t="s">
        <v>507</v>
      </c>
    </row>
    <row r="42" spans="1:3">
      <c r="A42" s="325" t="s">
        <v>508</v>
      </c>
      <c r="B42" s="321" t="s">
        <v>509</v>
      </c>
    </row>
    <row r="43" spans="1:3">
      <c r="A43" s="325" t="s">
        <v>510</v>
      </c>
      <c r="B43" s="321" t="s">
        <v>511</v>
      </c>
    </row>
    <row r="44" spans="1:3">
      <c r="A44" s="325" t="s">
        <v>512</v>
      </c>
      <c r="B44" s="325" t="s">
        <v>513</v>
      </c>
    </row>
    <row r="45" spans="1:3">
      <c r="A45" s="325" t="s">
        <v>514</v>
      </c>
      <c r="B45" s="325" t="s">
        <v>515</v>
      </c>
    </row>
    <row r="46" spans="1:3">
      <c r="A46" s="330" t="s">
        <v>516</v>
      </c>
      <c r="B46" s="330" t="s">
        <v>517</v>
      </c>
    </row>
    <row r="47" spans="1:3">
      <c r="A47" s="330" t="s">
        <v>518</v>
      </c>
      <c r="B47" s="330" t="s">
        <v>519</v>
      </c>
    </row>
    <row r="48" spans="1:3">
      <c r="A48" s="330" t="s">
        <v>520</v>
      </c>
      <c r="B48" s="326" t="s">
        <v>521</v>
      </c>
    </row>
    <row r="49" spans="1:2">
      <c r="A49" s="330" t="s">
        <v>522</v>
      </c>
      <c r="B49" s="326" t="s">
        <v>523</v>
      </c>
    </row>
    <row r="50" spans="1:2">
      <c r="A50" s="330" t="s">
        <v>524</v>
      </c>
      <c r="B50" s="326" t="s">
        <v>525</v>
      </c>
    </row>
    <row r="52" spans="1:2">
      <c r="A52" s="317" t="s">
        <v>526</v>
      </c>
      <c r="B52" s="319" t="s">
        <v>544</v>
      </c>
    </row>
    <row r="53" spans="1:2">
      <c r="A53" s="325" t="s">
        <v>527</v>
      </c>
      <c r="B53" s="321" t="s">
        <v>528</v>
      </c>
    </row>
    <row r="54" spans="1:2">
      <c r="A54" s="321" t="s">
        <v>529</v>
      </c>
      <c r="B54" s="321" t="s">
        <v>530</v>
      </c>
    </row>
    <row r="55" spans="1:2">
      <c r="A55" s="325" t="s">
        <v>531</v>
      </c>
      <c r="B55" s="321" t="s">
        <v>532</v>
      </c>
    </row>
    <row r="57" spans="1:2">
      <c r="A57" s="317" t="s">
        <v>533</v>
      </c>
      <c r="B57" s="319" t="s">
        <v>545</v>
      </c>
    </row>
    <row r="58" spans="1:2">
      <c r="A58" s="325" t="s">
        <v>534</v>
      </c>
      <c r="B58" s="321" t="s">
        <v>535</v>
      </c>
    </row>
    <row r="59" spans="1:2">
      <c r="A59" s="325" t="s">
        <v>536</v>
      </c>
      <c r="B59" s="321" t="s">
        <v>537</v>
      </c>
    </row>
    <row r="73" spans="1:1">
      <c r="A73" s="317" t="s">
        <v>37</v>
      </c>
    </row>
  </sheetData>
  <hyperlinks>
    <hyperlink ref="B48" location="'3.2.10-D-FB-NL '!TABLE" display="Fertigstellungen im Wohn- und Nichtwohnbau nach der Geschosszahl "/>
    <hyperlink ref="B28" location="'2.2.7-D'!A1" display="Genehmigungen im Wohn- und Nichtwohnbau nach Gebäudearten und Art der vorwiegend verwendeten sekundären Heizenergie"/>
    <hyperlink ref="B27" location="'2.2.6-D'!A1" display="Genehmigungen im Wohn- und Nichtwohnbau nach Gebäudearten und Art der vorwiegend verwendeten primären Heizenergie"/>
    <hyperlink ref="B16" location="'1.5-BaWü'!A1" display="Baufertigstellungen 2015 nach Ländern"/>
    <hyperlink ref="B11" location="'1.1-Graf1'!A1" display="'1.1-Graf1'!A1"/>
    <hyperlink ref="A11:B11" location="'1.1-graf1'!A1" display="'1.1-graf1'!A1"/>
    <hyperlink ref="B6" location="Erläuterungen_S2!A1" display="Teil 2"/>
    <hyperlink ref="B5" location="Erläuterungen_S1!A1" display="Teil 1"/>
    <hyperlink ref="A59:B59" location="'5.2-D'!A1" display="'5.2-D'!A1"/>
    <hyperlink ref="A58:B58" location="'5.1-D'!A1" display="'5.1-D'!A1"/>
    <hyperlink ref="A55:B55" location="'4.3-D-FB-NL'!A1" display="'4.3-D-FB-NL'!A1"/>
    <hyperlink ref="A53:B53" location="'4.1-D'!A1" display="'4.1-D'!A1"/>
    <hyperlink ref="A44:B44" location="'3.2.6-D'!A1" display="'3.2.6-D'!A1"/>
    <hyperlink ref="A43:B43" location="'3.2.5-D'!A1" display="'3.2.5-D'!A1"/>
    <hyperlink ref="A42:B42" location="'3.2.4-D'!A1" display="'3.2.4-D'!A1"/>
    <hyperlink ref="A41:B41" location="'3.2.3-D'!A1" display="'3.2.3-D'!A1"/>
    <hyperlink ref="A40:B40" location="'3.2.2-D'!A1" display="'3.2.2-D'!A1"/>
    <hyperlink ref="A39:B39" location="'3.2.1-D'!A1" display="'3.2.1-D'!A1"/>
    <hyperlink ref="A37:B37" location="'3.1.1-D'!A1" display="'3.1.1-D'!A1"/>
    <hyperlink ref="A27:B27" location="'2.2.6-D'!A1" display="'2.2.6-D'!A1"/>
    <hyperlink ref="A26:B26" location="'2.2.5-D'!A1" display="'2.2.5-D'!A1"/>
    <hyperlink ref="A25:B25" location="'2.2.4-D'!A1" display="'2.2.4-D'!A1"/>
    <hyperlink ref="A22:B22" location="'2.2.1-D '!A1" display="'2.2.1-D '!A1"/>
    <hyperlink ref="A20:B20" location="'2.1.1-D '!A1" display="'2.1.1-D '!A1"/>
    <hyperlink ref="A14:B14" location="'1.3-D'!A1" display="'1.3-D'!A1"/>
    <hyperlink ref="A13:B13" location="'1.2-D'!A1" display="'1.2-D'!A1"/>
    <hyperlink ref="A12:B12" location="'1.1'!A1" display="'1.1'!A1"/>
    <hyperlink ref="B14" location="'1.3-D'!A1" display="Baufertigstellungen 2009 bis 2015"/>
    <hyperlink ref="B13" location="'1.2-D'!A1" display="Baugenehmigungen 2009 bis 2015"/>
    <hyperlink ref="B12" location="'1.1'!A1" display="'1.1'!A1"/>
    <hyperlink ref="B3" location="Gebietsstand!A1" display="Gebietsstand!A1"/>
    <hyperlink ref="A45:B45" location="'3.2.6-D'!A1" display="'3.2.6-D'!A1"/>
    <hyperlink ref="A45" location="'3.2.7-D'!A1" display="3.2.7"/>
    <hyperlink ref="B45" location="'3.2.7-D'!A1" display="Fertigstellungen im Wohn- und Nichtwohnbau nach Gebäudearten und Art der vorwiegend verwendeten sekundären Heizenergie"/>
    <hyperlink ref="B31" location="'2.2.10-D-FB-NL'!A1" display="Genehmigungen im Wohn- und Nichtwohnbau nach der Geschosszahl "/>
    <hyperlink ref="B32" location="'2.2.11-D'!A1" display="Genehmigungen im Wohnbau nach Haustypen"/>
    <hyperlink ref="B33" location="'2.2.12-D-FB-NL'!A1" display="Genehmigungen im Wohnbau nach Anzahl der Gebäude,  Wohnungen, Wohnräume und nach Bauherren"/>
    <hyperlink ref="B49" location="'3.2.11-D '!TABLE" display="Fertigstellungen im Wohnbau nach Haustypen"/>
    <hyperlink ref="B50" location="'3.2.12-D-FB-NL'!TABLE" display="Fertigstellungen im Wohnbau nach Anzahl der Gebäude, Wohnungen und Wohnräume und nach Bauherren"/>
    <hyperlink ref="A54" location="'4.2-D-FB-NL'!A1" display="4.2"/>
    <hyperlink ref="B54" location="'4.2-D-FB-NL'!A1" display="Abgang ganzer Gebäude nach Anzahl, Fläche und Abgangsursache"/>
    <hyperlink ref="B30" location="'2.2.9-D'!A1" display="Genehmigungen im Wohn- und Nichtwohnbau nach Gebäudearten und Art der verwendeten sekundären Warmwasserbereitung"/>
    <hyperlink ref="B29" location="'2.2.8-D'!A1" display="Genehmigungen im Wohn- und Nichtwohnbau nach Gebäudearten und Art der verwendeten primären Warmwasserbereitung"/>
    <hyperlink ref="A28" location="'2.2.7-D'!A1" display="2.2.7"/>
    <hyperlink ref="A29" location="'2.2.8-D'!A1" display="2.2.8"/>
    <hyperlink ref="A30" location="'2.2.9-D'!A1" display="2.2.9"/>
    <hyperlink ref="A31" location="'2.2.10-D-FB-NL'!A1" display="2.2.10"/>
    <hyperlink ref="A32" location="'2.2.11-D'!A1" display="2.2.11"/>
    <hyperlink ref="A33" location="'2.2.12-D-FB-NL'!A1" display="2.2.12"/>
    <hyperlink ref="B46" location="'3.2.8-D'!TABLE" display="Fertigstellungen im Wohn- und Nichtwohnbau nach Gebäudearten und Art der verwendeten primären Warmwasserbereitung"/>
    <hyperlink ref="B47" location="'3.2.9-D'!A1" display="Fertigstellungen im Wohn- und Nichtwohnbau nach Gebäudearten und Art der verwendeten sekundären Warmwasserbereitung"/>
    <hyperlink ref="A46" location="'3.2.8-D'!TABLE" display="3.2.8"/>
    <hyperlink ref="A47" location="'3.2.9-D'!TABLE" display="3.2.9"/>
    <hyperlink ref="A48" location="'3.2.10-D-FB-NL '!TABLE" display="3.2.10"/>
    <hyperlink ref="A49" location="'3.2.11-D '!TABLE" display="3.2.11"/>
    <hyperlink ref="A50" location="'3.2.12-D-FB-NL'!TABLE" display="3.2.12"/>
    <hyperlink ref="A23" location="'2.2.2-D '!Druckbereich" display="2.2.2"/>
    <hyperlink ref="B23" location="'2.2.2-D '!A1" display="Genehmigungen im Wohnbau nach Art und Anzahl der Wohnungen und  überwiegend verwendetem Baustoff"/>
    <hyperlink ref="A24" location="'2.2.3-D'!Druckbereich" display="2.2.3"/>
    <hyperlink ref="B15" location="'1.4-BaWü'!A1" display="Baugenehmigungen 2015 nach Ländern"/>
    <hyperlink ref="A15" location="'1.4-BaWü'!A1" display="1.4"/>
    <hyperlink ref="A16" location="'1.5-BaWü'!A1" display="1.5"/>
    <hyperlink ref="B4" location="Erläuterungen_S1!A1" display="Erläuterungen"/>
    <hyperlink ref="B22" location="'2.1.1-D'!A1" display="Genehmigungen im Wohn- und Nichtwohnbau nach Gebäudearten und Bauherren"/>
    <hyperlink ref="B20" location="'2.1.1-D'!A1" display="Genehmigungen im Wohn- und Nichtwohnbau nach Bauherren"/>
    <hyperlink ref="B24" location="'2.2.3-D'!A1" display="Genehmigungen im Nichtwohnbau nach Gebäudearten und überwiegend  verwendetem Baustoff"/>
  </hyperlinks>
  <pageMargins left="0.59055118110236227" right="0.59055118110236227" top="0.98425196850393704" bottom="0.98425196850393704" header="0.51181102362204722" footer="0.51181102362204722"/>
  <pageSetup paperSize="9" scale="7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I125"/>
  <sheetViews>
    <sheetView showGridLines="0" zoomScaleNormal="100" zoomScaleSheetLayoutView="50" workbookViewId="0"/>
  </sheetViews>
  <sheetFormatPr baseColWidth="10" defaultColWidth="11.42578125" defaultRowHeight="12.75"/>
  <cols>
    <col min="1" max="1" width="11.42578125" style="238" customWidth="1"/>
    <col min="2" max="2" width="13.28515625" style="238" customWidth="1"/>
    <col min="3" max="3" width="15.140625" style="238" customWidth="1"/>
    <col min="4" max="7" width="13.28515625" style="238" customWidth="1"/>
    <col min="8" max="8" width="15.7109375" style="238" customWidth="1"/>
    <col min="9" max="16384" width="11.42578125" style="238"/>
  </cols>
  <sheetData>
    <row r="4" spans="1:8" ht="20.25">
      <c r="A4" s="235" t="s">
        <v>451</v>
      </c>
      <c r="B4" s="236"/>
      <c r="C4" s="237"/>
      <c r="D4" s="236"/>
      <c r="E4" s="236"/>
      <c r="F4" s="237"/>
      <c r="G4" s="237"/>
      <c r="H4" s="237"/>
    </row>
    <row r="5" spans="1:8" ht="15.75">
      <c r="A5" s="239"/>
      <c r="B5" s="237"/>
      <c r="C5" s="237"/>
      <c r="D5" s="237"/>
      <c r="E5" s="237"/>
      <c r="F5" s="237"/>
      <c r="G5" s="237"/>
      <c r="H5" s="237"/>
    </row>
    <row r="6" spans="1:8" ht="15">
      <c r="A6" s="240"/>
      <c r="B6" s="240"/>
      <c r="C6" s="240"/>
      <c r="D6" s="240"/>
      <c r="E6" s="240"/>
      <c r="F6" s="240"/>
      <c r="G6" s="240"/>
      <c r="H6" s="240"/>
    </row>
    <row r="7" spans="1:8" ht="15">
      <c r="A7" s="241"/>
      <c r="B7" s="241"/>
      <c r="C7" s="241"/>
      <c r="D7" s="241"/>
      <c r="E7" s="241"/>
      <c r="F7" s="241"/>
      <c r="G7" s="241"/>
      <c r="H7" s="241"/>
    </row>
    <row r="8" spans="1:8">
      <c r="A8" s="242" t="s">
        <v>546</v>
      </c>
      <c r="B8" s="243"/>
      <c r="C8" s="244"/>
      <c r="D8" s="244"/>
      <c r="E8" s="244"/>
      <c r="F8" s="244"/>
      <c r="G8" s="243"/>
      <c r="H8" s="243"/>
    </row>
    <row r="9" spans="1:8" ht="12.75" customHeight="1">
      <c r="A9" s="245" t="s">
        <v>547</v>
      </c>
      <c r="B9" s="246"/>
      <c r="C9" s="243"/>
      <c r="D9" s="244"/>
      <c r="E9" s="244"/>
      <c r="F9" s="244"/>
      <c r="G9" s="246"/>
      <c r="H9" s="247"/>
    </row>
    <row r="10" spans="1:8" ht="12.75" customHeight="1">
      <c r="A10" s="248"/>
      <c r="B10" s="244"/>
      <c r="C10" s="243"/>
      <c r="D10" s="243"/>
      <c r="E10" s="244"/>
      <c r="F10" s="244"/>
      <c r="G10" s="248"/>
      <c r="H10" s="246"/>
    </row>
    <row r="11" spans="1:8" ht="12.75" customHeight="1">
      <c r="A11" s="248"/>
      <c r="B11" s="244"/>
      <c r="C11" s="248"/>
      <c r="D11" s="243"/>
      <c r="E11" s="244"/>
      <c r="F11" s="246"/>
      <c r="G11" s="248"/>
      <c r="H11" s="244"/>
    </row>
    <row r="12" spans="1:8">
      <c r="A12" s="245" t="s">
        <v>548</v>
      </c>
      <c r="B12" s="244"/>
      <c r="C12" s="248"/>
      <c r="D12" s="247"/>
      <c r="E12" s="247"/>
      <c r="F12" s="244"/>
      <c r="G12" s="248"/>
      <c r="H12" s="244"/>
    </row>
    <row r="13" spans="1:8">
      <c r="A13" s="245" t="s">
        <v>549</v>
      </c>
      <c r="B13" s="244"/>
      <c r="C13" s="248"/>
      <c r="D13" s="243"/>
      <c r="E13" s="244"/>
      <c r="F13" s="244"/>
      <c r="G13" s="248"/>
      <c r="H13" s="244"/>
    </row>
    <row r="14" spans="1:8">
      <c r="A14" s="245" t="s">
        <v>550</v>
      </c>
      <c r="B14" s="244"/>
      <c r="C14" s="236"/>
      <c r="D14" s="236"/>
      <c r="E14" s="236"/>
      <c r="F14" s="236"/>
      <c r="G14" s="236"/>
      <c r="H14" s="236"/>
    </row>
    <row r="15" spans="1:8">
      <c r="A15" s="249"/>
      <c r="B15" s="236"/>
      <c r="C15" s="236"/>
      <c r="D15" s="236"/>
      <c r="E15" s="236"/>
      <c r="F15" s="236"/>
      <c r="G15" s="236"/>
      <c r="H15" s="236"/>
    </row>
    <row r="16" spans="1:8">
      <c r="A16" s="250"/>
      <c r="B16" s="251"/>
      <c r="C16" s="251"/>
      <c r="D16" s="251"/>
      <c r="E16" s="251"/>
      <c r="F16" s="251"/>
      <c r="G16" s="251"/>
      <c r="H16" s="251"/>
    </row>
    <row r="17" spans="1:8">
      <c r="A17" s="252" t="s">
        <v>551</v>
      </c>
    </row>
    <row r="18" spans="1:8">
      <c r="A18" s="252" t="s">
        <v>552</v>
      </c>
      <c r="B18" s="253"/>
      <c r="C18" s="253"/>
      <c r="D18" s="253"/>
      <c r="E18" s="253"/>
      <c r="F18" s="253"/>
      <c r="G18" s="253"/>
      <c r="H18" s="254"/>
    </row>
    <row r="19" spans="1:8">
      <c r="A19" s="252" t="s">
        <v>553</v>
      </c>
      <c r="B19" s="253"/>
      <c r="C19" s="253"/>
      <c r="D19" s="253"/>
      <c r="E19" s="253"/>
      <c r="F19" s="253"/>
      <c r="G19" s="253"/>
      <c r="H19" s="254"/>
    </row>
    <row r="20" spans="1:8">
      <c r="A20" s="237"/>
      <c r="B20" s="253"/>
      <c r="C20" s="253"/>
      <c r="D20" s="253"/>
      <c r="E20" s="253"/>
      <c r="F20" s="253"/>
      <c r="G20" s="253"/>
      <c r="H20" s="253"/>
    </row>
    <row r="21" spans="1:8">
      <c r="A21" s="237"/>
      <c r="B21" s="253"/>
      <c r="C21" s="253"/>
      <c r="D21" s="253"/>
      <c r="E21" s="253"/>
      <c r="F21" s="253"/>
      <c r="G21" s="253"/>
      <c r="H21" s="253"/>
    </row>
    <row r="22" spans="1:8">
      <c r="A22" s="237"/>
      <c r="B22" s="253"/>
      <c r="C22" s="253"/>
      <c r="D22" s="253"/>
      <c r="E22" s="253"/>
      <c r="F22" s="253"/>
      <c r="G22" s="253"/>
      <c r="H22" s="253"/>
    </row>
    <row r="23" spans="1:8">
      <c r="A23" s="252" t="s">
        <v>554</v>
      </c>
      <c r="B23" s="253"/>
      <c r="D23" s="253"/>
      <c r="E23" s="255" t="s">
        <v>555</v>
      </c>
      <c r="F23" s="253"/>
      <c r="G23" s="253"/>
      <c r="H23" s="253"/>
    </row>
    <row r="24" spans="1:8">
      <c r="A24" s="237"/>
      <c r="B24" s="253"/>
      <c r="C24" s="253"/>
      <c r="D24" s="253"/>
      <c r="E24" s="253"/>
      <c r="F24" s="253"/>
      <c r="G24" s="253"/>
      <c r="H24" s="253"/>
    </row>
    <row r="25" spans="1:8">
      <c r="A25" s="253" t="s">
        <v>556</v>
      </c>
      <c r="B25" s="253" t="s">
        <v>557</v>
      </c>
      <c r="C25" s="253" t="s">
        <v>558</v>
      </c>
      <c r="D25" s="256" t="s">
        <v>176</v>
      </c>
      <c r="E25" s="257" t="s">
        <v>557</v>
      </c>
      <c r="F25" s="255" t="s">
        <v>559</v>
      </c>
    </row>
    <row r="26" spans="1:8">
      <c r="A26" s="253" t="s">
        <v>348</v>
      </c>
      <c r="B26" s="253" t="s">
        <v>557</v>
      </c>
      <c r="C26" s="253" t="s">
        <v>560</v>
      </c>
      <c r="D26" s="256" t="s">
        <v>314</v>
      </c>
      <c r="E26" s="257" t="s">
        <v>557</v>
      </c>
      <c r="F26" s="255" t="s">
        <v>561</v>
      </c>
    </row>
    <row r="27" spans="1:8">
      <c r="A27" s="253" t="s">
        <v>562</v>
      </c>
      <c r="B27" s="253" t="s">
        <v>557</v>
      </c>
      <c r="C27" s="253" t="s">
        <v>563</v>
      </c>
      <c r="D27" s="256"/>
      <c r="E27" s="257"/>
      <c r="F27" s="255" t="s">
        <v>564</v>
      </c>
    </row>
    <row r="28" spans="1:8">
      <c r="A28" s="253" t="s">
        <v>565</v>
      </c>
      <c r="B28" s="253" t="s">
        <v>557</v>
      </c>
      <c r="C28" s="253" t="s">
        <v>566</v>
      </c>
      <c r="D28" s="256">
        <v>0</v>
      </c>
      <c r="E28" s="257" t="s">
        <v>557</v>
      </c>
      <c r="F28" s="255" t="s">
        <v>567</v>
      </c>
    </row>
    <row r="29" spans="1:8">
      <c r="A29" s="237"/>
      <c r="B29" s="253"/>
      <c r="C29" s="253"/>
      <c r="D29" s="253"/>
      <c r="E29" s="253"/>
      <c r="F29" s="255" t="s">
        <v>568</v>
      </c>
    </row>
    <row r="30" spans="1:8">
      <c r="A30" s="237"/>
      <c r="B30" s="258"/>
      <c r="C30" s="258"/>
      <c r="D30" s="258"/>
      <c r="E30" s="258"/>
      <c r="F30" s="258"/>
      <c r="G30" s="258"/>
      <c r="H30" s="258"/>
    </row>
    <row r="31" spans="1:8">
      <c r="B31" s="258"/>
      <c r="C31" s="258"/>
      <c r="D31" s="258"/>
      <c r="E31" s="258"/>
      <c r="F31" s="258"/>
      <c r="G31" s="258"/>
      <c r="H31" s="258"/>
    </row>
    <row r="32" spans="1:8">
      <c r="B32" s="258"/>
      <c r="C32" s="258"/>
      <c r="D32" s="258"/>
      <c r="E32" s="258"/>
      <c r="F32" s="258"/>
      <c r="G32" s="258"/>
      <c r="H32" s="258"/>
    </row>
    <row r="33" spans="1:9">
      <c r="A33" s="259" t="s">
        <v>569</v>
      </c>
      <c r="B33" s="258"/>
      <c r="C33" s="258"/>
      <c r="D33" s="258"/>
      <c r="E33" s="258"/>
      <c r="F33" s="258"/>
      <c r="G33" s="258"/>
      <c r="H33" s="258"/>
    </row>
    <row r="34" spans="1:9">
      <c r="A34" s="234"/>
      <c r="B34" s="258"/>
      <c r="C34" s="258"/>
      <c r="D34" s="258"/>
      <c r="E34" s="258"/>
      <c r="F34" s="258"/>
      <c r="G34" s="258"/>
      <c r="H34" s="258"/>
    </row>
    <row r="35" spans="1:9">
      <c r="A35" s="252" t="s">
        <v>570</v>
      </c>
      <c r="B35" s="258"/>
      <c r="C35" s="258"/>
      <c r="D35" s="258"/>
      <c r="E35" s="258"/>
      <c r="F35" s="258"/>
      <c r="G35" s="258"/>
      <c r="H35" s="258"/>
    </row>
    <row r="36" spans="1:9">
      <c r="A36" s="260" t="s">
        <v>571</v>
      </c>
      <c r="B36" s="250"/>
      <c r="C36" s="250"/>
      <c r="D36" s="250"/>
      <c r="E36" s="250"/>
      <c r="F36" s="250"/>
      <c r="G36" s="250"/>
      <c r="H36" s="250"/>
    </row>
    <row r="37" spans="1:9" ht="15.75">
      <c r="A37" s="261"/>
      <c r="B37" s="261"/>
      <c r="C37" s="261"/>
      <c r="D37" s="261"/>
      <c r="E37" s="261"/>
      <c r="F37" s="261"/>
      <c r="G37" s="261"/>
      <c r="H37" s="261"/>
    </row>
    <row r="38" spans="1:9" ht="15">
      <c r="A38" s="262"/>
      <c r="B38" s="263"/>
      <c r="C38" s="263"/>
      <c r="D38" s="254"/>
      <c r="E38" s="254"/>
      <c r="F38" s="254"/>
      <c r="G38" s="263"/>
      <c r="H38" s="254"/>
    </row>
    <row r="39" spans="1:9">
      <c r="A39" s="237"/>
      <c r="B39" s="263"/>
      <c r="C39" s="254"/>
      <c r="D39" s="254"/>
      <c r="E39" s="254"/>
      <c r="F39" s="254"/>
      <c r="G39" s="263"/>
      <c r="H39" s="254"/>
    </row>
    <row r="40" spans="1:9">
      <c r="A40" s="264"/>
      <c r="B40" s="264"/>
      <c r="C40" s="264"/>
      <c r="D40" s="264"/>
      <c r="E40" s="264"/>
      <c r="F40" s="264"/>
      <c r="G40" s="264"/>
      <c r="H40" s="264"/>
      <c r="I40" s="264"/>
    </row>
    <row r="41" spans="1:9">
      <c r="A41" s="264"/>
      <c r="B41" s="264"/>
      <c r="C41" s="264"/>
      <c r="D41" s="264"/>
      <c r="E41" s="264"/>
      <c r="F41" s="264"/>
      <c r="G41" s="264"/>
      <c r="H41" s="264"/>
      <c r="I41" s="264"/>
    </row>
    <row r="42" spans="1:9">
      <c r="A42" s="264"/>
      <c r="B42" s="264"/>
      <c r="C42" s="264"/>
      <c r="D42" s="264"/>
      <c r="E42" s="264"/>
      <c r="F42" s="264"/>
      <c r="G42" s="264"/>
      <c r="H42" s="264"/>
      <c r="I42" s="264"/>
    </row>
    <row r="43" spans="1:9">
      <c r="A43" s="264"/>
      <c r="B43" s="264"/>
      <c r="C43" s="264"/>
      <c r="D43" s="264"/>
      <c r="E43" s="264"/>
      <c r="F43" s="264"/>
      <c r="G43" s="264"/>
      <c r="H43" s="264"/>
      <c r="I43" s="264"/>
    </row>
    <row r="44" spans="1:9">
      <c r="A44" s="264"/>
      <c r="B44" s="264"/>
      <c r="C44" s="264"/>
      <c r="D44" s="264"/>
      <c r="E44" s="264"/>
      <c r="F44" s="264"/>
      <c r="G44" s="264"/>
      <c r="H44" s="264"/>
      <c r="I44" s="264"/>
    </row>
    <row r="45" spans="1:9">
      <c r="A45" s="264"/>
      <c r="B45" s="264"/>
      <c r="C45" s="264"/>
      <c r="D45" s="264"/>
      <c r="E45" s="264"/>
      <c r="F45" s="264"/>
      <c r="G45" s="264"/>
      <c r="H45" s="264"/>
      <c r="I45" s="264"/>
    </row>
    <row r="46" spans="1:9">
      <c r="A46" s="264"/>
      <c r="B46" s="264"/>
      <c r="C46" s="264"/>
      <c r="D46" s="264"/>
      <c r="E46" s="264"/>
      <c r="F46" s="264"/>
      <c r="G46" s="264"/>
      <c r="H46" s="264"/>
      <c r="I46" s="264"/>
    </row>
    <row r="47" spans="1:9">
      <c r="A47" s="264"/>
      <c r="B47" s="264"/>
      <c r="C47" s="264"/>
      <c r="D47" s="264"/>
      <c r="E47" s="264"/>
      <c r="F47" s="264"/>
      <c r="G47" s="264"/>
      <c r="H47" s="264"/>
      <c r="I47" s="264"/>
    </row>
    <row r="48" spans="1:9">
      <c r="A48" s="264"/>
      <c r="B48" s="264"/>
      <c r="C48" s="264"/>
      <c r="D48" s="264"/>
      <c r="E48" s="264"/>
      <c r="F48" s="264"/>
      <c r="G48" s="264"/>
      <c r="H48" s="264"/>
      <c r="I48" s="264"/>
    </row>
    <row r="49" spans="1:9">
      <c r="A49" s="264"/>
      <c r="B49" s="264"/>
      <c r="C49" s="264"/>
      <c r="D49" s="264"/>
      <c r="E49" s="264"/>
      <c r="F49" s="264"/>
      <c r="G49" s="264"/>
      <c r="H49" s="264"/>
      <c r="I49" s="264"/>
    </row>
    <row r="50" spans="1:9">
      <c r="A50" s="264"/>
      <c r="B50" s="264"/>
      <c r="C50" s="264"/>
      <c r="D50" s="264"/>
      <c r="E50" s="264"/>
      <c r="F50" s="264"/>
      <c r="G50" s="264"/>
      <c r="H50" s="264"/>
      <c r="I50" s="264"/>
    </row>
    <row r="51" spans="1:9">
      <c r="A51" s="264"/>
      <c r="B51" s="264"/>
      <c r="C51" s="264"/>
      <c r="D51" s="264"/>
      <c r="E51" s="264"/>
      <c r="F51" s="264"/>
      <c r="G51" s="264"/>
      <c r="H51" s="264"/>
      <c r="I51" s="264"/>
    </row>
    <row r="52" spans="1:9">
      <c r="A52" s="264"/>
      <c r="B52" s="264"/>
      <c r="C52" s="264"/>
      <c r="D52" s="264"/>
      <c r="E52" s="264"/>
      <c r="F52" s="264"/>
      <c r="G52" s="264"/>
      <c r="H52" s="264"/>
      <c r="I52" s="264"/>
    </row>
    <row r="53" spans="1:9">
      <c r="A53" s="264"/>
      <c r="B53" s="264"/>
      <c r="C53" s="264"/>
      <c r="D53" s="264"/>
      <c r="E53" s="264"/>
      <c r="F53" s="264"/>
      <c r="G53" s="264"/>
      <c r="H53" s="264"/>
      <c r="I53" s="264"/>
    </row>
    <row r="54" spans="1:9">
      <c r="A54" s="264"/>
      <c r="B54" s="264"/>
      <c r="C54" s="264"/>
      <c r="D54" s="264"/>
      <c r="E54" s="264"/>
      <c r="F54" s="264"/>
      <c r="G54" s="264"/>
      <c r="H54" s="264"/>
      <c r="I54" s="264"/>
    </row>
    <row r="55" spans="1:9">
      <c r="A55" s="264"/>
      <c r="B55" s="264"/>
      <c r="C55" s="264"/>
      <c r="D55" s="264"/>
      <c r="E55" s="264"/>
      <c r="F55" s="264"/>
      <c r="G55" s="264"/>
      <c r="H55" s="264"/>
      <c r="I55" s="264"/>
    </row>
    <row r="56" spans="1:9">
      <c r="A56" s="264"/>
      <c r="B56" s="264"/>
      <c r="C56" s="264"/>
      <c r="D56" s="264"/>
      <c r="E56" s="264"/>
      <c r="F56" s="264"/>
      <c r="G56" s="264"/>
      <c r="H56" s="264"/>
      <c r="I56" s="264"/>
    </row>
    <row r="57" spans="1:9">
      <c r="A57" s="264"/>
      <c r="B57" s="264"/>
      <c r="C57" s="264"/>
      <c r="D57" s="264"/>
      <c r="E57" s="264"/>
      <c r="F57" s="264"/>
      <c r="G57" s="264"/>
      <c r="H57" s="264"/>
      <c r="I57" s="264"/>
    </row>
    <row r="58" spans="1:9">
      <c r="A58" s="264"/>
      <c r="B58" s="264"/>
      <c r="C58" s="264"/>
      <c r="D58" s="264"/>
      <c r="E58" s="264"/>
      <c r="F58" s="264"/>
      <c r="G58" s="264"/>
      <c r="H58" s="264"/>
      <c r="I58" s="264"/>
    </row>
    <row r="59" spans="1:9">
      <c r="A59" s="264"/>
      <c r="B59" s="264"/>
      <c r="C59" s="264"/>
      <c r="D59" s="264"/>
      <c r="E59" s="264"/>
      <c r="F59" s="264"/>
      <c r="G59" s="264"/>
      <c r="H59" s="264"/>
      <c r="I59" s="264"/>
    </row>
    <row r="60" spans="1:9">
      <c r="A60" s="264"/>
      <c r="B60" s="264"/>
      <c r="C60" s="264"/>
      <c r="D60" s="264"/>
      <c r="E60" s="264"/>
      <c r="F60" s="264"/>
      <c r="G60" s="264"/>
      <c r="H60" s="264"/>
      <c r="I60" s="264"/>
    </row>
    <row r="61" spans="1:9">
      <c r="A61" s="264"/>
      <c r="B61" s="264"/>
      <c r="C61" s="264"/>
      <c r="D61" s="264"/>
      <c r="E61" s="264"/>
      <c r="F61" s="264"/>
      <c r="G61" s="264"/>
      <c r="H61" s="264"/>
      <c r="I61" s="264"/>
    </row>
    <row r="62" spans="1:9">
      <c r="A62" s="264"/>
      <c r="B62" s="264"/>
      <c r="C62" s="264"/>
      <c r="D62" s="264"/>
      <c r="E62" s="264"/>
      <c r="F62" s="264"/>
      <c r="G62" s="264"/>
      <c r="H62" s="264"/>
      <c r="I62" s="264"/>
    </row>
    <row r="63" spans="1:9">
      <c r="A63" s="264"/>
      <c r="B63" s="264"/>
      <c r="C63" s="264"/>
      <c r="D63" s="264"/>
      <c r="E63" s="264"/>
      <c r="F63" s="264"/>
      <c r="G63" s="264"/>
      <c r="H63" s="264"/>
      <c r="I63" s="264"/>
    </row>
    <row r="64" spans="1:9">
      <c r="A64" s="264"/>
      <c r="B64" s="264"/>
      <c r="C64" s="264"/>
      <c r="D64" s="264"/>
      <c r="E64" s="264"/>
      <c r="F64" s="264"/>
      <c r="G64" s="264"/>
      <c r="H64" s="264"/>
      <c r="I64" s="264"/>
    </row>
    <row r="65" spans="1:9">
      <c r="A65" s="264"/>
      <c r="B65" s="264"/>
      <c r="C65" s="264"/>
      <c r="D65" s="264"/>
      <c r="E65" s="264"/>
      <c r="F65" s="264"/>
      <c r="G65" s="264"/>
      <c r="H65" s="264"/>
      <c r="I65" s="264"/>
    </row>
    <row r="66" spans="1:9">
      <c r="A66" s="264"/>
      <c r="B66" s="264"/>
      <c r="C66" s="264"/>
      <c r="D66" s="264"/>
      <c r="E66" s="264"/>
      <c r="F66" s="264"/>
      <c r="G66" s="264"/>
      <c r="H66" s="264"/>
      <c r="I66" s="264"/>
    </row>
    <row r="67" spans="1:9">
      <c r="A67" s="264"/>
      <c r="B67" s="264"/>
      <c r="C67" s="264"/>
      <c r="D67" s="264"/>
      <c r="E67" s="264"/>
      <c r="F67" s="264"/>
      <c r="G67" s="264"/>
      <c r="H67" s="264"/>
      <c r="I67" s="264"/>
    </row>
    <row r="68" spans="1:9">
      <c r="A68" s="310" t="s">
        <v>661</v>
      </c>
      <c r="B68" s="264"/>
      <c r="C68" s="264"/>
      <c r="D68" s="264"/>
      <c r="E68" s="264"/>
      <c r="F68" s="264"/>
      <c r="G68" s="264"/>
      <c r="H68" s="264"/>
      <c r="I68" s="264"/>
    </row>
    <row r="69" spans="1:9">
      <c r="A69" s="264"/>
      <c r="B69" s="264"/>
      <c r="C69" s="264"/>
      <c r="D69" s="264"/>
      <c r="E69" s="264"/>
      <c r="F69" s="264"/>
      <c r="G69" s="264"/>
      <c r="H69" s="264"/>
      <c r="I69" s="264"/>
    </row>
    <row r="70" spans="1:9">
      <c r="A70" s="264"/>
      <c r="B70" s="264"/>
      <c r="C70" s="264"/>
      <c r="D70" s="264"/>
      <c r="E70" s="264"/>
      <c r="F70" s="264"/>
      <c r="G70" s="264"/>
      <c r="H70" s="264"/>
      <c r="I70" s="264"/>
    </row>
    <row r="71" spans="1:9">
      <c r="A71" s="264"/>
      <c r="B71" s="264"/>
      <c r="C71" s="264"/>
      <c r="D71" s="264"/>
      <c r="E71" s="264"/>
      <c r="F71" s="264"/>
      <c r="G71" s="264"/>
      <c r="H71" s="264"/>
      <c r="I71" s="264"/>
    </row>
    <row r="72" spans="1:9">
      <c r="A72" s="264"/>
      <c r="B72" s="264"/>
      <c r="C72" s="264"/>
      <c r="D72" s="264"/>
      <c r="E72" s="264"/>
      <c r="F72" s="264"/>
      <c r="G72" s="264"/>
      <c r="H72" s="264"/>
      <c r="I72" s="264"/>
    </row>
    <row r="73" spans="1:9">
      <c r="A73" s="264"/>
      <c r="B73" s="264"/>
      <c r="C73" s="264"/>
      <c r="D73" s="264"/>
      <c r="E73" s="264"/>
      <c r="F73" s="264"/>
      <c r="G73" s="264"/>
      <c r="H73" s="264"/>
      <c r="I73" s="264"/>
    </row>
    <row r="74" spans="1:9">
      <c r="A74" s="264"/>
      <c r="B74" s="264"/>
      <c r="C74" s="264"/>
      <c r="D74" s="264"/>
      <c r="E74" s="264"/>
      <c r="F74" s="264"/>
      <c r="G74" s="264"/>
      <c r="H74" s="264"/>
      <c r="I74" s="264"/>
    </row>
    <row r="75" spans="1:9">
      <c r="A75" s="264"/>
      <c r="B75" s="264"/>
      <c r="C75" s="264"/>
      <c r="D75" s="264"/>
      <c r="E75" s="264"/>
      <c r="F75" s="264"/>
      <c r="G75" s="264"/>
      <c r="H75" s="264"/>
      <c r="I75" s="264"/>
    </row>
    <row r="76" spans="1:9">
      <c r="A76" s="264"/>
      <c r="B76" s="264"/>
      <c r="C76" s="264"/>
      <c r="D76" s="264"/>
      <c r="E76" s="264"/>
      <c r="F76" s="264"/>
      <c r="G76" s="264"/>
      <c r="H76" s="264"/>
      <c r="I76" s="264"/>
    </row>
    <row r="77" spans="1:9">
      <c r="A77" s="264"/>
      <c r="B77" s="264"/>
      <c r="C77" s="264"/>
      <c r="D77" s="264"/>
      <c r="E77" s="264"/>
      <c r="F77" s="264"/>
      <c r="G77" s="264"/>
      <c r="H77" s="264"/>
      <c r="I77" s="264"/>
    </row>
    <row r="78" spans="1:9">
      <c r="A78" s="264"/>
      <c r="B78" s="264"/>
      <c r="C78" s="264"/>
      <c r="D78" s="264"/>
      <c r="E78" s="264"/>
      <c r="F78" s="264"/>
      <c r="G78" s="264"/>
      <c r="H78" s="264"/>
      <c r="I78" s="264"/>
    </row>
    <row r="79" spans="1:9">
      <c r="A79" s="264"/>
      <c r="B79" s="264"/>
      <c r="C79" s="264"/>
      <c r="D79" s="264"/>
      <c r="E79" s="264"/>
      <c r="F79" s="264"/>
      <c r="G79" s="264"/>
      <c r="H79" s="264"/>
      <c r="I79" s="264"/>
    </row>
    <row r="80" spans="1:9">
      <c r="A80" s="264"/>
      <c r="B80" s="264"/>
      <c r="C80" s="264"/>
      <c r="D80" s="264"/>
      <c r="E80" s="264"/>
      <c r="F80" s="264"/>
      <c r="G80" s="264"/>
      <c r="H80" s="264"/>
      <c r="I80" s="264"/>
    </row>
    <row r="81" spans="1:9">
      <c r="A81" s="264"/>
      <c r="B81" s="264"/>
      <c r="C81" s="264"/>
      <c r="D81" s="264"/>
      <c r="E81" s="264"/>
      <c r="F81" s="264"/>
      <c r="G81" s="264"/>
      <c r="H81" s="264"/>
      <c r="I81" s="264"/>
    </row>
    <row r="82" spans="1:9">
      <c r="A82" s="264"/>
      <c r="B82" s="264"/>
      <c r="C82" s="264"/>
      <c r="D82" s="264"/>
      <c r="E82" s="264"/>
      <c r="F82" s="264"/>
      <c r="G82" s="264"/>
      <c r="H82" s="264"/>
      <c r="I82" s="264"/>
    </row>
    <row r="83" spans="1:9">
      <c r="A83" s="264"/>
      <c r="B83" s="264"/>
      <c r="C83" s="264"/>
      <c r="D83" s="264"/>
      <c r="E83" s="264"/>
      <c r="F83" s="264"/>
      <c r="G83" s="264"/>
      <c r="H83" s="264"/>
      <c r="I83" s="264"/>
    </row>
    <row r="84" spans="1:9">
      <c r="A84" s="264"/>
      <c r="B84" s="264"/>
      <c r="C84" s="264"/>
      <c r="D84" s="264"/>
      <c r="E84" s="264"/>
      <c r="F84" s="264"/>
      <c r="G84" s="264"/>
      <c r="H84" s="264"/>
      <c r="I84" s="264"/>
    </row>
    <row r="85" spans="1:9">
      <c r="A85" s="264"/>
      <c r="B85" s="264"/>
      <c r="C85" s="264"/>
      <c r="D85" s="264"/>
      <c r="E85" s="264"/>
      <c r="F85" s="264"/>
      <c r="G85" s="264"/>
      <c r="H85" s="264"/>
      <c r="I85" s="264"/>
    </row>
    <row r="86" spans="1:9">
      <c r="A86" s="264"/>
      <c r="B86" s="264"/>
      <c r="C86" s="264"/>
      <c r="D86" s="264"/>
      <c r="E86" s="264"/>
      <c r="F86" s="264"/>
      <c r="G86" s="264"/>
      <c r="H86" s="264"/>
      <c r="I86" s="264"/>
    </row>
    <row r="87" spans="1:9">
      <c r="A87" s="264"/>
      <c r="B87" s="264"/>
      <c r="C87" s="264"/>
      <c r="D87" s="264"/>
      <c r="E87" s="264"/>
      <c r="F87" s="264"/>
      <c r="G87" s="264"/>
      <c r="H87" s="264"/>
      <c r="I87" s="264"/>
    </row>
    <row r="88" spans="1:9">
      <c r="A88" s="264"/>
      <c r="B88" s="264"/>
      <c r="C88" s="264"/>
      <c r="D88" s="264"/>
      <c r="E88" s="264"/>
      <c r="F88" s="264"/>
      <c r="G88" s="264"/>
      <c r="H88" s="264"/>
      <c r="I88" s="264"/>
    </row>
    <row r="89" spans="1:9">
      <c r="A89" s="264"/>
      <c r="B89" s="264"/>
      <c r="C89" s="264"/>
      <c r="D89" s="264"/>
      <c r="E89" s="264"/>
      <c r="F89" s="264"/>
      <c r="G89" s="264"/>
      <c r="H89" s="264"/>
      <c r="I89" s="264"/>
    </row>
    <row r="90" spans="1:9">
      <c r="A90" s="264"/>
      <c r="B90" s="264"/>
      <c r="C90" s="264"/>
      <c r="D90" s="264"/>
      <c r="E90" s="264"/>
      <c r="F90" s="264"/>
      <c r="G90" s="264"/>
      <c r="H90" s="264"/>
      <c r="I90" s="264"/>
    </row>
    <row r="91" spans="1:9">
      <c r="A91" s="264"/>
      <c r="B91" s="264"/>
      <c r="C91" s="264"/>
      <c r="D91" s="264"/>
      <c r="E91" s="264"/>
      <c r="F91" s="264"/>
      <c r="G91" s="264"/>
      <c r="H91" s="264"/>
      <c r="I91" s="264"/>
    </row>
    <row r="92" spans="1:9">
      <c r="A92" s="264"/>
      <c r="B92" s="264"/>
      <c r="C92" s="264"/>
      <c r="D92" s="264"/>
      <c r="E92" s="264"/>
      <c r="F92" s="264"/>
      <c r="G92" s="264"/>
      <c r="H92" s="264"/>
      <c r="I92" s="264"/>
    </row>
    <row r="93" spans="1:9">
      <c r="A93" s="264"/>
      <c r="B93" s="264"/>
      <c r="C93" s="264"/>
      <c r="D93" s="264"/>
      <c r="E93" s="264"/>
      <c r="F93" s="264"/>
      <c r="G93" s="264"/>
      <c r="H93" s="264"/>
      <c r="I93" s="264"/>
    </row>
    <row r="94" spans="1:9">
      <c r="A94" s="264"/>
      <c r="B94" s="264"/>
      <c r="C94" s="264"/>
      <c r="D94" s="264"/>
      <c r="E94" s="264"/>
      <c r="F94" s="264"/>
      <c r="G94" s="264"/>
      <c r="H94" s="264"/>
      <c r="I94" s="264"/>
    </row>
    <row r="95" spans="1:9">
      <c r="A95" s="264"/>
      <c r="B95" s="264"/>
      <c r="C95" s="264"/>
      <c r="D95" s="264"/>
      <c r="E95" s="264"/>
      <c r="F95" s="264"/>
      <c r="G95" s="264"/>
      <c r="H95" s="264"/>
      <c r="I95" s="264"/>
    </row>
    <row r="96" spans="1:9">
      <c r="A96" s="264"/>
      <c r="B96" s="264"/>
      <c r="C96" s="264"/>
      <c r="D96" s="264"/>
      <c r="E96" s="264"/>
      <c r="F96" s="264"/>
      <c r="G96" s="264"/>
      <c r="H96" s="264"/>
      <c r="I96" s="264"/>
    </row>
    <row r="97" spans="1:9">
      <c r="A97" s="264"/>
      <c r="B97" s="264"/>
      <c r="C97" s="264"/>
      <c r="D97" s="264"/>
      <c r="E97" s="264"/>
      <c r="F97" s="264"/>
      <c r="G97" s="264"/>
      <c r="H97" s="264"/>
      <c r="I97" s="264"/>
    </row>
    <row r="98" spans="1:9">
      <c r="A98" s="264"/>
      <c r="B98" s="264"/>
      <c r="C98" s="264"/>
      <c r="D98" s="264"/>
      <c r="E98" s="264"/>
      <c r="F98" s="264"/>
      <c r="G98" s="264"/>
      <c r="H98" s="264"/>
      <c r="I98" s="264"/>
    </row>
    <row r="99" spans="1:9">
      <c r="A99" s="264"/>
      <c r="B99" s="264"/>
      <c r="C99" s="264"/>
      <c r="D99" s="264"/>
      <c r="E99" s="264"/>
      <c r="F99" s="264"/>
      <c r="G99" s="264"/>
      <c r="H99" s="264"/>
      <c r="I99" s="264"/>
    </row>
    <row r="100" spans="1:9">
      <c r="A100" s="264"/>
      <c r="B100" s="264"/>
      <c r="C100" s="264"/>
      <c r="D100" s="264"/>
      <c r="E100" s="264"/>
      <c r="F100" s="264"/>
      <c r="G100" s="264"/>
      <c r="H100" s="264"/>
      <c r="I100" s="264"/>
    </row>
    <row r="101" spans="1:9">
      <c r="A101" s="264"/>
      <c r="B101" s="264"/>
      <c r="C101" s="264"/>
      <c r="D101" s="264"/>
      <c r="E101" s="264"/>
      <c r="F101" s="264"/>
      <c r="G101" s="264"/>
      <c r="H101" s="264"/>
      <c r="I101" s="264"/>
    </row>
    <row r="102" spans="1:9">
      <c r="A102" s="264"/>
      <c r="B102" s="264"/>
      <c r="C102" s="264"/>
      <c r="D102" s="264"/>
      <c r="E102" s="264"/>
      <c r="F102" s="264"/>
      <c r="G102" s="264"/>
      <c r="H102" s="264"/>
      <c r="I102" s="264"/>
    </row>
    <row r="103" spans="1:9">
      <c r="A103" s="264"/>
      <c r="B103" s="264"/>
      <c r="C103" s="264"/>
      <c r="D103" s="264"/>
      <c r="E103" s="264"/>
      <c r="F103" s="264"/>
      <c r="G103" s="264"/>
      <c r="H103" s="264"/>
      <c r="I103" s="264"/>
    </row>
    <row r="104" spans="1:9">
      <c r="A104" s="264"/>
      <c r="B104" s="264"/>
      <c r="C104" s="264"/>
      <c r="D104" s="264"/>
      <c r="E104" s="264"/>
      <c r="F104" s="264"/>
      <c r="G104" s="264"/>
      <c r="H104" s="264"/>
      <c r="I104" s="264"/>
    </row>
    <row r="105" spans="1:9">
      <c r="A105" s="264"/>
      <c r="B105" s="264"/>
      <c r="C105" s="264"/>
      <c r="D105" s="264"/>
      <c r="E105" s="264"/>
      <c r="F105" s="264"/>
      <c r="G105" s="264"/>
      <c r="H105" s="264"/>
      <c r="I105" s="264"/>
    </row>
    <row r="106" spans="1:9">
      <c r="A106" s="264"/>
      <c r="B106" s="264"/>
      <c r="C106" s="264"/>
      <c r="D106" s="264"/>
      <c r="E106" s="264"/>
      <c r="F106" s="264"/>
      <c r="G106" s="264"/>
      <c r="H106" s="264"/>
      <c r="I106" s="264"/>
    </row>
    <row r="107" spans="1:9">
      <c r="A107" s="264"/>
      <c r="B107" s="264"/>
      <c r="C107" s="264"/>
      <c r="D107" s="264"/>
      <c r="E107" s="264"/>
      <c r="F107" s="264"/>
      <c r="G107" s="264"/>
      <c r="H107" s="264"/>
      <c r="I107" s="264"/>
    </row>
    <row r="108" spans="1:9">
      <c r="A108" s="264"/>
      <c r="B108" s="264"/>
      <c r="C108" s="264"/>
      <c r="D108" s="264"/>
      <c r="E108" s="264"/>
      <c r="F108" s="264"/>
      <c r="G108" s="264"/>
      <c r="H108" s="264"/>
      <c r="I108" s="264"/>
    </row>
    <row r="109" spans="1:9">
      <c r="A109" s="264"/>
      <c r="B109" s="264"/>
      <c r="C109" s="264"/>
      <c r="D109" s="264"/>
      <c r="E109" s="264"/>
      <c r="F109" s="264"/>
      <c r="G109" s="264"/>
      <c r="H109" s="264"/>
      <c r="I109" s="264"/>
    </row>
    <row r="110" spans="1:9">
      <c r="A110" s="264"/>
      <c r="B110" s="264"/>
      <c r="C110" s="264"/>
      <c r="D110" s="264"/>
      <c r="E110" s="264"/>
      <c r="F110" s="264"/>
      <c r="G110" s="264"/>
      <c r="H110" s="264"/>
      <c r="I110" s="264"/>
    </row>
    <row r="111" spans="1:9">
      <c r="A111" s="264"/>
      <c r="B111" s="264"/>
      <c r="C111" s="264"/>
      <c r="D111" s="264"/>
      <c r="E111" s="264"/>
      <c r="F111" s="264"/>
      <c r="G111" s="264"/>
      <c r="H111" s="264"/>
      <c r="I111" s="264"/>
    </row>
    <row r="112" spans="1:9">
      <c r="A112" s="264"/>
      <c r="B112" s="264"/>
      <c r="C112" s="264"/>
      <c r="D112" s="264"/>
      <c r="E112" s="264"/>
      <c r="F112" s="264"/>
      <c r="G112" s="264"/>
      <c r="H112" s="264"/>
      <c r="I112" s="264"/>
    </row>
    <row r="113" spans="1:9">
      <c r="A113" s="264"/>
      <c r="B113" s="264"/>
      <c r="C113" s="264"/>
      <c r="D113" s="264"/>
      <c r="E113" s="264"/>
      <c r="F113" s="264"/>
      <c r="G113" s="264"/>
      <c r="H113" s="264"/>
      <c r="I113" s="264"/>
    </row>
    <row r="114" spans="1:9">
      <c r="A114" s="264"/>
      <c r="B114" s="264"/>
      <c r="C114" s="264"/>
      <c r="D114" s="264"/>
      <c r="E114" s="264"/>
      <c r="F114" s="264"/>
      <c r="G114" s="264"/>
      <c r="H114" s="264"/>
      <c r="I114" s="264"/>
    </row>
    <row r="115" spans="1:9">
      <c r="A115" s="264"/>
      <c r="B115" s="264"/>
      <c r="C115" s="264"/>
      <c r="D115" s="264"/>
      <c r="E115" s="264"/>
      <c r="F115" s="264"/>
      <c r="G115" s="264"/>
      <c r="H115" s="264"/>
      <c r="I115" s="264"/>
    </row>
    <row r="116" spans="1:9">
      <c r="A116" s="264"/>
      <c r="B116" s="264"/>
      <c r="C116" s="264"/>
      <c r="D116" s="264"/>
      <c r="E116" s="264"/>
      <c r="F116" s="264"/>
      <c r="G116" s="264"/>
      <c r="H116" s="264"/>
      <c r="I116" s="264"/>
    </row>
    <row r="117" spans="1:9">
      <c r="A117" s="264"/>
      <c r="B117" s="264"/>
      <c r="C117" s="264"/>
      <c r="D117" s="264"/>
      <c r="E117" s="264"/>
      <c r="F117" s="264"/>
      <c r="G117" s="264"/>
      <c r="H117" s="264"/>
      <c r="I117" s="264"/>
    </row>
    <row r="118" spans="1:9">
      <c r="A118" s="264"/>
      <c r="B118" s="264"/>
      <c r="C118" s="264"/>
      <c r="D118" s="264"/>
      <c r="E118" s="264"/>
      <c r="F118" s="264"/>
      <c r="G118" s="264"/>
      <c r="H118" s="264"/>
      <c r="I118" s="264"/>
    </row>
    <row r="119" spans="1:9">
      <c r="A119" s="264"/>
      <c r="B119" s="264"/>
      <c r="C119" s="264"/>
      <c r="D119" s="264"/>
      <c r="E119" s="264"/>
      <c r="F119" s="264"/>
      <c r="G119" s="264"/>
      <c r="H119" s="264"/>
      <c r="I119" s="264"/>
    </row>
    <row r="120" spans="1:9">
      <c r="A120" s="264"/>
      <c r="B120" s="264"/>
      <c r="C120" s="264"/>
      <c r="D120" s="264"/>
      <c r="E120" s="264"/>
      <c r="F120" s="264"/>
      <c r="G120" s="264"/>
      <c r="H120" s="264"/>
      <c r="I120" s="264"/>
    </row>
    <row r="121" spans="1:9">
      <c r="A121" s="264"/>
      <c r="B121" s="264"/>
      <c r="C121" s="264"/>
      <c r="D121" s="264"/>
      <c r="E121" s="264"/>
      <c r="F121" s="264"/>
      <c r="G121" s="264"/>
      <c r="H121" s="264"/>
      <c r="I121" s="264"/>
    </row>
    <row r="122" spans="1:9">
      <c r="A122" s="264"/>
      <c r="B122" s="264"/>
      <c r="C122" s="264"/>
      <c r="D122" s="264"/>
      <c r="E122" s="264"/>
      <c r="F122" s="264"/>
      <c r="G122" s="264"/>
      <c r="H122" s="264"/>
      <c r="I122" s="264"/>
    </row>
    <row r="123" spans="1:9">
      <c r="A123" s="264"/>
      <c r="B123" s="264"/>
      <c r="C123" s="264"/>
      <c r="D123" s="264"/>
      <c r="E123" s="264"/>
      <c r="F123" s="264"/>
      <c r="G123" s="264"/>
      <c r="H123" s="264"/>
      <c r="I123" s="264"/>
    </row>
    <row r="124" spans="1:9">
      <c r="A124" s="264"/>
      <c r="B124" s="264"/>
      <c r="C124" s="264"/>
      <c r="D124" s="264"/>
      <c r="E124" s="264"/>
      <c r="F124" s="264"/>
      <c r="G124" s="264"/>
      <c r="H124" s="264"/>
      <c r="I124" s="264"/>
    </row>
    <row r="125" spans="1:9">
      <c r="A125" s="264"/>
      <c r="B125" s="264"/>
      <c r="C125" s="264"/>
      <c r="D125" s="264"/>
      <c r="E125" s="264"/>
      <c r="F125" s="264"/>
      <c r="G125" s="264"/>
      <c r="H125" s="264"/>
      <c r="I125" s="264"/>
    </row>
  </sheetData>
  <pageMargins left="0.39370078740157483" right="0.39370078740157483" top="0.43307086614173229" bottom="0.6692913385826772" header="0.59055118110236227" footer="0.70866141732283472"/>
  <pageSetup paperSize="9" scale="83" orientation="portrait" horizontalDpi="4294967292" verticalDpi="300" r:id="rId1"/>
  <headerFooter alignWithMargins="0"/>
  <rowBreaks count="2" manualBreakCount="2">
    <brk id="68" max="16383" man="1"/>
    <brk id="102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0:B50"/>
  <sheetViews>
    <sheetView showGridLines="0" zoomScale="150" zoomScaleNormal="150" workbookViewId="0"/>
  </sheetViews>
  <sheetFormatPr baseColWidth="10" defaultRowHeight="15"/>
  <cols>
    <col min="1" max="1" width="0.85546875" customWidth="1"/>
    <col min="9" max="9" width="0.85546875" customWidth="1"/>
  </cols>
  <sheetData>
    <row r="50" spans="1:2">
      <c r="A50" t="s">
        <v>665</v>
      </c>
      <c r="B50" s="339"/>
    </row>
  </sheetData>
  <pageMargins left="1.299212598425197" right="0.78740157480314965" top="0.78740157480314965" bottom="0.78740157480314965" header="0.31496062992125984" footer="0.31496062992125984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0"/>
  <sheetViews>
    <sheetView showWhiteSpace="0" zoomScale="150" zoomScaleNormal="150" workbookViewId="0"/>
  </sheetViews>
  <sheetFormatPr baseColWidth="10" defaultRowHeight="15"/>
  <cols>
    <col min="1" max="1" width="0.85546875" customWidth="1"/>
    <col min="2" max="2" width="10.7109375" customWidth="1"/>
    <col min="8" max="8" width="10.28515625" customWidth="1"/>
    <col min="9" max="9" width="0.85546875" customWidth="1"/>
  </cols>
  <sheetData>
    <row r="50" spans="2:2">
      <c r="B50" t="s">
        <v>665</v>
      </c>
    </row>
  </sheetData>
  <pageMargins left="0.98425196850393704" right="0.98425196850393704" top="0.78740157480314965" bottom="0.78740157480314965" header="0.31496062992125984" footer="0.31496062992125984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62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6" width="11.42578125" style="264" customWidth="1"/>
    <col min="7" max="7" width="35.7109375" style="264" customWidth="1"/>
    <col min="8" max="9" width="11.42578125" style="299" customWidth="1"/>
    <col min="10" max="10" width="16.5703125" style="299" customWidth="1"/>
    <col min="11" max="13" width="11.42578125" style="299" customWidth="1"/>
    <col min="14" max="16" width="11.42578125" style="299"/>
    <col min="17" max="256" width="11.42578125" style="264"/>
    <col min="257" max="265" width="11.42578125" style="264" customWidth="1"/>
    <col min="266" max="266" width="16.5703125" style="264" customWidth="1"/>
    <col min="267" max="512" width="11.42578125" style="264"/>
    <col min="513" max="521" width="11.42578125" style="264" customWidth="1"/>
    <col min="522" max="522" width="16.5703125" style="264" customWidth="1"/>
    <col min="523" max="768" width="11.42578125" style="264"/>
    <col min="769" max="777" width="11.42578125" style="264" customWidth="1"/>
    <col min="778" max="778" width="16.5703125" style="264" customWidth="1"/>
    <col min="779" max="1024" width="11.42578125" style="264"/>
    <col min="1025" max="1033" width="11.42578125" style="264" customWidth="1"/>
    <col min="1034" max="1034" width="16.5703125" style="264" customWidth="1"/>
    <col min="1035" max="1280" width="11.42578125" style="264"/>
    <col min="1281" max="1289" width="11.42578125" style="264" customWidth="1"/>
    <col min="1290" max="1290" width="16.5703125" style="264" customWidth="1"/>
    <col min="1291" max="1536" width="11.42578125" style="264"/>
    <col min="1537" max="1545" width="11.42578125" style="264" customWidth="1"/>
    <col min="1546" max="1546" width="16.5703125" style="264" customWidth="1"/>
    <col min="1547" max="1792" width="11.42578125" style="264"/>
    <col min="1793" max="1801" width="11.42578125" style="264" customWidth="1"/>
    <col min="1802" max="1802" width="16.5703125" style="264" customWidth="1"/>
    <col min="1803" max="2048" width="11.42578125" style="264"/>
    <col min="2049" max="2057" width="11.42578125" style="264" customWidth="1"/>
    <col min="2058" max="2058" width="16.5703125" style="264" customWidth="1"/>
    <col min="2059" max="2304" width="11.42578125" style="264"/>
    <col min="2305" max="2313" width="11.42578125" style="264" customWidth="1"/>
    <col min="2314" max="2314" width="16.5703125" style="264" customWidth="1"/>
    <col min="2315" max="2560" width="11.42578125" style="264"/>
    <col min="2561" max="2569" width="11.42578125" style="264" customWidth="1"/>
    <col min="2570" max="2570" width="16.5703125" style="264" customWidth="1"/>
    <col min="2571" max="2816" width="11.42578125" style="264"/>
    <col min="2817" max="2825" width="11.42578125" style="264" customWidth="1"/>
    <col min="2826" max="2826" width="16.5703125" style="264" customWidth="1"/>
    <col min="2827" max="3072" width="11.42578125" style="264"/>
    <col min="3073" max="3081" width="11.42578125" style="264" customWidth="1"/>
    <col min="3082" max="3082" width="16.5703125" style="264" customWidth="1"/>
    <col min="3083" max="3328" width="11.42578125" style="264"/>
    <col min="3329" max="3337" width="11.42578125" style="264" customWidth="1"/>
    <col min="3338" max="3338" width="16.5703125" style="264" customWidth="1"/>
    <col min="3339" max="3584" width="11.42578125" style="264"/>
    <col min="3585" max="3593" width="11.42578125" style="264" customWidth="1"/>
    <col min="3594" max="3594" width="16.5703125" style="264" customWidth="1"/>
    <col min="3595" max="3840" width="11.42578125" style="264"/>
    <col min="3841" max="3849" width="11.42578125" style="264" customWidth="1"/>
    <col min="3850" max="3850" width="16.5703125" style="264" customWidth="1"/>
    <col min="3851" max="4096" width="11.42578125" style="264"/>
    <col min="4097" max="4105" width="11.42578125" style="264" customWidth="1"/>
    <col min="4106" max="4106" width="16.5703125" style="264" customWidth="1"/>
    <col min="4107" max="4352" width="11.42578125" style="264"/>
    <col min="4353" max="4361" width="11.42578125" style="264" customWidth="1"/>
    <col min="4362" max="4362" width="16.5703125" style="264" customWidth="1"/>
    <col min="4363" max="4608" width="11.42578125" style="264"/>
    <col min="4609" max="4617" width="11.42578125" style="264" customWidth="1"/>
    <col min="4618" max="4618" width="16.5703125" style="264" customWidth="1"/>
    <col min="4619" max="4864" width="11.42578125" style="264"/>
    <col min="4865" max="4873" width="11.42578125" style="264" customWidth="1"/>
    <col min="4874" max="4874" width="16.5703125" style="264" customWidth="1"/>
    <col min="4875" max="5120" width="11.42578125" style="264"/>
    <col min="5121" max="5129" width="11.42578125" style="264" customWidth="1"/>
    <col min="5130" max="5130" width="16.5703125" style="264" customWidth="1"/>
    <col min="5131" max="5376" width="11.42578125" style="264"/>
    <col min="5377" max="5385" width="11.42578125" style="264" customWidth="1"/>
    <col min="5386" max="5386" width="16.5703125" style="264" customWidth="1"/>
    <col min="5387" max="5632" width="11.42578125" style="264"/>
    <col min="5633" max="5641" width="11.42578125" style="264" customWidth="1"/>
    <col min="5642" max="5642" width="16.5703125" style="264" customWidth="1"/>
    <col min="5643" max="5888" width="11.42578125" style="264"/>
    <col min="5889" max="5897" width="11.42578125" style="264" customWidth="1"/>
    <col min="5898" max="5898" width="16.5703125" style="264" customWidth="1"/>
    <col min="5899" max="6144" width="11.42578125" style="264"/>
    <col min="6145" max="6153" width="11.42578125" style="264" customWidth="1"/>
    <col min="6154" max="6154" width="16.5703125" style="264" customWidth="1"/>
    <col min="6155" max="6400" width="11.42578125" style="264"/>
    <col min="6401" max="6409" width="11.42578125" style="264" customWidth="1"/>
    <col min="6410" max="6410" width="16.5703125" style="264" customWidth="1"/>
    <col min="6411" max="6656" width="11.42578125" style="264"/>
    <col min="6657" max="6665" width="11.42578125" style="264" customWidth="1"/>
    <col min="6666" max="6666" width="16.5703125" style="264" customWidth="1"/>
    <col min="6667" max="6912" width="11.42578125" style="264"/>
    <col min="6913" max="6921" width="11.42578125" style="264" customWidth="1"/>
    <col min="6922" max="6922" width="16.5703125" style="264" customWidth="1"/>
    <col min="6923" max="7168" width="11.42578125" style="264"/>
    <col min="7169" max="7177" width="11.42578125" style="264" customWidth="1"/>
    <col min="7178" max="7178" width="16.5703125" style="264" customWidth="1"/>
    <col min="7179" max="7424" width="11.42578125" style="264"/>
    <col min="7425" max="7433" width="11.42578125" style="264" customWidth="1"/>
    <col min="7434" max="7434" width="16.5703125" style="264" customWidth="1"/>
    <col min="7435" max="7680" width="11.42578125" style="264"/>
    <col min="7681" max="7689" width="11.42578125" style="264" customWidth="1"/>
    <col min="7690" max="7690" width="16.5703125" style="264" customWidth="1"/>
    <col min="7691" max="7936" width="11.42578125" style="264"/>
    <col min="7937" max="7945" width="11.42578125" style="264" customWidth="1"/>
    <col min="7946" max="7946" width="16.5703125" style="264" customWidth="1"/>
    <col min="7947" max="8192" width="11.42578125" style="264"/>
    <col min="8193" max="8201" width="11.42578125" style="264" customWidth="1"/>
    <col min="8202" max="8202" width="16.5703125" style="264" customWidth="1"/>
    <col min="8203" max="8448" width="11.42578125" style="264"/>
    <col min="8449" max="8457" width="11.42578125" style="264" customWidth="1"/>
    <col min="8458" max="8458" width="16.5703125" style="264" customWidth="1"/>
    <col min="8459" max="8704" width="11.42578125" style="264"/>
    <col min="8705" max="8713" width="11.42578125" style="264" customWidth="1"/>
    <col min="8714" max="8714" width="16.5703125" style="264" customWidth="1"/>
    <col min="8715" max="8960" width="11.42578125" style="264"/>
    <col min="8961" max="8969" width="11.42578125" style="264" customWidth="1"/>
    <col min="8970" max="8970" width="16.5703125" style="264" customWidth="1"/>
    <col min="8971" max="9216" width="11.42578125" style="264"/>
    <col min="9217" max="9225" width="11.42578125" style="264" customWidth="1"/>
    <col min="9226" max="9226" width="16.5703125" style="264" customWidth="1"/>
    <col min="9227" max="9472" width="11.42578125" style="264"/>
    <col min="9473" max="9481" width="11.42578125" style="264" customWidth="1"/>
    <col min="9482" max="9482" width="16.5703125" style="264" customWidth="1"/>
    <col min="9483" max="9728" width="11.42578125" style="264"/>
    <col min="9729" max="9737" width="11.42578125" style="264" customWidth="1"/>
    <col min="9738" max="9738" width="16.5703125" style="264" customWidth="1"/>
    <col min="9739" max="9984" width="11.42578125" style="264"/>
    <col min="9985" max="9993" width="11.42578125" style="264" customWidth="1"/>
    <col min="9994" max="9994" width="16.5703125" style="264" customWidth="1"/>
    <col min="9995" max="10240" width="11.42578125" style="264"/>
    <col min="10241" max="10249" width="11.42578125" style="264" customWidth="1"/>
    <col min="10250" max="10250" width="16.5703125" style="264" customWidth="1"/>
    <col min="10251" max="10496" width="11.42578125" style="264"/>
    <col min="10497" max="10505" width="11.42578125" style="264" customWidth="1"/>
    <col min="10506" max="10506" width="16.5703125" style="264" customWidth="1"/>
    <col min="10507" max="10752" width="11.42578125" style="264"/>
    <col min="10753" max="10761" width="11.42578125" style="264" customWidth="1"/>
    <col min="10762" max="10762" width="16.5703125" style="264" customWidth="1"/>
    <col min="10763" max="11008" width="11.42578125" style="264"/>
    <col min="11009" max="11017" width="11.42578125" style="264" customWidth="1"/>
    <col min="11018" max="11018" width="16.5703125" style="264" customWidth="1"/>
    <col min="11019" max="11264" width="11.42578125" style="264"/>
    <col min="11265" max="11273" width="11.42578125" style="264" customWidth="1"/>
    <col min="11274" max="11274" width="16.5703125" style="264" customWidth="1"/>
    <col min="11275" max="11520" width="11.42578125" style="264"/>
    <col min="11521" max="11529" width="11.42578125" style="264" customWidth="1"/>
    <col min="11530" max="11530" width="16.5703125" style="264" customWidth="1"/>
    <col min="11531" max="11776" width="11.42578125" style="264"/>
    <col min="11777" max="11785" width="11.42578125" style="264" customWidth="1"/>
    <col min="11786" max="11786" width="16.5703125" style="264" customWidth="1"/>
    <col min="11787" max="12032" width="11.42578125" style="264"/>
    <col min="12033" max="12041" width="11.42578125" style="264" customWidth="1"/>
    <col min="12042" max="12042" width="16.5703125" style="264" customWidth="1"/>
    <col min="12043" max="12288" width="11.42578125" style="264"/>
    <col min="12289" max="12297" width="11.42578125" style="264" customWidth="1"/>
    <col min="12298" max="12298" width="16.5703125" style="264" customWidth="1"/>
    <col min="12299" max="12544" width="11.42578125" style="264"/>
    <col min="12545" max="12553" width="11.42578125" style="264" customWidth="1"/>
    <col min="12554" max="12554" width="16.5703125" style="264" customWidth="1"/>
    <col min="12555" max="12800" width="11.42578125" style="264"/>
    <col min="12801" max="12809" width="11.42578125" style="264" customWidth="1"/>
    <col min="12810" max="12810" width="16.5703125" style="264" customWidth="1"/>
    <col min="12811" max="13056" width="11.42578125" style="264"/>
    <col min="13057" max="13065" width="11.42578125" style="264" customWidth="1"/>
    <col min="13066" max="13066" width="16.5703125" style="264" customWidth="1"/>
    <col min="13067" max="13312" width="11.42578125" style="264"/>
    <col min="13313" max="13321" width="11.42578125" style="264" customWidth="1"/>
    <col min="13322" max="13322" width="16.5703125" style="264" customWidth="1"/>
    <col min="13323" max="13568" width="11.42578125" style="264"/>
    <col min="13569" max="13577" width="11.42578125" style="264" customWidth="1"/>
    <col min="13578" max="13578" width="16.5703125" style="264" customWidth="1"/>
    <col min="13579" max="13824" width="11.42578125" style="264"/>
    <col min="13825" max="13833" width="11.42578125" style="264" customWidth="1"/>
    <col min="13834" max="13834" width="16.5703125" style="264" customWidth="1"/>
    <col min="13835" max="14080" width="11.42578125" style="264"/>
    <col min="14081" max="14089" width="11.42578125" style="264" customWidth="1"/>
    <col min="14090" max="14090" width="16.5703125" style="264" customWidth="1"/>
    <col min="14091" max="14336" width="11.42578125" style="264"/>
    <col min="14337" max="14345" width="11.42578125" style="264" customWidth="1"/>
    <col min="14346" max="14346" width="16.5703125" style="264" customWidth="1"/>
    <col min="14347" max="14592" width="11.42578125" style="264"/>
    <col min="14593" max="14601" width="11.42578125" style="264" customWidth="1"/>
    <col min="14602" max="14602" width="16.5703125" style="264" customWidth="1"/>
    <col min="14603" max="14848" width="11.42578125" style="264"/>
    <col min="14849" max="14857" width="11.42578125" style="264" customWidth="1"/>
    <col min="14858" max="14858" width="16.5703125" style="264" customWidth="1"/>
    <col min="14859" max="15104" width="11.42578125" style="264"/>
    <col min="15105" max="15113" width="11.42578125" style="264" customWidth="1"/>
    <col min="15114" max="15114" width="16.5703125" style="264" customWidth="1"/>
    <col min="15115" max="15360" width="11.42578125" style="264"/>
    <col min="15361" max="15369" width="11.42578125" style="264" customWidth="1"/>
    <col min="15370" max="15370" width="16.5703125" style="264" customWidth="1"/>
    <col min="15371" max="15616" width="11.42578125" style="264"/>
    <col min="15617" max="15625" width="11.42578125" style="264" customWidth="1"/>
    <col min="15626" max="15626" width="16.5703125" style="264" customWidth="1"/>
    <col min="15627" max="15872" width="11.42578125" style="264"/>
    <col min="15873" max="15881" width="11.42578125" style="264" customWidth="1"/>
    <col min="15882" max="15882" width="16.5703125" style="264" customWidth="1"/>
    <col min="15883" max="16128" width="11.42578125" style="264"/>
    <col min="16129" max="16137" width="11.42578125" style="264" customWidth="1"/>
    <col min="16138" max="16138" width="16.5703125" style="264" customWidth="1"/>
    <col min="16139" max="16384" width="11.42578125" style="264"/>
  </cols>
  <sheetData>
    <row r="1" spans="1:14" ht="15.75">
      <c r="A1" s="443" t="s">
        <v>317</v>
      </c>
      <c r="B1" s="443"/>
      <c r="C1" s="443"/>
      <c r="D1" s="443"/>
      <c r="E1" s="443"/>
      <c r="F1" s="443"/>
      <c r="G1" s="443"/>
      <c r="H1" s="297"/>
      <c r="I1" s="298" t="s">
        <v>628</v>
      </c>
      <c r="J1" s="298"/>
      <c r="K1" s="298"/>
      <c r="L1" s="298"/>
      <c r="M1" s="298"/>
      <c r="N1" s="298"/>
    </row>
    <row r="2" spans="1:14" ht="15.75">
      <c r="A2" s="444" t="s">
        <v>629</v>
      </c>
      <c r="B2" s="444"/>
      <c r="C2" s="444"/>
      <c r="D2" s="444"/>
      <c r="E2" s="444"/>
      <c r="F2" s="444"/>
      <c r="G2" s="444"/>
      <c r="H2" s="300"/>
      <c r="I2" s="301"/>
      <c r="J2" s="302" t="s">
        <v>630</v>
      </c>
      <c r="K2" s="299" t="s">
        <v>631</v>
      </c>
    </row>
    <row r="3" spans="1:14" ht="15.75">
      <c r="A3" s="316"/>
      <c r="B3" s="316"/>
      <c r="C3" s="316"/>
      <c r="D3" s="316"/>
      <c r="E3" s="316"/>
      <c r="F3" s="316"/>
      <c r="G3" s="316"/>
      <c r="H3" s="300"/>
      <c r="I3" s="301"/>
      <c r="J3" s="302"/>
    </row>
    <row r="4" spans="1:14">
      <c r="A4" s="288"/>
      <c r="B4" s="289"/>
      <c r="C4" s="289"/>
      <c r="D4" s="289"/>
      <c r="E4" s="289"/>
      <c r="F4" s="289"/>
      <c r="G4" s="290"/>
      <c r="H4" s="303"/>
      <c r="I4" s="302">
        <v>98</v>
      </c>
      <c r="J4" s="304">
        <v>372.24299999999999</v>
      </c>
      <c r="K4" s="304">
        <v>361.738</v>
      </c>
    </row>
    <row r="5" spans="1:14">
      <c r="A5" s="292"/>
      <c r="B5" s="291"/>
      <c r="C5" s="291"/>
      <c r="D5" s="291"/>
      <c r="E5" s="291"/>
      <c r="F5" s="291"/>
      <c r="G5" s="293"/>
      <c r="H5" s="303"/>
      <c r="I5" s="302">
        <v>99</v>
      </c>
      <c r="J5" s="304">
        <v>369.77300000000002</v>
      </c>
      <c r="K5" s="304">
        <v>345.21</v>
      </c>
    </row>
    <row r="6" spans="1:14">
      <c r="A6" s="292"/>
      <c r="B6" s="291"/>
      <c r="C6" s="291"/>
      <c r="D6" s="291"/>
      <c r="E6" s="291"/>
      <c r="F6" s="291"/>
      <c r="G6" s="293"/>
      <c r="H6" s="303"/>
      <c r="I6" s="302">
        <v>2000</v>
      </c>
      <c r="J6" s="304">
        <v>336.76</v>
      </c>
      <c r="K6" s="304">
        <v>282.23599999999999</v>
      </c>
    </row>
    <row r="7" spans="1:14">
      <c r="A7" s="292"/>
      <c r="B7" s="291"/>
      <c r="C7" s="291"/>
      <c r="D7" s="291"/>
      <c r="E7" s="291"/>
      <c r="F7" s="291"/>
      <c r="G7" s="293"/>
      <c r="H7" s="303"/>
      <c r="I7" s="305" t="s">
        <v>632</v>
      </c>
      <c r="J7" s="304">
        <v>267.93299999999999</v>
      </c>
      <c r="K7" s="304">
        <v>240.94200000000001</v>
      </c>
    </row>
    <row r="8" spans="1:14">
      <c r="A8" s="292"/>
      <c r="B8" s="291"/>
      <c r="C8" s="291"/>
      <c r="D8" s="291"/>
      <c r="E8" s="291"/>
      <c r="F8" s="291"/>
      <c r="G8" s="293"/>
      <c r="H8" s="303"/>
      <c r="I8" s="305" t="s">
        <v>633</v>
      </c>
      <c r="J8" s="304">
        <v>240.583</v>
      </c>
      <c r="K8" s="304">
        <v>232.01400000000001</v>
      </c>
    </row>
    <row r="9" spans="1:14">
      <c r="A9" s="292"/>
      <c r="B9" s="291"/>
      <c r="C9" s="291"/>
      <c r="D9" s="291"/>
      <c r="E9" s="291"/>
      <c r="F9" s="291"/>
      <c r="G9" s="293"/>
      <c r="H9" s="303"/>
      <c r="I9" s="305" t="s">
        <v>634</v>
      </c>
      <c r="J9" s="304">
        <v>226.267</v>
      </c>
      <c r="K9" s="304">
        <v>252.255</v>
      </c>
    </row>
    <row r="10" spans="1:14">
      <c r="A10" s="292"/>
      <c r="B10" s="291"/>
      <c r="C10" s="291"/>
      <c r="D10" s="291"/>
      <c r="E10" s="291"/>
      <c r="F10" s="291"/>
      <c r="G10" s="293"/>
      <c r="H10" s="303"/>
      <c r="I10" s="305" t="s">
        <v>635</v>
      </c>
      <c r="J10" s="304">
        <v>238.29</v>
      </c>
      <c r="K10" s="304">
        <v>229.999</v>
      </c>
    </row>
    <row r="11" spans="1:14">
      <c r="A11" s="292"/>
      <c r="B11" s="291"/>
      <c r="C11" s="291"/>
      <c r="D11" s="291"/>
      <c r="E11" s="291"/>
      <c r="F11" s="291"/>
      <c r="G11" s="293"/>
      <c r="H11" s="303"/>
      <c r="I11" s="305" t="s">
        <v>636</v>
      </c>
      <c r="J11" s="304">
        <v>206.77199999999999</v>
      </c>
      <c r="K11" s="304">
        <v>207.54599999999999</v>
      </c>
    </row>
    <row r="12" spans="1:14">
      <c r="A12" s="292"/>
      <c r="B12" s="291"/>
      <c r="C12" s="291"/>
      <c r="D12" s="291"/>
      <c r="E12" s="291"/>
      <c r="F12" s="291"/>
      <c r="G12" s="293"/>
      <c r="H12" s="303"/>
      <c r="I12" s="305" t="s">
        <v>637</v>
      </c>
      <c r="J12" s="304">
        <v>215.74100000000001</v>
      </c>
      <c r="K12" s="304">
        <v>212.34399999999999</v>
      </c>
    </row>
    <row r="13" spans="1:14">
      <c r="A13" s="292"/>
      <c r="B13" s="291"/>
      <c r="C13" s="291"/>
      <c r="D13" s="291"/>
      <c r="E13" s="291"/>
      <c r="F13" s="291"/>
      <c r="G13" s="293"/>
      <c r="H13" s="303"/>
      <c r="I13" s="305" t="s">
        <v>638</v>
      </c>
      <c r="J13" s="304">
        <v>183.798</v>
      </c>
      <c r="K13" s="304">
        <v>155.22200000000001</v>
      </c>
    </row>
    <row r="14" spans="1:14">
      <c r="A14" s="292"/>
      <c r="B14" s="291"/>
      <c r="C14" s="291"/>
      <c r="D14" s="291"/>
      <c r="E14" s="291"/>
      <c r="F14" s="291"/>
      <c r="G14" s="293"/>
      <c r="H14" s="303"/>
      <c r="I14" s="305" t="s">
        <v>639</v>
      </c>
      <c r="J14" s="304">
        <v>150.22200000000001</v>
      </c>
      <c r="K14" s="304">
        <v>143.405</v>
      </c>
    </row>
    <row r="15" spans="1:14">
      <c r="A15" s="292"/>
      <c r="B15" s="291"/>
      <c r="C15" s="291"/>
      <c r="D15" s="291"/>
      <c r="E15" s="291"/>
      <c r="F15" s="291"/>
      <c r="G15" s="293"/>
      <c r="H15" s="303"/>
      <c r="I15" s="305" t="s">
        <v>640</v>
      </c>
      <c r="J15" s="304">
        <v>134.755</v>
      </c>
      <c r="K15" s="304">
        <v>148.45099999999999</v>
      </c>
    </row>
    <row r="16" spans="1:14">
      <c r="A16" s="292"/>
      <c r="B16" s="291"/>
      <c r="C16" s="291"/>
      <c r="D16" s="291"/>
      <c r="E16" s="291"/>
      <c r="F16" s="291"/>
      <c r="G16" s="293"/>
      <c r="H16" s="303"/>
      <c r="I16" s="305">
        <v>10</v>
      </c>
      <c r="J16" s="304">
        <v>136.69800000000001</v>
      </c>
      <c r="K16" s="304">
        <v>160.51900000000001</v>
      </c>
    </row>
    <row r="17" spans="1:14">
      <c r="A17" s="292"/>
      <c r="B17" s="291"/>
      <c r="C17" s="291"/>
      <c r="D17" s="291"/>
      <c r="E17" s="291"/>
      <c r="F17" s="291"/>
      <c r="G17" s="293"/>
      <c r="H17" s="303"/>
      <c r="I17" s="305" t="s">
        <v>641</v>
      </c>
      <c r="J17" s="304">
        <v>157.57900000000001</v>
      </c>
      <c r="K17" s="304">
        <v>193.93299999999999</v>
      </c>
    </row>
    <row r="18" spans="1:14" ht="12.75" customHeight="1">
      <c r="A18" s="292"/>
      <c r="B18" s="291"/>
      <c r="C18" s="291"/>
      <c r="D18" s="291"/>
      <c r="E18" s="291"/>
      <c r="F18" s="291"/>
      <c r="G18" s="293"/>
      <c r="H18" s="303"/>
      <c r="I18" s="305">
        <v>12</v>
      </c>
      <c r="J18" s="304">
        <v>155.43299999999999</v>
      </c>
      <c r="K18" s="304">
        <v>204.667</v>
      </c>
    </row>
    <row r="19" spans="1:14" ht="12.75" customHeight="1">
      <c r="A19" s="292"/>
      <c r="B19" s="291"/>
      <c r="C19" s="291"/>
      <c r="D19" s="291"/>
      <c r="E19" s="291"/>
      <c r="F19" s="291"/>
      <c r="G19" s="293"/>
      <c r="H19" s="303"/>
      <c r="I19" s="305" t="s">
        <v>642</v>
      </c>
      <c r="J19" s="304">
        <v>184.036</v>
      </c>
      <c r="K19" s="304">
        <v>228.56800000000001</v>
      </c>
    </row>
    <row r="20" spans="1:14" ht="12.75" customHeight="1">
      <c r="A20" s="292"/>
      <c r="B20" s="291"/>
      <c r="C20" s="291"/>
      <c r="D20" s="291"/>
      <c r="E20" s="291"/>
      <c r="F20" s="291"/>
      <c r="G20" s="293"/>
      <c r="H20" s="303"/>
      <c r="I20" s="305">
        <v>14</v>
      </c>
      <c r="J20" s="304">
        <v>209.09100000000001</v>
      </c>
      <c r="K20" s="304">
        <v>230.93199999999999</v>
      </c>
    </row>
    <row r="21" spans="1:14" ht="12.75" customHeight="1">
      <c r="A21" s="292"/>
      <c r="B21" s="291"/>
      <c r="C21" s="291"/>
      <c r="D21" s="291"/>
      <c r="E21" s="291"/>
      <c r="F21" s="291"/>
      <c r="G21" s="293"/>
      <c r="H21" s="303"/>
      <c r="I21" s="305">
        <v>15</v>
      </c>
      <c r="J21" s="304">
        <v>208.364</v>
      </c>
      <c r="K21" s="304">
        <v>251.47300000000001</v>
      </c>
    </row>
    <row r="22" spans="1:14" ht="12.75" customHeight="1">
      <c r="A22" s="292"/>
      <c r="B22" s="291"/>
      <c r="C22" s="291"/>
      <c r="D22" s="291"/>
      <c r="E22" s="291"/>
      <c r="F22" s="291"/>
      <c r="G22" s="293"/>
      <c r="H22" s="303"/>
      <c r="I22" s="306"/>
      <c r="J22" s="306"/>
    </row>
    <row r="23" spans="1:14" ht="12.75" customHeight="1">
      <c r="A23" s="292"/>
      <c r="B23" s="291"/>
      <c r="C23" s="291"/>
      <c r="D23" s="291"/>
      <c r="E23" s="291"/>
      <c r="F23" s="291"/>
      <c r="G23" s="293"/>
      <c r="H23" s="303"/>
      <c r="I23" s="306"/>
      <c r="J23" s="306"/>
    </row>
    <row r="24" spans="1:14" ht="12.75" customHeight="1">
      <c r="A24" s="292"/>
      <c r="B24" s="291"/>
      <c r="C24" s="291"/>
      <c r="D24" s="291"/>
      <c r="E24" s="291"/>
      <c r="F24" s="291"/>
      <c r="G24" s="293"/>
      <c r="H24" s="303"/>
      <c r="I24" s="306"/>
      <c r="J24" s="306"/>
    </row>
    <row r="25" spans="1:14" ht="9.9499999999999993" customHeight="1">
      <c r="A25" s="292"/>
      <c r="B25" s="291"/>
      <c r="C25" s="291"/>
      <c r="D25" s="291"/>
      <c r="E25" s="291"/>
      <c r="F25" s="291"/>
      <c r="G25" s="293"/>
      <c r="H25" s="303"/>
      <c r="I25" s="306"/>
      <c r="J25" s="306"/>
    </row>
    <row r="26" spans="1:14" ht="12.75" customHeight="1">
      <c r="A26" s="292"/>
      <c r="B26" s="291"/>
      <c r="C26" s="291"/>
      <c r="D26" s="291"/>
      <c r="E26" s="291"/>
      <c r="F26" s="291"/>
      <c r="G26" s="293"/>
      <c r="H26" s="303"/>
      <c r="I26" s="306"/>
      <c r="J26" s="306"/>
    </row>
    <row r="27" spans="1:14" ht="12.75" customHeight="1">
      <c r="A27" s="292"/>
      <c r="B27" s="291"/>
      <c r="C27" s="291"/>
      <c r="D27" s="291"/>
      <c r="E27" s="291"/>
      <c r="F27" s="291"/>
      <c r="G27" s="293"/>
      <c r="H27" s="303"/>
      <c r="I27" s="306"/>
      <c r="J27" s="306"/>
    </row>
    <row r="28" spans="1:14" ht="12.75" customHeight="1">
      <c r="A28" s="292"/>
      <c r="B28" s="291"/>
      <c r="C28" s="291"/>
      <c r="D28" s="291"/>
      <c r="E28" s="291"/>
      <c r="F28" s="291"/>
      <c r="G28" s="293"/>
      <c r="H28" s="303"/>
    </row>
    <row r="29" spans="1:14" ht="12.75" customHeight="1">
      <c r="A29" s="292"/>
      <c r="B29" s="291"/>
      <c r="C29" s="291"/>
      <c r="D29" s="291"/>
      <c r="E29" s="291"/>
      <c r="F29" s="291"/>
      <c r="G29" s="293"/>
      <c r="H29" s="303"/>
    </row>
    <row r="30" spans="1:14" ht="12.75" customHeight="1">
      <c r="A30" s="292"/>
      <c r="B30" s="291"/>
      <c r="C30" s="291"/>
      <c r="D30" s="291"/>
      <c r="E30" s="291"/>
      <c r="F30" s="291"/>
      <c r="G30" s="293"/>
      <c r="H30" s="303"/>
      <c r="I30" s="298" t="s">
        <v>643</v>
      </c>
      <c r="J30" s="298"/>
      <c r="K30" s="298"/>
      <c r="L30" s="298"/>
      <c r="M30" s="298"/>
      <c r="N30" s="298"/>
    </row>
    <row r="31" spans="1:14" ht="9.9499999999999993" customHeight="1">
      <c r="A31" s="294"/>
      <c r="B31" s="295"/>
      <c r="C31" s="295"/>
      <c r="D31" s="295"/>
      <c r="E31" s="295"/>
      <c r="F31" s="295"/>
      <c r="G31" s="296"/>
      <c r="H31" s="303"/>
    </row>
    <row r="33" spans="1:11" ht="9.9499999999999993" customHeight="1">
      <c r="A33" s="288"/>
      <c r="B33" s="289"/>
      <c r="C33" s="289"/>
      <c r="D33" s="289"/>
      <c r="E33" s="289"/>
      <c r="F33" s="289"/>
      <c r="G33" s="290"/>
      <c r="H33" s="303"/>
    </row>
    <row r="34" spans="1:11">
      <c r="A34" s="292"/>
      <c r="B34" s="291"/>
      <c r="C34" s="291"/>
      <c r="D34" s="291"/>
      <c r="E34" s="291"/>
      <c r="F34" s="291"/>
      <c r="G34" s="293"/>
      <c r="H34" s="303"/>
      <c r="J34" s="299" t="s">
        <v>630</v>
      </c>
      <c r="K34" s="299" t="s">
        <v>631</v>
      </c>
    </row>
    <row r="35" spans="1:11">
      <c r="A35" s="292"/>
      <c r="B35" s="291"/>
      <c r="C35" s="291"/>
      <c r="D35" s="291"/>
      <c r="E35" s="291"/>
      <c r="F35" s="291"/>
      <c r="G35" s="293"/>
      <c r="H35" s="303"/>
      <c r="I35" s="302">
        <v>98</v>
      </c>
      <c r="J35" s="304">
        <v>128.447</v>
      </c>
      <c r="K35" s="304">
        <v>113.973</v>
      </c>
    </row>
    <row r="36" spans="1:11">
      <c r="A36" s="292"/>
      <c r="B36" s="291"/>
      <c r="C36" s="291"/>
      <c r="D36" s="291"/>
      <c r="E36" s="291"/>
      <c r="F36" s="291"/>
      <c r="G36" s="293"/>
      <c r="H36" s="303"/>
      <c r="I36" s="302">
        <v>99</v>
      </c>
      <c r="J36" s="304">
        <v>102.86499999999999</v>
      </c>
      <c r="K36" s="304">
        <v>91.873999999999995</v>
      </c>
    </row>
    <row r="37" spans="1:11">
      <c r="A37" s="292"/>
      <c r="B37" s="291"/>
      <c r="C37" s="291"/>
      <c r="D37" s="291"/>
      <c r="E37" s="291"/>
      <c r="F37" s="291"/>
      <c r="G37" s="293"/>
      <c r="H37" s="303"/>
      <c r="I37" s="302">
        <v>2000</v>
      </c>
      <c r="J37" s="304">
        <v>86.284000000000006</v>
      </c>
      <c r="K37" s="304">
        <v>66.103999999999999</v>
      </c>
    </row>
    <row r="38" spans="1:11">
      <c r="A38" s="292"/>
      <c r="B38" s="291"/>
      <c r="C38" s="291"/>
      <c r="D38" s="291"/>
      <c r="E38" s="291"/>
      <c r="F38" s="291"/>
      <c r="G38" s="293"/>
      <c r="H38" s="303"/>
      <c r="I38" s="305" t="s">
        <v>632</v>
      </c>
      <c r="J38" s="304">
        <v>58.253999999999998</v>
      </c>
      <c r="K38" s="304">
        <v>50.036000000000001</v>
      </c>
    </row>
    <row r="39" spans="1:11">
      <c r="A39" s="292"/>
      <c r="B39" s="291"/>
      <c r="C39" s="291"/>
      <c r="D39" s="291"/>
      <c r="E39" s="291"/>
      <c r="F39" s="291"/>
      <c r="G39" s="293"/>
      <c r="H39" s="303"/>
      <c r="I39" s="305" t="s">
        <v>633</v>
      </c>
      <c r="J39" s="304">
        <v>49.006999999999998</v>
      </c>
      <c r="K39" s="304">
        <v>42.103000000000002</v>
      </c>
    </row>
    <row r="40" spans="1:11">
      <c r="A40" s="292"/>
      <c r="B40" s="291"/>
      <c r="C40" s="291"/>
      <c r="D40" s="291"/>
      <c r="E40" s="291"/>
      <c r="F40" s="291"/>
      <c r="G40" s="293"/>
      <c r="H40" s="303"/>
      <c r="I40" s="305" t="s">
        <v>634</v>
      </c>
      <c r="J40" s="304">
        <v>41.835999999999999</v>
      </c>
      <c r="K40" s="304">
        <v>44.567999999999998</v>
      </c>
    </row>
    <row r="41" spans="1:11">
      <c r="A41" s="292"/>
      <c r="B41" s="291"/>
      <c r="C41" s="291"/>
      <c r="D41" s="291"/>
      <c r="E41" s="291"/>
      <c r="F41" s="291"/>
      <c r="G41" s="293"/>
      <c r="H41" s="303"/>
      <c r="I41" s="305" t="s">
        <v>635</v>
      </c>
      <c r="J41" s="299">
        <v>39.718000000000004</v>
      </c>
      <c r="K41" s="299">
        <v>38.68</v>
      </c>
    </row>
    <row r="42" spans="1:11">
      <c r="A42" s="292"/>
      <c r="B42" s="291"/>
      <c r="C42" s="291"/>
      <c r="D42" s="291"/>
      <c r="E42" s="291"/>
      <c r="F42" s="291"/>
      <c r="G42" s="293"/>
      <c r="H42" s="303"/>
      <c r="I42" s="305" t="s">
        <v>636</v>
      </c>
      <c r="J42" s="299">
        <v>35.543999999999997</v>
      </c>
      <c r="K42" s="299">
        <v>33.024999999999999</v>
      </c>
    </row>
    <row r="43" spans="1:11">
      <c r="A43" s="292"/>
      <c r="B43" s="291"/>
      <c r="C43" s="291"/>
      <c r="D43" s="291"/>
      <c r="E43" s="291"/>
      <c r="F43" s="291"/>
      <c r="G43" s="293"/>
      <c r="H43" s="303"/>
      <c r="I43" s="305" t="s">
        <v>637</v>
      </c>
      <c r="J43" s="299">
        <v>33.695</v>
      </c>
      <c r="K43" s="299">
        <v>35.448999999999998</v>
      </c>
    </row>
    <row r="44" spans="1:11">
      <c r="A44" s="292"/>
      <c r="B44" s="291"/>
      <c r="C44" s="291"/>
      <c r="D44" s="291"/>
      <c r="E44" s="291"/>
      <c r="F44" s="291"/>
      <c r="G44" s="293"/>
      <c r="H44" s="303"/>
      <c r="I44" s="305" t="s">
        <v>638</v>
      </c>
      <c r="J44" s="299">
        <v>26.931000000000001</v>
      </c>
      <c r="K44" s="299">
        <v>27.548999999999999</v>
      </c>
    </row>
    <row r="45" spans="1:11">
      <c r="A45" s="292"/>
      <c r="B45" s="291"/>
      <c r="C45" s="291"/>
      <c r="D45" s="291"/>
      <c r="E45" s="291"/>
      <c r="F45" s="291"/>
      <c r="G45" s="293"/>
      <c r="H45" s="303"/>
      <c r="I45" s="305" t="s">
        <v>639</v>
      </c>
      <c r="J45" s="299">
        <v>25.704999999999998</v>
      </c>
      <c r="K45" s="299">
        <v>29.119</v>
      </c>
    </row>
    <row r="46" spans="1:11">
      <c r="A46" s="292"/>
      <c r="B46" s="291"/>
      <c r="C46" s="291"/>
      <c r="D46" s="291"/>
      <c r="E46" s="291"/>
      <c r="F46" s="291"/>
      <c r="G46" s="293"/>
      <c r="H46" s="303"/>
      <c r="I46" s="305" t="s">
        <v>640</v>
      </c>
      <c r="J46" s="299">
        <v>24.231999999999999</v>
      </c>
      <c r="K46" s="299">
        <v>28.613</v>
      </c>
    </row>
    <row r="47" spans="1:11">
      <c r="A47" s="292"/>
      <c r="B47" s="291"/>
      <c r="C47" s="291"/>
      <c r="D47" s="291"/>
      <c r="E47" s="291"/>
      <c r="F47" s="291"/>
      <c r="G47" s="293"/>
      <c r="H47" s="303"/>
      <c r="I47" s="302">
        <v>10</v>
      </c>
      <c r="J47" s="299">
        <v>23.134</v>
      </c>
      <c r="K47" s="299">
        <v>27.113</v>
      </c>
    </row>
    <row r="48" spans="1:11">
      <c r="A48" s="292"/>
      <c r="B48" s="291"/>
      <c r="C48" s="291"/>
      <c r="D48" s="291"/>
      <c r="E48" s="291"/>
      <c r="F48" s="291"/>
      <c r="G48" s="293"/>
      <c r="H48" s="303"/>
      <c r="I48" s="302">
        <v>11</v>
      </c>
      <c r="J48" s="299">
        <v>25.530999999999999</v>
      </c>
      <c r="K48" s="299">
        <v>34.378</v>
      </c>
    </row>
    <row r="49" spans="1:11">
      <c r="A49" s="292"/>
      <c r="B49" s="291"/>
      <c r="C49" s="291"/>
      <c r="D49" s="291"/>
      <c r="E49" s="291"/>
      <c r="F49" s="291"/>
      <c r="G49" s="293"/>
      <c r="H49" s="303"/>
      <c r="I49" s="302">
        <v>12</v>
      </c>
      <c r="J49" s="299">
        <v>25.178000000000001</v>
      </c>
      <c r="K49" s="299">
        <v>36.423000000000002</v>
      </c>
    </row>
    <row r="50" spans="1:11">
      <c r="A50" s="292"/>
      <c r="B50" s="291"/>
      <c r="C50" s="291"/>
      <c r="D50" s="291"/>
      <c r="E50" s="291"/>
      <c r="F50" s="291"/>
      <c r="G50" s="293"/>
      <c r="H50" s="303"/>
      <c r="I50" s="302">
        <v>13</v>
      </c>
      <c r="J50" s="299">
        <v>30.780999999999999</v>
      </c>
      <c r="K50" s="299">
        <v>43.865000000000002</v>
      </c>
    </row>
    <row r="51" spans="1:11">
      <c r="A51" s="292"/>
      <c r="B51" s="291"/>
      <c r="C51" s="291"/>
      <c r="D51" s="291"/>
      <c r="E51" s="291"/>
      <c r="F51" s="291"/>
      <c r="G51" s="293"/>
      <c r="H51" s="303"/>
      <c r="I51" s="302">
        <v>14</v>
      </c>
      <c r="J51" s="299">
        <v>36.234000000000002</v>
      </c>
      <c r="K51" s="299">
        <v>54.146999999999998</v>
      </c>
    </row>
    <row r="52" spans="1:11">
      <c r="A52" s="292"/>
      <c r="B52" s="291"/>
      <c r="C52" s="291"/>
      <c r="D52" s="291"/>
      <c r="E52" s="291"/>
      <c r="F52" s="291"/>
      <c r="G52" s="293"/>
      <c r="H52" s="303"/>
      <c r="I52" s="302">
        <v>15</v>
      </c>
      <c r="J52" s="299">
        <v>39.357999999999997</v>
      </c>
      <c r="K52" s="299">
        <v>61.823</v>
      </c>
    </row>
    <row r="53" spans="1:11">
      <c r="A53" s="292"/>
      <c r="B53" s="291"/>
      <c r="C53" s="291"/>
      <c r="D53" s="291"/>
      <c r="E53" s="291"/>
      <c r="F53" s="291"/>
      <c r="G53" s="293"/>
      <c r="H53" s="303"/>
      <c r="J53" s="304"/>
      <c r="K53" s="304"/>
    </row>
    <row r="54" spans="1:11">
      <c r="A54" s="292"/>
      <c r="B54" s="291"/>
      <c r="C54" s="291"/>
      <c r="D54" s="291"/>
      <c r="E54" s="291"/>
      <c r="F54" s="291"/>
      <c r="G54" s="293"/>
      <c r="H54" s="303"/>
      <c r="J54" s="304"/>
      <c r="K54" s="304"/>
    </row>
    <row r="55" spans="1:11" ht="9.9499999999999993" customHeight="1">
      <c r="A55" s="292"/>
      <c r="B55" s="291"/>
      <c r="C55" s="291"/>
      <c r="D55" s="291"/>
      <c r="E55" s="291"/>
      <c r="F55" s="291"/>
      <c r="G55" s="293"/>
      <c r="H55" s="303"/>
      <c r="J55" s="304"/>
      <c r="K55" s="304"/>
    </row>
    <row r="56" spans="1:11">
      <c r="A56" s="292"/>
      <c r="B56" s="291"/>
      <c r="C56" s="291"/>
      <c r="D56" s="291"/>
      <c r="E56" s="291"/>
      <c r="F56" s="291"/>
      <c r="G56" s="293"/>
      <c r="H56" s="303"/>
      <c r="J56" s="304"/>
      <c r="K56" s="304"/>
    </row>
    <row r="57" spans="1:11">
      <c r="A57" s="292"/>
      <c r="B57" s="291"/>
      <c r="C57" s="291"/>
      <c r="D57" s="291"/>
      <c r="E57" s="291"/>
      <c r="F57" s="291"/>
      <c r="G57" s="293"/>
      <c r="H57" s="303"/>
      <c r="J57" s="304"/>
      <c r="K57" s="304"/>
    </row>
    <row r="58" spans="1:11">
      <c r="A58" s="292"/>
      <c r="B58" s="291"/>
      <c r="C58" s="291"/>
      <c r="D58" s="291"/>
      <c r="E58" s="291"/>
      <c r="F58" s="291"/>
      <c r="G58" s="293"/>
      <c r="H58" s="303"/>
      <c r="J58" s="304"/>
      <c r="K58" s="304"/>
    </row>
    <row r="59" spans="1:11">
      <c r="A59" s="292"/>
      <c r="B59" s="291"/>
      <c r="C59" s="291"/>
      <c r="D59" s="291"/>
      <c r="E59" s="291"/>
      <c r="F59" s="291"/>
      <c r="G59" s="293"/>
      <c r="H59" s="303"/>
      <c r="J59" s="304"/>
      <c r="K59" s="304"/>
    </row>
    <row r="60" spans="1:11" ht="9.9499999999999993" customHeight="1">
      <c r="A60" s="294"/>
      <c r="B60" s="295"/>
      <c r="C60" s="295"/>
      <c r="D60" s="295"/>
      <c r="E60" s="295"/>
      <c r="F60" s="295"/>
      <c r="G60" s="296"/>
      <c r="H60" s="303"/>
      <c r="J60" s="304"/>
      <c r="K60" s="304"/>
    </row>
    <row r="61" spans="1:11" ht="14.25">
      <c r="J61" s="307"/>
      <c r="K61" s="304"/>
    </row>
    <row r="62" spans="1:11">
      <c r="A62" s="311" t="s">
        <v>37</v>
      </c>
      <c r="B62" s="311"/>
      <c r="C62" s="311"/>
      <c r="D62" s="311"/>
      <c r="E62" s="311"/>
      <c r="F62" s="311"/>
      <c r="G62" s="311"/>
      <c r="H62" s="311"/>
      <c r="I62" s="311"/>
    </row>
  </sheetData>
  <mergeCells count="2">
    <mergeCell ref="A1:G1"/>
    <mergeCell ref="A2:G2"/>
  </mergeCells>
  <pageMargins left="0.39370078740157483" right="0.39370078740157483" top="0.43307086614173229" bottom="0.6692913385826772" header="0.59055118110236227" footer="0.70866141732283472"/>
  <pageSetup paperSize="9" scale="91" orientation="portrait" horizontalDpi="1200" verticalDpi="1200" r:id="rId1"/>
  <headerFooter alignWithMargins="0"/>
  <ignoredErrors>
    <ignoredError sqref="I7:I15 I17 I19 I38:I46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91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1.7109375" style="264" customWidth="1"/>
    <col min="2" max="2" width="10.42578125" style="264" customWidth="1"/>
    <col min="3" max="3" width="12.7109375" style="264" customWidth="1"/>
    <col min="4" max="4" width="22.7109375" style="264" customWidth="1"/>
    <col min="5" max="5" width="4" style="264" customWidth="1"/>
    <col min="6" max="6" width="12.7109375" style="264" customWidth="1"/>
    <col min="7" max="7" width="11.42578125" style="264" customWidth="1"/>
    <col min="8" max="8" width="22.28515625" style="264" customWidth="1"/>
    <col min="9" max="9" width="1.7109375" style="299" customWidth="1"/>
    <col min="10" max="10" width="19.7109375" style="299" customWidth="1"/>
    <col min="11" max="12" width="11.42578125" style="299" customWidth="1"/>
    <col min="13" max="13" width="19.7109375" style="299" bestFit="1" customWidth="1"/>
    <col min="14" max="15" width="11.42578125" style="299"/>
    <col min="16" max="257" width="11.42578125" style="264"/>
    <col min="258" max="258" width="11.42578125" style="264" customWidth="1"/>
    <col min="259" max="259" width="12.7109375" style="264" customWidth="1"/>
    <col min="260" max="260" width="22.7109375" style="264" customWidth="1"/>
    <col min="261" max="261" width="4" style="264" customWidth="1"/>
    <col min="262" max="262" width="12.7109375" style="264" customWidth="1"/>
    <col min="263" max="263" width="11.42578125" style="264" customWidth="1"/>
    <col min="264" max="264" width="23.28515625" style="264" customWidth="1"/>
    <col min="265" max="265" width="11.42578125" style="264" customWidth="1"/>
    <col min="266" max="266" width="19.7109375" style="264" customWidth="1"/>
    <col min="267" max="268" width="11.42578125" style="264" customWidth="1"/>
    <col min="269" max="269" width="19.7109375" style="264" bestFit="1" customWidth="1"/>
    <col min="270" max="513" width="11.42578125" style="264"/>
    <col min="514" max="514" width="11.42578125" style="264" customWidth="1"/>
    <col min="515" max="515" width="12.7109375" style="264" customWidth="1"/>
    <col min="516" max="516" width="22.7109375" style="264" customWidth="1"/>
    <col min="517" max="517" width="4" style="264" customWidth="1"/>
    <col min="518" max="518" width="12.7109375" style="264" customWidth="1"/>
    <col min="519" max="519" width="11.42578125" style="264" customWidth="1"/>
    <col min="520" max="520" width="23.28515625" style="264" customWidth="1"/>
    <col min="521" max="521" width="11.42578125" style="264" customWidth="1"/>
    <col min="522" max="522" width="19.7109375" style="264" customWidth="1"/>
    <col min="523" max="524" width="11.42578125" style="264" customWidth="1"/>
    <col min="525" max="525" width="19.7109375" style="264" bestFit="1" customWidth="1"/>
    <col min="526" max="769" width="11.42578125" style="264"/>
    <col min="770" max="770" width="11.42578125" style="264" customWidth="1"/>
    <col min="771" max="771" width="12.7109375" style="264" customWidth="1"/>
    <col min="772" max="772" width="22.7109375" style="264" customWidth="1"/>
    <col min="773" max="773" width="4" style="264" customWidth="1"/>
    <col min="774" max="774" width="12.7109375" style="264" customWidth="1"/>
    <col min="775" max="775" width="11.42578125" style="264" customWidth="1"/>
    <col min="776" max="776" width="23.28515625" style="264" customWidth="1"/>
    <col min="777" max="777" width="11.42578125" style="264" customWidth="1"/>
    <col min="778" max="778" width="19.7109375" style="264" customWidth="1"/>
    <col min="779" max="780" width="11.42578125" style="264" customWidth="1"/>
    <col min="781" max="781" width="19.7109375" style="264" bestFit="1" customWidth="1"/>
    <col min="782" max="1025" width="11.42578125" style="264"/>
    <col min="1026" max="1026" width="11.42578125" style="264" customWidth="1"/>
    <col min="1027" max="1027" width="12.7109375" style="264" customWidth="1"/>
    <col min="1028" max="1028" width="22.7109375" style="264" customWidth="1"/>
    <col min="1029" max="1029" width="4" style="264" customWidth="1"/>
    <col min="1030" max="1030" width="12.7109375" style="264" customWidth="1"/>
    <col min="1031" max="1031" width="11.42578125" style="264" customWidth="1"/>
    <col min="1032" max="1032" width="23.28515625" style="264" customWidth="1"/>
    <col min="1033" max="1033" width="11.42578125" style="264" customWidth="1"/>
    <col min="1034" max="1034" width="19.7109375" style="264" customWidth="1"/>
    <col min="1035" max="1036" width="11.42578125" style="264" customWidth="1"/>
    <col min="1037" max="1037" width="19.7109375" style="264" bestFit="1" customWidth="1"/>
    <col min="1038" max="1281" width="11.42578125" style="264"/>
    <col min="1282" max="1282" width="11.42578125" style="264" customWidth="1"/>
    <col min="1283" max="1283" width="12.7109375" style="264" customWidth="1"/>
    <col min="1284" max="1284" width="22.7109375" style="264" customWidth="1"/>
    <col min="1285" max="1285" width="4" style="264" customWidth="1"/>
    <col min="1286" max="1286" width="12.7109375" style="264" customWidth="1"/>
    <col min="1287" max="1287" width="11.42578125" style="264" customWidth="1"/>
    <col min="1288" max="1288" width="23.28515625" style="264" customWidth="1"/>
    <col min="1289" max="1289" width="11.42578125" style="264" customWidth="1"/>
    <col min="1290" max="1290" width="19.7109375" style="264" customWidth="1"/>
    <col min="1291" max="1292" width="11.42578125" style="264" customWidth="1"/>
    <col min="1293" max="1293" width="19.7109375" style="264" bestFit="1" customWidth="1"/>
    <col min="1294" max="1537" width="11.42578125" style="264"/>
    <col min="1538" max="1538" width="11.42578125" style="264" customWidth="1"/>
    <col min="1539" max="1539" width="12.7109375" style="264" customWidth="1"/>
    <col min="1540" max="1540" width="22.7109375" style="264" customWidth="1"/>
    <col min="1541" max="1541" width="4" style="264" customWidth="1"/>
    <col min="1542" max="1542" width="12.7109375" style="264" customWidth="1"/>
    <col min="1543" max="1543" width="11.42578125" style="264" customWidth="1"/>
    <col min="1544" max="1544" width="23.28515625" style="264" customWidth="1"/>
    <col min="1545" max="1545" width="11.42578125" style="264" customWidth="1"/>
    <col min="1546" max="1546" width="19.7109375" style="264" customWidth="1"/>
    <col min="1547" max="1548" width="11.42578125" style="264" customWidth="1"/>
    <col min="1549" max="1549" width="19.7109375" style="264" bestFit="1" customWidth="1"/>
    <col min="1550" max="1793" width="11.42578125" style="264"/>
    <col min="1794" max="1794" width="11.42578125" style="264" customWidth="1"/>
    <col min="1795" max="1795" width="12.7109375" style="264" customWidth="1"/>
    <col min="1796" max="1796" width="22.7109375" style="264" customWidth="1"/>
    <col min="1797" max="1797" width="4" style="264" customWidth="1"/>
    <col min="1798" max="1798" width="12.7109375" style="264" customWidth="1"/>
    <col min="1799" max="1799" width="11.42578125" style="264" customWidth="1"/>
    <col min="1800" max="1800" width="23.28515625" style="264" customWidth="1"/>
    <col min="1801" max="1801" width="11.42578125" style="264" customWidth="1"/>
    <col min="1802" max="1802" width="19.7109375" style="264" customWidth="1"/>
    <col min="1803" max="1804" width="11.42578125" style="264" customWidth="1"/>
    <col min="1805" max="1805" width="19.7109375" style="264" bestFit="1" customWidth="1"/>
    <col min="1806" max="2049" width="11.42578125" style="264"/>
    <col min="2050" max="2050" width="11.42578125" style="264" customWidth="1"/>
    <col min="2051" max="2051" width="12.7109375" style="264" customWidth="1"/>
    <col min="2052" max="2052" width="22.7109375" style="264" customWidth="1"/>
    <col min="2053" max="2053" width="4" style="264" customWidth="1"/>
    <col min="2054" max="2054" width="12.7109375" style="264" customWidth="1"/>
    <col min="2055" max="2055" width="11.42578125" style="264" customWidth="1"/>
    <col min="2056" max="2056" width="23.28515625" style="264" customWidth="1"/>
    <col min="2057" max="2057" width="11.42578125" style="264" customWidth="1"/>
    <col min="2058" max="2058" width="19.7109375" style="264" customWidth="1"/>
    <col min="2059" max="2060" width="11.42578125" style="264" customWidth="1"/>
    <col min="2061" max="2061" width="19.7109375" style="264" bestFit="1" customWidth="1"/>
    <col min="2062" max="2305" width="11.42578125" style="264"/>
    <col min="2306" max="2306" width="11.42578125" style="264" customWidth="1"/>
    <col min="2307" max="2307" width="12.7109375" style="264" customWidth="1"/>
    <col min="2308" max="2308" width="22.7109375" style="264" customWidth="1"/>
    <col min="2309" max="2309" width="4" style="264" customWidth="1"/>
    <col min="2310" max="2310" width="12.7109375" style="264" customWidth="1"/>
    <col min="2311" max="2311" width="11.42578125" style="264" customWidth="1"/>
    <col min="2312" max="2312" width="23.28515625" style="264" customWidth="1"/>
    <col min="2313" max="2313" width="11.42578125" style="264" customWidth="1"/>
    <col min="2314" max="2314" width="19.7109375" style="264" customWidth="1"/>
    <col min="2315" max="2316" width="11.42578125" style="264" customWidth="1"/>
    <col min="2317" max="2317" width="19.7109375" style="264" bestFit="1" customWidth="1"/>
    <col min="2318" max="2561" width="11.42578125" style="264"/>
    <col min="2562" max="2562" width="11.42578125" style="264" customWidth="1"/>
    <col min="2563" max="2563" width="12.7109375" style="264" customWidth="1"/>
    <col min="2564" max="2564" width="22.7109375" style="264" customWidth="1"/>
    <col min="2565" max="2565" width="4" style="264" customWidth="1"/>
    <col min="2566" max="2566" width="12.7109375" style="264" customWidth="1"/>
    <col min="2567" max="2567" width="11.42578125" style="264" customWidth="1"/>
    <col min="2568" max="2568" width="23.28515625" style="264" customWidth="1"/>
    <col min="2569" max="2569" width="11.42578125" style="264" customWidth="1"/>
    <col min="2570" max="2570" width="19.7109375" style="264" customWidth="1"/>
    <col min="2571" max="2572" width="11.42578125" style="264" customWidth="1"/>
    <col min="2573" max="2573" width="19.7109375" style="264" bestFit="1" customWidth="1"/>
    <col min="2574" max="2817" width="11.42578125" style="264"/>
    <col min="2818" max="2818" width="11.42578125" style="264" customWidth="1"/>
    <col min="2819" max="2819" width="12.7109375" style="264" customWidth="1"/>
    <col min="2820" max="2820" width="22.7109375" style="264" customWidth="1"/>
    <col min="2821" max="2821" width="4" style="264" customWidth="1"/>
    <col min="2822" max="2822" width="12.7109375" style="264" customWidth="1"/>
    <col min="2823" max="2823" width="11.42578125" style="264" customWidth="1"/>
    <col min="2824" max="2824" width="23.28515625" style="264" customWidth="1"/>
    <col min="2825" max="2825" width="11.42578125" style="264" customWidth="1"/>
    <col min="2826" max="2826" width="19.7109375" style="264" customWidth="1"/>
    <col min="2827" max="2828" width="11.42578125" style="264" customWidth="1"/>
    <col min="2829" max="2829" width="19.7109375" style="264" bestFit="1" customWidth="1"/>
    <col min="2830" max="3073" width="11.42578125" style="264"/>
    <col min="3074" max="3074" width="11.42578125" style="264" customWidth="1"/>
    <col min="3075" max="3075" width="12.7109375" style="264" customWidth="1"/>
    <col min="3076" max="3076" width="22.7109375" style="264" customWidth="1"/>
    <col min="3077" max="3077" width="4" style="264" customWidth="1"/>
    <col min="3078" max="3078" width="12.7109375" style="264" customWidth="1"/>
    <col min="3079" max="3079" width="11.42578125" style="264" customWidth="1"/>
    <col min="3080" max="3080" width="23.28515625" style="264" customWidth="1"/>
    <col min="3081" max="3081" width="11.42578125" style="264" customWidth="1"/>
    <col min="3082" max="3082" width="19.7109375" style="264" customWidth="1"/>
    <col min="3083" max="3084" width="11.42578125" style="264" customWidth="1"/>
    <col min="3085" max="3085" width="19.7109375" style="264" bestFit="1" customWidth="1"/>
    <col min="3086" max="3329" width="11.42578125" style="264"/>
    <col min="3330" max="3330" width="11.42578125" style="264" customWidth="1"/>
    <col min="3331" max="3331" width="12.7109375" style="264" customWidth="1"/>
    <col min="3332" max="3332" width="22.7109375" style="264" customWidth="1"/>
    <col min="3333" max="3333" width="4" style="264" customWidth="1"/>
    <col min="3334" max="3334" width="12.7109375" style="264" customWidth="1"/>
    <col min="3335" max="3335" width="11.42578125" style="264" customWidth="1"/>
    <col min="3336" max="3336" width="23.28515625" style="264" customWidth="1"/>
    <col min="3337" max="3337" width="11.42578125" style="264" customWidth="1"/>
    <col min="3338" max="3338" width="19.7109375" style="264" customWidth="1"/>
    <col min="3339" max="3340" width="11.42578125" style="264" customWidth="1"/>
    <col min="3341" max="3341" width="19.7109375" style="264" bestFit="1" customWidth="1"/>
    <col min="3342" max="3585" width="11.42578125" style="264"/>
    <col min="3586" max="3586" width="11.42578125" style="264" customWidth="1"/>
    <col min="3587" max="3587" width="12.7109375" style="264" customWidth="1"/>
    <col min="3588" max="3588" width="22.7109375" style="264" customWidth="1"/>
    <col min="3589" max="3589" width="4" style="264" customWidth="1"/>
    <col min="3590" max="3590" width="12.7109375" style="264" customWidth="1"/>
    <col min="3591" max="3591" width="11.42578125" style="264" customWidth="1"/>
    <col min="3592" max="3592" width="23.28515625" style="264" customWidth="1"/>
    <col min="3593" max="3593" width="11.42578125" style="264" customWidth="1"/>
    <col min="3594" max="3594" width="19.7109375" style="264" customWidth="1"/>
    <col min="3595" max="3596" width="11.42578125" style="264" customWidth="1"/>
    <col min="3597" max="3597" width="19.7109375" style="264" bestFit="1" customWidth="1"/>
    <col min="3598" max="3841" width="11.42578125" style="264"/>
    <col min="3842" max="3842" width="11.42578125" style="264" customWidth="1"/>
    <col min="3843" max="3843" width="12.7109375" style="264" customWidth="1"/>
    <col min="3844" max="3844" width="22.7109375" style="264" customWidth="1"/>
    <col min="3845" max="3845" width="4" style="264" customWidth="1"/>
    <col min="3846" max="3846" width="12.7109375" style="264" customWidth="1"/>
    <col min="3847" max="3847" width="11.42578125" style="264" customWidth="1"/>
    <col min="3848" max="3848" width="23.28515625" style="264" customWidth="1"/>
    <col min="3849" max="3849" width="11.42578125" style="264" customWidth="1"/>
    <col min="3850" max="3850" width="19.7109375" style="264" customWidth="1"/>
    <col min="3851" max="3852" width="11.42578125" style="264" customWidth="1"/>
    <col min="3853" max="3853" width="19.7109375" style="264" bestFit="1" customWidth="1"/>
    <col min="3854" max="4097" width="11.42578125" style="264"/>
    <col min="4098" max="4098" width="11.42578125" style="264" customWidth="1"/>
    <col min="4099" max="4099" width="12.7109375" style="264" customWidth="1"/>
    <col min="4100" max="4100" width="22.7109375" style="264" customWidth="1"/>
    <col min="4101" max="4101" width="4" style="264" customWidth="1"/>
    <col min="4102" max="4102" width="12.7109375" style="264" customWidth="1"/>
    <col min="4103" max="4103" width="11.42578125" style="264" customWidth="1"/>
    <col min="4104" max="4104" width="23.28515625" style="264" customWidth="1"/>
    <col min="4105" max="4105" width="11.42578125" style="264" customWidth="1"/>
    <col min="4106" max="4106" width="19.7109375" style="264" customWidth="1"/>
    <col min="4107" max="4108" width="11.42578125" style="264" customWidth="1"/>
    <col min="4109" max="4109" width="19.7109375" style="264" bestFit="1" customWidth="1"/>
    <col min="4110" max="4353" width="11.42578125" style="264"/>
    <col min="4354" max="4354" width="11.42578125" style="264" customWidth="1"/>
    <col min="4355" max="4355" width="12.7109375" style="264" customWidth="1"/>
    <col min="4356" max="4356" width="22.7109375" style="264" customWidth="1"/>
    <col min="4357" max="4357" width="4" style="264" customWidth="1"/>
    <col min="4358" max="4358" width="12.7109375" style="264" customWidth="1"/>
    <col min="4359" max="4359" width="11.42578125" style="264" customWidth="1"/>
    <col min="4360" max="4360" width="23.28515625" style="264" customWidth="1"/>
    <col min="4361" max="4361" width="11.42578125" style="264" customWidth="1"/>
    <col min="4362" max="4362" width="19.7109375" style="264" customWidth="1"/>
    <col min="4363" max="4364" width="11.42578125" style="264" customWidth="1"/>
    <col min="4365" max="4365" width="19.7109375" style="264" bestFit="1" customWidth="1"/>
    <col min="4366" max="4609" width="11.42578125" style="264"/>
    <col min="4610" max="4610" width="11.42578125" style="264" customWidth="1"/>
    <col min="4611" max="4611" width="12.7109375" style="264" customWidth="1"/>
    <col min="4612" max="4612" width="22.7109375" style="264" customWidth="1"/>
    <col min="4613" max="4613" width="4" style="264" customWidth="1"/>
    <col min="4614" max="4614" width="12.7109375" style="264" customWidth="1"/>
    <col min="4615" max="4615" width="11.42578125" style="264" customWidth="1"/>
    <col min="4616" max="4616" width="23.28515625" style="264" customWidth="1"/>
    <col min="4617" max="4617" width="11.42578125" style="264" customWidth="1"/>
    <col min="4618" max="4618" width="19.7109375" style="264" customWidth="1"/>
    <col min="4619" max="4620" width="11.42578125" style="264" customWidth="1"/>
    <col min="4621" max="4621" width="19.7109375" style="264" bestFit="1" customWidth="1"/>
    <col min="4622" max="4865" width="11.42578125" style="264"/>
    <col min="4866" max="4866" width="11.42578125" style="264" customWidth="1"/>
    <col min="4867" max="4867" width="12.7109375" style="264" customWidth="1"/>
    <col min="4868" max="4868" width="22.7109375" style="264" customWidth="1"/>
    <col min="4869" max="4869" width="4" style="264" customWidth="1"/>
    <col min="4870" max="4870" width="12.7109375" style="264" customWidth="1"/>
    <col min="4871" max="4871" width="11.42578125" style="264" customWidth="1"/>
    <col min="4872" max="4872" width="23.28515625" style="264" customWidth="1"/>
    <col min="4873" max="4873" width="11.42578125" style="264" customWidth="1"/>
    <col min="4874" max="4874" width="19.7109375" style="264" customWidth="1"/>
    <col min="4875" max="4876" width="11.42578125" style="264" customWidth="1"/>
    <col min="4877" max="4877" width="19.7109375" style="264" bestFit="1" customWidth="1"/>
    <col min="4878" max="5121" width="11.42578125" style="264"/>
    <col min="5122" max="5122" width="11.42578125" style="264" customWidth="1"/>
    <col min="5123" max="5123" width="12.7109375" style="264" customWidth="1"/>
    <col min="5124" max="5124" width="22.7109375" style="264" customWidth="1"/>
    <col min="5125" max="5125" width="4" style="264" customWidth="1"/>
    <col min="5126" max="5126" width="12.7109375" style="264" customWidth="1"/>
    <col min="5127" max="5127" width="11.42578125" style="264" customWidth="1"/>
    <col min="5128" max="5128" width="23.28515625" style="264" customWidth="1"/>
    <col min="5129" max="5129" width="11.42578125" style="264" customWidth="1"/>
    <col min="5130" max="5130" width="19.7109375" style="264" customWidth="1"/>
    <col min="5131" max="5132" width="11.42578125" style="264" customWidth="1"/>
    <col min="5133" max="5133" width="19.7109375" style="264" bestFit="1" customWidth="1"/>
    <col min="5134" max="5377" width="11.42578125" style="264"/>
    <col min="5378" max="5378" width="11.42578125" style="264" customWidth="1"/>
    <col min="5379" max="5379" width="12.7109375" style="264" customWidth="1"/>
    <col min="5380" max="5380" width="22.7109375" style="264" customWidth="1"/>
    <col min="5381" max="5381" width="4" style="264" customWidth="1"/>
    <col min="5382" max="5382" width="12.7109375" style="264" customWidth="1"/>
    <col min="5383" max="5383" width="11.42578125" style="264" customWidth="1"/>
    <col min="5384" max="5384" width="23.28515625" style="264" customWidth="1"/>
    <col min="5385" max="5385" width="11.42578125" style="264" customWidth="1"/>
    <col min="5386" max="5386" width="19.7109375" style="264" customWidth="1"/>
    <col min="5387" max="5388" width="11.42578125" style="264" customWidth="1"/>
    <col min="5389" max="5389" width="19.7109375" style="264" bestFit="1" customWidth="1"/>
    <col min="5390" max="5633" width="11.42578125" style="264"/>
    <col min="5634" max="5634" width="11.42578125" style="264" customWidth="1"/>
    <col min="5635" max="5635" width="12.7109375" style="264" customWidth="1"/>
    <col min="5636" max="5636" width="22.7109375" style="264" customWidth="1"/>
    <col min="5637" max="5637" width="4" style="264" customWidth="1"/>
    <col min="5638" max="5638" width="12.7109375" style="264" customWidth="1"/>
    <col min="5639" max="5639" width="11.42578125" style="264" customWidth="1"/>
    <col min="5640" max="5640" width="23.28515625" style="264" customWidth="1"/>
    <col min="5641" max="5641" width="11.42578125" style="264" customWidth="1"/>
    <col min="5642" max="5642" width="19.7109375" style="264" customWidth="1"/>
    <col min="5643" max="5644" width="11.42578125" style="264" customWidth="1"/>
    <col min="5645" max="5645" width="19.7109375" style="264" bestFit="1" customWidth="1"/>
    <col min="5646" max="5889" width="11.42578125" style="264"/>
    <col min="5890" max="5890" width="11.42578125" style="264" customWidth="1"/>
    <col min="5891" max="5891" width="12.7109375" style="264" customWidth="1"/>
    <col min="5892" max="5892" width="22.7109375" style="264" customWidth="1"/>
    <col min="5893" max="5893" width="4" style="264" customWidth="1"/>
    <col min="5894" max="5894" width="12.7109375" style="264" customWidth="1"/>
    <col min="5895" max="5895" width="11.42578125" style="264" customWidth="1"/>
    <col min="5896" max="5896" width="23.28515625" style="264" customWidth="1"/>
    <col min="5897" max="5897" width="11.42578125" style="264" customWidth="1"/>
    <col min="5898" max="5898" width="19.7109375" style="264" customWidth="1"/>
    <col min="5899" max="5900" width="11.42578125" style="264" customWidth="1"/>
    <col min="5901" max="5901" width="19.7109375" style="264" bestFit="1" customWidth="1"/>
    <col min="5902" max="6145" width="11.42578125" style="264"/>
    <col min="6146" max="6146" width="11.42578125" style="264" customWidth="1"/>
    <col min="6147" max="6147" width="12.7109375" style="264" customWidth="1"/>
    <col min="6148" max="6148" width="22.7109375" style="264" customWidth="1"/>
    <col min="6149" max="6149" width="4" style="264" customWidth="1"/>
    <col min="6150" max="6150" width="12.7109375" style="264" customWidth="1"/>
    <col min="6151" max="6151" width="11.42578125" style="264" customWidth="1"/>
    <col min="6152" max="6152" width="23.28515625" style="264" customWidth="1"/>
    <col min="6153" max="6153" width="11.42578125" style="264" customWidth="1"/>
    <col min="6154" max="6154" width="19.7109375" style="264" customWidth="1"/>
    <col min="6155" max="6156" width="11.42578125" style="264" customWidth="1"/>
    <col min="6157" max="6157" width="19.7109375" style="264" bestFit="1" customWidth="1"/>
    <col min="6158" max="6401" width="11.42578125" style="264"/>
    <col min="6402" max="6402" width="11.42578125" style="264" customWidth="1"/>
    <col min="6403" max="6403" width="12.7109375" style="264" customWidth="1"/>
    <col min="6404" max="6404" width="22.7109375" style="264" customWidth="1"/>
    <col min="6405" max="6405" width="4" style="264" customWidth="1"/>
    <col min="6406" max="6406" width="12.7109375" style="264" customWidth="1"/>
    <col min="6407" max="6407" width="11.42578125" style="264" customWidth="1"/>
    <col min="6408" max="6408" width="23.28515625" style="264" customWidth="1"/>
    <col min="6409" max="6409" width="11.42578125" style="264" customWidth="1"/>
    <col min="6410" max="6410" width="19.7109375" style="264" customWidth="1"/>
    <col min="6411" max="6412" width="11.42578125" style="264" customWidth="1"/>
    <col min="6413" max="6413" width="19.7109375" style="264" bestFit="1" customWidth="1"/>
    <col min="6414" max="6657" width="11.42578125" style="264"/>
    <col min="6658" max="6658" width="11.42578125" style="264" customWidth="1"/>
    <col min="6659" max="6659" width="12.7109375" style="264" customWidth="1"/>
    <col min="6660" max="6660" width="22.7109375" style="264" customWidth="1"/>
    <col min="6661" max="6661" width="4" style="264" customWidth="1"/>
    <col min="6662" max="6662" width="12.7109375" style="264" customWidth="1"/>
    <col min="6663" max="6663" width="11.42578125" style="264" customWidth="1"/>
    <col min="6664" max="6664" width="23.28515625" style="264" customWidth="1"/>
    <col min="6665" max="6665" width="11.42578125" style="264" customWidth="1"/>
    <col min="6666" max="6666" width="19.7109375" style="264" customWidth="1"/>
    <col min="6667" max="6668" width="11.42578125" style="264" customWidth="1"/>
    <col min="6669" max="6669" width="19.7109375" style="264" bestFit="1" customWidth="1"/>
    <col min="6670" max="6913" width="11.42578125" style="264"/>
    <col min="6914" max="6914" width="11.42578125" style="264" customWidth="1"/>
    <col min="6915" max="6915" width="12.7109375" style="264" customWidth="1"/>
    <col min="6916" max="6916" width="22.7109375" style="264" customWidth="1"/>
    <col min="6917" max="6917" width="4" style="264" customWidth="1"/>
    <col min="6918" max="6918" width="12.7109375" style="264" customWidth="1"/>
    <col min="6919" max="6919" width="11.42578125" style="264" customWidth="1"/>
    <col min="6920" max="6920" width="23.28515625" style="264" customWidth="1"/>
    <col min="6921" max="6921" width="11.42578125" style="264" customWidth="1"/>
    <col min="6922" max="6922" width="19.7109375" style="264" customWidth="1"/>
    <col min="6923" max="6924" width="11.42578125" style="264" customWidth="1"/>
    <col min="6925" max="6925" width="19.7109375" style="264" bestFit="1" customWidth="1"/>
    <col min="6926" max="7169" width="11.42578125" style="264"/>
    <col min="7170" max="7170" width="11.42578125" style="264" customWidth="1"/>
    <col min="7171" max="7171" width="12.7109375" style="264" customWidth="1"/>
    <col min="7172" max="7172" width="22.7109375" style="264" customWidth="1"/>
    <col min="7173" max="7173" width="4" style="264" customWidth="1"/>
    <col min="7174" max="7174" width="12.7109375" style="264" customWidth="1"/>
    <col min="7175" max="7175" width="11.42578125" style="264" customWidth="1"/>
    <col min="7176" max="7176" width="23.28515625" style="264" customWidth="1"/>
    <col min="7177" max="7177" width="11.42578125" style="264" customWidth="1"/>
    <col min="7178" max="7178" width="19.7109375" style="264" customWidth="1"/>
    <col min="7179" max="7180" width="11.42578125" style="264" customWidth="1"/>
    <col min="7181" max="7181" width="19.7109375" style="264" bestFit="1" customWidth="1"/>
    <col min="7182" max="7425" width="11.42578125" style="264"/>
    <col min="7426" max="7426" width="11.42578125" style="264" customWidth="1"/>
    <col min="7427" max="7427" width="12.7109375" style="264" customWidth="1"/>
    <col min="7428" max="7428" width="22.7109375" style="264" customWidth="1"/>
    <col min="7429" max="7429" width="4" style="264" customWidth="1"/>
    <col min="7430" max="7430" width="12.7109375" style="264" customWidth="1"/>
    <col min="7431" max="7431" width="11.42578125" style="264" customWidth="1"/>
    <col min="7432" max="7432" width="23.28515625" style="264" customWidth="1"/>
    <col min="7433" max="7433" width="11.42578125" style="264" customWidth="1"/>
    <col min="7434" max="7434" width="19.7109375" style="264" customWidth="1"/>
    <col min="7435" max="7436" width="11.42578125" style="264" customWidth="1"/>
    <col min="7437" max="7437" width="19.7109375" style="264" bestFit="1" customWidth="1"/>
    <col min="7438" max="7681" width="11.42578125" style="264"/>
    <col min="7682" max="7682" width="11.42578125" style="264" customWidth="1"/>
    <col min="7683" max="7683" width="12.7109375" style="264" customWidth="1"/>
    <col min="7684" max="7684" width="22.7109375" style="264" customWidth="1"/>
    <col min="7685" max="7685" width="4" style="264" customWidth="1"/>
    <col min="7686" max="7686" width="12.7109375" style="264" customWidth="1"/>
    <col min="7687" max="7687" width="11.42578125" style="264" customWidth="1"/>
    <col min="7688" max="7688" width="23.28515625" style="264" customWidth="1"/>
    <col min="7689" max="7689" width="11.42578125" style="264" customWidth="1"/>
    <col min="7690" max="7690" width="19.7109375" style="264" customWidth="1"/>
    <col min="7691" max="7692" width="11.42578125" style="264" customWidth="1"/>
    <col min="7693" max="7693" width="19.7109375" style="264" bestFit="1" customWidth="1"/>
    <col min="7694" max="7937" width="11.42578125" style="264"/>
    <col min="7938" max="7938" width="11.42578125" style="264" customWidth="1"/>
    <col min="7939" max="7939" width="12.7109375" style="264" customWidth="1"/>
    <col min="7940" max="7940" width="22.7109375" style="264" customWidth="1"/>
    <col min="7941" max="7941" width="4" style="264" customWidth="1"/>
    <col min="7942" max="7942" width="12.7109375" style="264" customWidth="1"/>
    <col min="7943" max="7943" width="11.42578125" style="264" customWidth="1"/>
    <col min="7944" max="7944" width="23.28515625" style="264" customWidth="1"/>
    <col min="7945" max="7945" width="11.42578125" style="264" customWidth="1"/>
    <col min="7946" max="7946" width="19.7109375" style="264" customWidth="1"/>
    <col min="7947" max="7948" width="11.42578125" style="264" customWidth="1"/>
    <col min="7949" max="7949" width="19.7109375" style="264" bestFit="1" customWidth="1"/>
    <col min="7950" max="8193" width="11.42578125" style="264"/>
    <col min="8194" max="8194" width="11.42578125" style="264" customWidth="1"/>
    <col min="8195" max="8195" width="12.7109375" style="264" customWidth="1"/>
    <col min="8196" max="8196" width="22.7109375" style="264" customWidth="1"/>
    <col min="8197" max="8197" width="4" style="264" customWidth="1"/>
    <col min="8198" max="8198" width="12.7109375" style="264" customWidth="1"/>
    <col min="8199" max="8199" width="11.42578125" style="264" customWidth="1"/>
    <col min="8200" max="8200" width="23.28515625" style="264" customWidth="1"/>
    <col min="8201" max="8201" width="11.42578125" style="264" customWidth="1"/>
    <col min="8202" max="8202" width="19.7109375" style="264" customWidth="1"/>
    <col min="8203" max="8204" width="11.42578125" style="264" customWidth="1"/>
    <col min="8205" max="8205" width="19.7109375" style="264" bestFit="1" customWidth="1"/>
    <col min="8206" max="8449" width="11.42578125" style="264"/>
    <col min="8450" max="8450" width="11.42578125" style="264" customWidth="1"/>
    <col min="8451" max="8451" width="12.7109375" style="264" customWidth="1"/>
    <col min="8452" max="8452" width="22.7109375" style="264" customWidth="1"/>
    <col min="8453" max="8453" width="4" style="264" customWidth="1"/>
    <col min="8454" max="8454" width="12.7109375" style="264" customWidth="1"/>
    <col min="8455" max="8455" width="11.42578125" style="264" customWidth="1"/>
    <col min="8456" max="8456" width="23.28515625" style="264" customWidth="1"/>
    <col min="8457" max="8457" width="11.42578125" style="264" customWidth="1"/>
    <col min="8458" max="8458" width="19.7109375" style="264" customWidth="1"/>
    <col min="8459" max="8460" width="11.42578125" style="264" customWidth="1"/>
    <col min="8461" max="8461" width="19.7109375" style="264" bestFit="1" customWidth="1"/>
    <col min="8462" max="8705" width="11.42578125" style="264"/>
    <col min="8706" max="8706" width="11.42578125" style="264" customWidth="1"/>
    <col min="8707" max="8707" width="12.7109375" style="264" customWidth="1"/>
    <col min="8708" max="8708" width="22.7109375" style="264" customWidth="1"/>
    <col min="8709" max="8709" width="4" style="264" customWidth="1"/>
    <col min="8710" max="8710" width="12.7109375" style="264" customWidth="1"/>
    <col min="8711" max="8711" width="11.42578125" style="264" customWidth="1"/>
    <col min="8712" max="8712" width="23.28515625" style="264" customWidth="1"/>
    <col min="8713" max="8713" width="11.42578125" style="264" customWidth="1"/>
    <col min="8714" max="8714" width="19.7109375" style="264" customWidth="1"/>
    <col min="8715" max="8716" width="11.42578125" style="264" customWidth="1"/>
    <col min="8717" max="8717" width="19.7109375" style="264" bestFit="1" customWidth="1"/>
    <col min="8718" max="8961" width="11.42578125" style="264"/>
    <col min="8962" max="8962" width="11.42578125" style="264" customWidth="1"/>
    <col min="8963" max="8963" width="12.7109375" style="264" customWidth="1"/>
    <col min="8964" max="8964" width="22.7109375" style="264" customWidth="1"/>
    <col min="8965" max="8965" width="4" style="264" customWidth="1"/>
    <col min="8966" max="8966" width="12.7109375" style="264" customWidth="1"/>
    <col min="8967" max="8967" width="11.42578125" style="264" customWidth="1"/>
    <col min="8968" max="8968" width="23.28515625" style="264" customWidth="1"/>
    <col min="8969" max="8969" width="11.42578125" style="264" customWidth="1"/>
    <col min="8970" max="8970" width="19.7109375" style="264" customWidth="1"/>
    <col min="8971" max="8972" width="11.42578125" style="264" customWidth="1"/>
    <col min="8973" max="8973" width="19.7109375" style="264" bestFit="1" customWidth="1"/>
    <col min="8974" max="9217" width="11.42578125" style="264"/>
    <col min="9218" max="9218" width="11.42578125" style="264" customWidth="1"/>
    <col min="9219" max="9219" width="12.7109375" style="264" customWidth="1"/>
    <col min="9220" max="9220" width="22.7109375" style="264" customWidth="1"/>
    <col min="9221" max="9221" width="4" style="264" customWidth="1"/>
    <col min="9222" max="9222" width="12.7109375" style="264" customWidth="1"/>
    <col min="9223" max="9223" width="11.42578125" style="264" customWidth="1"/>
    <col min="9224" max="9224" width="23.28515625" style="264" customWidth="1"/>
    <col min="9225" max="9225" width="11.42578125" style="264" customWidth="1"/>
    <col min="9226" max="9226" width="19.7109375" style="264" customWidth="1"/>
    <col min="9227" max="9228" width="11.42578125" style="264" customWidth="1"/>
    <col min="9229" max="9229" width="19.7109375" style="264" bestFit="1" customWidth="1"/>
    <col min="9230" max="9473" width="11.42578125" style="264"/>
    <col min="9474" max="9474" width="11.42578125" style="264" customWidth="1"/>
    <col min="9475" max="9475" width="12.7109375" style="264" customWidth="1"/>
    <col min="9476" max="9476" width="22.7109375" style="264" customWidth="1"/>
    <col min="9477" max="9477" width="4" style="264" customWidth="1"/>
    <col min="9478" max="9478" width="12.7109375" style="264" customWidth="1"/>
    <col min="9479" max="9479" width="11.42578125" style="264" customWidth="1"/>
    <col min="9480" max="9480" width="23.28515625" style="264" customWidth="1"/>
    <col min="9481" max="9481" width="11.42578125" style="264" customWidth="1"/>
    <col min="9482" max="9482" width="19.7109375" style="264" customWidth="1"/>
    <col min="9483" max="9484" width="11.42578125" style="264" customWidth="1"/>
    <col min="9485" max="9485" width="19.7109375" style="264" bestFit="1" customWidth="1"/>
    <col min="9486" max="9729" width="11.42578125" style="264"/>
    <col min="9730" max="9730" width="11.42578125" style="264" customWidth="1"/>
    <col min="9731" max="9731" width="12.7109375" style="264" customWidth="1"/>
    <col min="9732" max="9732" width="22.7109375" style="264" customWidth="1"/>
    <col min="9733" max="9733" width="4" style="264" customWidth="1"/>
    <col min="9734" max="9734" width="12.7109375" style="264" customWidth="1"/>
    <col min="9735" max="9735" width="11.42578125" style="264" customWidth="1"/>
    <col min="9736" max="9736" width="23.28515625" style="264" customWidth="1"/>
    <col min="9737" max="9737" width="11.42578125" style="264" customWidth="1"/>
    <col min="9738" max="9738" width="19.7109375" style="264" customWidth="1"/>
    <col min="9739" max="9740" width="11.42578125" style="264" customWidth="1"/>
    <col min="9741" max="9741" width="19.7109375" style="264" bestFit="1" customWidth="1"/>
    <col min="9742" max="9985" width="11.42578125" style="264"/>
    <col min="9986" max="9986" width="11.42578125" style="264" customWidth="1"/>
    <col min="9987" max="9987" width="12.7109375" style="264" customWidth="1"/>
    <col min="9988" max="9988" width="22.7109375" style="264" customWidth="1"/>
    <col min="9989" max="9989" width="4" style="264" customWidth="1"/>
    <col min="9990" max="9990" width="12.7109375" style="264" customWidth="1"/>
    <col min="9991" max="9991" width="11.42578125" style="264" customWidth="1"/>
    <col min="9992" max="9992" width="23.28515625" style="264" customWidth="1"/>
    <col min="9993" max="9993" width="11.42578125" style="264" customWidth="1"/>
    <col min="9994" max="9994" width="19.7109375" style="264" customWidth="1"/>
    <col min="9995" max="9996" width="11.42578125" style="264" customWidth="1"/>
    <col min="9997" max="9997" width="19.7109375" style="264" bestFit="1" customWidth="1"/>
    <col min="9998" max="10241" width="11.42578125" style="264"/>
    <col min="10242" max="10242" width="11.42578125" style="264" customWidth="1"/>
    <col min="10243" max="10243" width="12.7109375" style="264" customWidth="1"/>
    <col min="10244" max="10244" width="22.7109375" style="264" customWidth="1"/>
    <col min="10245" max="10245" width="4" style="264" customWidth="1"/>
    <col min="10246" max="10246" width="12.7109375" style="264" customWidth="1"/>
    <col min="10247" max="10247" width="11.42578125" style="264" customWidth="1"/>
    <col min="10248" max="10248" width="23.28515625" style="264" customWidth="1"/>
    <col min="10249" max="10249" width="11.42578125" style="264" customWidth="1"/>
    <col min="10250" max="10250" width="19.7109375" style="264" customWidth="1"/>
    <col min="10251" max="10252" width="11.42578125" style="264" customWidth="1"/>
    <col min="10253" max="10253" width="19.7109375" style="264" bestFit="1" customWidth="1"/>
    <col min="10254" max="10497" width="11.42578125" style="264"/>
    <col min="10498" max="10498" width="11.42578125" style="264" customWidth="1"/>
    <col min="10499" max="10499" width="12.7109375" style="264" customWidth="1"/>
    <col min="10500" max="10500" width="22.7109375" style="264" customWidth="1"/>
    <col min="10501" max="10501" width="4" style="264" customWidth="1"/>
    <col min="10502" max="10502" width="12.7109375" style="264" customWidth="1"/>
    <col min="10503" max="10503" width="11.42578125" style="264" customWidth="1"/>
    <col min="10504" max="10504" width="23.28515625" style="264" customWidth="1"/>
    <col min="10505" max="10505" width="11.42578125" style="264" customWidth="1"/>
    <col min="10506" max="10506" width="19.7109375" style="264" customWidth="1"/>
    <col min="10507" max="10508" width="11.42578125" style="264" customWidth="1"/>
    <col min="10509" max="10509" width="19.7109375" style="264" bestFit="1" customWidth="1"/>
    <col min="10510" max="10753" width="11.42578125" style="264"/>
    <col min="10754" max="10754" width="11.42578125" style="264" customWidth="1"/>
    <col min="10755" max="10755" width="12.7109375" style="264" customWidth="1"/>
    <col min="10756" max="10756" width="22.7109375" style="264" customWidth="1"/>
    <col min="10757" max="10757" width="4" style="264" customWidth="1"/>
    <col min="10758" max="10758" width="12.7109375" style="264" customWidth="1"/>
    <col min="10759" max="10759" width="11.42578125" style="264" customWidth="1"/>
    <col min="10760" max="10760" width="23.28515625" style="264" customWidth="1"/>
    <col min="10761" max="10761" width="11.42578125" style="264" customWidth="1"/>
    <col min="10762" max="10762" width="19.7109375" style="264" customWidth="1"/>
    <col min="10763" max="10764" width="11.42578125" style="264" customWidth="1"/>
    <col min="10765" max="10765" width="19.7109375" style="264" bestFit="1" customWidth="1"/>
    <col min="10766" max="11009" width="11.42578125" style="264"/>
    <col min="11010" max="11010" width="11.42578125" style="264" customWidth="1"/>
    <col min="11011" max="11011" width="12.7109375" style="264" customWidth="1"/>
    <col min="11012" max="11012" width="22.7109375" style="264" customWidth="1"/>
    <col min="11013" max="11013" width="4" style="264" customWidth="1"/>
    <col min="11014" max="11014" width="12.7109375" style="264" customWidth="1"/>
    <col min="11015" max="11015" width="11.42578125" style="264" customWidth="1"/>
    <col min="11016" max="11016" width="23.28515625" style="264" customWidth="1"/>
    <col min="11017" max="11017" width="11.42578125" style="264" customWidth="1"/>
    <col min="11018" max="11018" width="19.7109375" style="264" customWidth="1"/>
    <col min="11019" max="11020" width="11.42578125" style="264" customWidth="1"/>
    <col min="11021" max="11021" width="19.7109375" style="264" bestFit="1" customWidth="1"/>
    <col min="11022" max="11265" width="11.42578125" style="264"/>
    <col min="11266" max="11266" width="11.42578125" style="264" customWidth="1"/>
    <col min="11267" max="11267" width="12.7109375" style="264" customWidth="1"/>
    <col min="11268" max="11268" width="22.7109375" style="264" customWidth="1"/>
    <col min="11269" max="11269" width="4" style="264" customWidth="1"/>
    <col min="11270" max="11270" width="12.7109375" style="264" customWidth="1"/>
    <col min="11271" max="11271" width="11.42578125" style="264" customWidth="1"/>
    <col min="11272" max="11272" width="23.28515625" style="264" customWidth="1"/>
    <col min="11273" max="11273" width="11.42578125" style="264" customWidth="1"/>
    <col min="11274" max="11274" width="19.7109375" style="264" customWidth="1"/>
    <col min="11275" max="11276" width="11.42578125" style="264" customWidth="1"/>
    <col min="11277" max="11277" width="19.7109375" style="264" bestFit="1" customWidth="1"/>
    <col min="11278" max="11521" width="11.42578125" style="264"/>
    <col min="11522" max="11522" width="11.42578125" style="264" customWidth="1"/>
    <col min="11523" max="11523" width="12.7109375" style="264" customWidth="1"/>
    <col min="11524" max="11524" width="22.7109375" style="264" customWidth="1"/>
    <col min="11525" max="11525" width="4" style="264" customWidth="1"/>
    <col min="11526" max="11526" width="12.7109375" style="264" customWidth="1"/>
    <col min="11527" max="11527" width="11.42578125" style="264" customWidth="1"/>
    <col min="11528" max="11528" width="23.28515625" style="264" customWidth="1"/>
    <col min="11529" max="11529" width="11.42578125" style="264" customWidth="1"/>
    <col min="11530" max="11530" width="19.7109375" style="264" customWidth="1"/>
    <col min="11531" max="11532" width="11.42578125" style="264" customWidth="1"/>
    <col min="11533" max="11533" width="19.7109375" style="264" bestFit="1" customWidth="1"/>
    <col min="11534" max="11777" width="11.42578125" style="264"/>
    <col min="11778" max="11778" width="11.42578125" style="264" customWidth="1"/>
    <col min="11779" max="11779" width="12.7109375" style="264" customWidth="1"/>
    <col min="11780" max="11780" width="22.7109375" style="264" customWidth="1"/>
    <col min="11781" max="11781" width="4" style="264" customWidth="1"/>
    <col min="11782" max="11782" width="12.7109375" style="264" customWidth="1"/>
    <col min="11783" max="11783" width="11.42578125" style="264" customWidth="1"/>
    <col min="11784" max="11784" width="23.28515625" style="264" customWidth="1"/>
    <col min="11785" max="11785" width="11.42578125" style="264" customWidth="1"/>
    <col min="11786" max="11786" width="19.7109375" style="264" customWidth="1"/>
    <col min="11787" max="11788" width="11.42578125" style="264" customWidth="1"/>
    <col min="11789" max="11789" width="19.7109375" style="264" bestFit="1" customWidth="1"/>
    <col min="11790" max="12033" width="11.42578125" style="264"/>
    <col min="12034" max="12034" width="11.42578125" style="264" customWidth="1"/>
    <col min="12035" max="12035" width="12.7109375" style="264" customWidth="1"/>
    <col min="12036" max="12036" width="22.7109375" style="264" customWidth="1"/>
    <col min="12037" max="12037" width="4" style="264" customWidth="1"/>
    <col min="12038" max="12038" width="12.7109375" style="264" customWidth="1"/>
    <col min="12039" max="12039" width="11.42578125" style="264" customWidth="1"/>
    <col min="12040" max="12040" width="23.28515625" style="264" customWidth="1"/>
    <col min="12041" max="12041" width="11.42578125" style="264" customWidth="1"/>
    <col min="12042" max="12042" width="19.7109375" style="264" customWidth="1"/>
    <col min="12043" max="12044" width="11.42578125" style="264" customWidth="1"/>
    <col min="12045" max="12045" width="19.7109375" style="264" bestFit="1" customWidth="1"/>
    <col min="12046" max="12289" width="11.42578125" style="264"/>
    <col min="12290" max="12290" width="11.42578125" style="264" customWidth="1"/>
    <col min="12291" max="12291" width="12.7109375" style="264" customWidth="1"/>
    <col min="12292" max="12292" width="22.7109375" style="264" customWidth="1"/>
    <col min="12293" max="12293" width="4" style="264" customWidth="1"/>
    <col min="12294" max="12294" width="12.7109375" style="264" customWidth="1"/>
    <col min="12295" max="12295" width="11.42578125" style="264" customWidth="1"/>
    <col min="12296" max="12296" width="23.28515625" style="264" customWidth="1"/>
    <col min="12297" max="12297" width="11.42578125" style="264" customWidth="1"/>
    <col min="12298" max="12298" width="19.7109375" style="264" customWidth="1"/>
    <col min="12299" max="12300" width="11.42578125" style="264" customWidth="1"/>
    <col min="12301" max="12301" width="19.7109375" style="264" bestFit="1" customWidth="1"/>
    <col min="12302" max="12545" width="11.42578125" style="264"/>
    <col min="12546" max="12546" width="11.42578125" style="264" customWidth="1"/>
    <col min="12547" max="12547" width="12.7109375" style="264" customWidth="1"/>
    <col min="12548" max="12548" width="22.7109375" style="264" customWidth="1"/>
    <col min="12549" max="12549" width="4" style="264" customWidth="1"/>
    <col min="12550" max="12550" width="12.7109375" style="264" customWidth="1"/>
    <col min="12551" max="12551" width="11.42578125" style="264" customWidth="1"/>
    <col min="12552" max="12552" width="23.28515625" style="264" customWidth="1"/>
    <col min="12553" max="12553" width="11.42578125" style="264" customWidth="1"/>
    <col min="12554" max="12554" width="19.7109375" style="264" customWidth="1"/>
    <col min="12555" max="12556" width="11.42578125" style="264" customWidth="1"/>
    <col min="12557" max="12557" width="19.7109375" style="264" bestFit="1" customWidth="1"/>
    <col min="12558" max="12801" width="11.42578125" style="264"/>
    <col min="12802" max="12802" width="11.42578125" style="264" customWidth="1"/>
    <col min="12803" max="12803" width="12.7109375" style="264" customWidth="1"/>
    <col min="12804" max="12804" width="22.7109375" style="264" customWidth="1"/>
    <col min="12805" max="12805" width="4" style="264" customWidth="1"/>
    <col min="12806" max="12806" width="12.7109375" style="264" customWidth="1"/>
    <col min="12807" max="12807" width="11.42578125" style="264" customWidth="1"/>
    <col min="12808" max="12808" width="23.28515625" style="264" customWidth="1"/>
    <col min="12809" max="12809" width="11.42578125" style="264" customWidth="1"/>
    <col min="12810" max="12810" width="19.7109375" style="264" customWidth="1"/>
    <col min="12811" max="12812" width="11.42578125" style="264" customWidth="1"/>
    <col min="12813" max="12813" width="19.7109375" style="264" bestFit="1" customWidth="1"/>
    <col min="12814" max="13057" width="11.42578125" style="264"/>
    <col min="13058" max="13058" width="11.42578125" style="264" customWidth="1"/>
    <col min="13059" max="13059" width="12.7109375" style="264" customWidth="1"/>
    <col min="13060" max="13060" width="22.7109375" style="264" customWidth="1"/>
    <col min="13061" max="13061" width="4" style="264" customWidth="1"/>
    <col min="13062" max="13062" width="12.7109375" style="264" customWidth="1"/>
    <col min="13063" max="13063" width="11.42578125" style="264" customWidth="1"/>
    <col min="13064" max="13064" width="23.28515625" style="264" customWidth="1"/>
    <col min="13065" max="13065" width="11.42578125" style="264" customWidth="1"/>
    <col min="13066" max="13066" width="19.7109375" style="264" customWidth="1"/>
    <col min="13067" max="13068" width="11.42578125" style="264" customWidth="1"/>
    <col min="13069" max="13069" width="19.7109375" style="264" bestFit="1" customWidth="1"/>
    <col min="13070" max="13313" width="11.42578125" style="264"/>
    <col min="13314" max="13314" width="11.42578125" style="264" customWidth="1"/>
    <col min="13315" max="13315" width="12.7109375" style="264" customWidth="1"/>
    <col min="13316" max="13316" width="22.7109375" style="264" customWidth="1"/>
    <col min="13317" max="13317" width="4" style="264" customWidth="1"/>
    <col min="13318" max="13318" width="12.7109375" style="264" customWidth="1"/>
    <col min="13319" max="13319" width="11.42578125" style="264" customWidth="1"/>
    <col min="13320" max="13320" width="23.28515625" style="264" customWidth="1"/>
    <col min="13321" max="13321" width="11.42578125" style="264" customWidth="1"/>
    <col min="13322" max="13322" width="19.7109375" style="264" customWidth="1"/>
    <col min="13323" max="13324" width="11.42578125" style="264" customWidth="1"/>
    <col min="13325" max="13325" width="19.7109375" style="264" bestFit="1" customWidth="1"/>
    <col min="13326" max="13569" width="11.42578125" style="264"/>
    <col min="13570" max="13570" width="11.42578125" style="264" customWidth="1"/>
    <col min="13571" max="13571" width="12.7109375" style="264" customWidth="1"/>
    <col min="13572" max="13572" width="22.7109375" style="264" customWidth="1"/>
    <col min="13573" max="13573" width="4" style="264" customWidth="1"/>
    <col min="13574" max="13574" width="12.7109375" style="264" customWidth="1"/>
    <col min="13575" max="13575" width="11.42578125" style="264" customWidth="1"/>
    <col min="13576" max="13576" width="23.28515625" style="264" customWidth="1"/>
    <col min="13577" max="13577" width="11.42578125" style="264" customWidth="1"/>
    <col min="13578" max="13578" width="19.7109375" style="264" customWidth="1"/>
    <col min="13579" max="13580" width="11.42578125" style="264" customWidth="1"/>
    <col min="13581" max="13581" width="19.7109375" style="264" bestFit="1" customWidth="1"/>
    <col min="13582" max="13825" width="11.42578125" style="264"/>
    <col min="13826" max="13826" width="11.42578125" style="264" customWidth="1"/>
    <col min="13827" max="13827" width="12.7109375" style="264" customWidth="1"/>
    <col min="13828" max="13828" width="22.7109375" style="264" customWidth="1"/>
    <col min="13829" max="13829" width="4" style="264" customWidth="1"/>
    <col min="13830" max="13830" width="12.7109375" style="264" customWidth="1"/>
    <col min="13831" max="13831" width="11.42578125" style="264" customWidth="1"/>
    <col min="13832" max="13832" width="23.28515625" style="264" customWidth="1"/>
    <col min="13833" max="13833" width="11.42578125" style="264" customWidth="1"/>
    <col min="13834" max="13834" width="19.7109375" style="264" customWidth="1"/>
    <col min="13835" max="13836" width="11.42578125" style="264" customWidth="1"/>
    <col min="13837" max="13837" width="19.7109375" style="264" bestFit="1" customWidth="1"/>
    <col min="13838" max="14081" width="11.42578125" style="264"/>
    <col min="14082" max="14082" width="11.42578125" style="264" customWidth="1"/>
    <col min="14083" max="14083" width="12.7109375" style="264" customWidth="1"/>
    <col min="14084" max="14084" width="22.7109375" style="264" customWidth="1"/>
    <col min="14085" max="14085" width="4" style="264" customWidth="1"/>
    <col min="14086" max="14086" width="12.7109375" style="264" customWidth="1"/>
    <col min="14087" max="14087" width="11.42578125" style="264" customWidth="1"/>
    <col min="14088" max="14088" width="23.28515625" style="264" customWidth="1"/>
    <col min="14089" max="14089" width="11.42578125" style="264" customWidth="1"/>
    <col min="14090" max="14090" width="19.7109375" style="264" customWidth="1"/>
    <col min="14091" max="14092" width="11.42578125" style="264" customWidth="1"/>
    <col min="14093" max="14093" width="19.7109375" style="264" bestFit="1" customWidth="1"/>
    <col min="14094" max="14337" width="11.42578125" style="264"/>
    <col min="14338" max="14338" width="11.42578125" style="264" customWidth="1"/>
    <col min="14339" max="14339" width="12.7109375" style="264" customWidth="1"/>
    <col min="14340" max="14340" width="22.7109375" style="264" customWidth="1"/>
    <col min="14341" max="14341" width="4" style="264" customWidth="1"/>
    <col min="14342" max="14342" width="12.7109375" style="264" customWidth="1"/>
    <col min="14343" max="14343" width="11.42578125" style="264" customWidth="1"/>
    <col min="14344" max="14344" width="23.28515625" style="264" customWidth="1"/>
    <col min="14345" max="14345" width="11.42578125" style="264" customWidth="1"/>
    <col min="14346" max="14346" width="19.7109375" style="264" customWidth="1"/>
    <col min="14347" max="14348" width="11.42578125" style="264" customWidth="1"/>
    <col min="14349" max="14349" width="19.7109375" style="264" bestFit="1" customWidth="1"/>
    <col min="14350" max="14593" width="11.42578125" style="264"/>
    <col min="14594" max="14594" width="11.42578125" style="264" customWidth="1"/>
    <col min="14595" max="14595" width="12.7109375" style="264" customWidth="1"/>
    <col min="14596" max="14596" width="22.7109375" style="264" customWidth="1"/>
    <col min="14597" max="14597" width="4" style="264" customWidth="1"/>
    <col min="14598" max="14598" width="12.7109375" style="264" customWidth="1"/>
    <col min="14599" max="14599" width="11.42578125" style="264" customWidth="1"/>
    <col min="14600" max="14600" width="23.28515625" style="264" customWidth="1"/>
    <col min="14601" max="14601" width="11.42578125" style="264" customWidth="1"/>
    <col min="14602" max="14602" width="19.7109375" style="264" customWidth="1"/>
    <col min="14603" max="14604" width="11.42578125" style="264" customWidth="1"/>
    <col min="14605" max="14605" width="19.7109375" style="264" bestFit="1" customWidth="1"/>
    <col min="14606" max="14849" width="11.42578125" style="264"/>
    <col min="14850" max="14850" width="11.42578125" style="264" customWidth="1"/>
    <col min="14851" max="14851" width="12.7109375" style="264" customWidth="1"/>
    <col min="14852" max="14852" width="22.7109375" style="264" customWidth="1"/>
    <col min="14853" max="14853" width="4" style="264" customWidth="1"/>
    <col min="14854" max="14854" width="12.7109375" style="264" customWidth="1"/>
    <col min="14855" max="14855" width="11.42578125" style="264" customWidth="1"/>
    <col min="14856" max="14856" width="23.28515625" style="264" customWidth="1"/>
    <col min="14857" max="14857" width="11.42578125" style="264" customWidth="1"/>
    <col min="14858" max="14858" width="19.7109375" style="264" customWidth="1"/>
    <col min="14859" max="14860" width="11.42578125" style="264" customWidth="1"/>
    <col min="14861" max="14861" width="19.7109375" style="264" bestFit="1" customWidth="1"/>
    <col min="14862" max="15105" width="11.42578125" style="264"/>
    <col min="15106" max="15106" width="11.42578125" style="264" customWidth="1"/>
    <col min="15107" max="15107" width="12.7109375" style="264" customWidth="1"/>
    <col min="15108" max="15108" width="22.7109375" style="264" customWidth="1"/>
    <col min="15109" max="15109" width="4" style="264" customWidth="1"/>
    <col min="15110" max="15110" width="12.7109375" style="264" customWidth="1"/>
    <col min="15111" max="15111" width="11.42578125" style="264" customWidth="1"/>
    <col min="15112" max="15112" width="23.28515625" style="264" customWidth="1"/>
    <col min="15113" max="15113" width="11.42578125" style="264" customWidth="1"/>
    <col min="15114" max="15114" width="19.7109375" style="264" customWidth="1"/>
    <col min="15115" max="15116" width="11.42578125" style="264" customWidth="1"/>
    <col min="15117" max="15117" width="19.7109375" style="264" bestFit="1" customWidth="1"/>
    <col min="15118" max="15361" width="11.42578125" style="264"/>
    <col min="15362" max="15362" width="11.42578125" style="264" customWidth="1"/>
    <col min="15363" max="15363" width="12.7109375" style="264" customWidth="1"/>
    <col min="15364" max="15364" width="22.7109375" style="264" customWidth="1"/>
    <col min="15365" max="15365" width="4" style="264" customWidth="1"/>
    <col min="15366" max="15366" width="12.7109375" style="264" customWidth="1"/>
    <col min="15367" max="15367" width="11.42578125" style="264" customWidth="1"/>
    <col min="15368" max="15368" width="23.28515625" style="264" customWidth="1"/>
    <col min="15369" max="15369" width="11.42578125" style="264" customWidth="1"/>
    <col min="15370" max="15370" width="19.7109375" style="264" customWidth="1"/>
    <col min="15371" max="15372" width="11.42578125" style="264" customWidth="1"/>
    <col min="15373" max="15373" width="19.7109375" style="264" bestFit="1" customWidth="1"/>
    <col min="15374" max="15617" width="11.42578125" style="264"/>
    <col min="15618" max="15618" width="11.42578125" style="264" customWidth="1"/>
    <col min="15619" max="15619" width="12.7109375" style="264" customWidth="1"/>
    <col min="15620" max="15620" width="22.7109375" style="264" customWidth="1"/>
    <col min="15621" max="15621" width="4" style="264" customWidth="1"/>
    <col min="15622" max="15622" width="12.7109375" style="264" customWidth="1"/>
    <col min="15623" max="15623" width="11.42578125" style="264" customWidth="1"/>
    <col min="15624" max="15624" width="23.28515625" style="264" customWidth="1"/>
    <col min="15625" max="15625" width="11.42578125" style="264" customWidth="1"/>
    <col min="15626" max="15626" width="19.7109375" style="264" customWidth="1"/>
    <col min="15627" max="15628" width="11.42578125" style="264" customWidth="1"/>
    <col min="15629" max="15629" width="19.7109375" style="264" bestFit="1" customWidth="1"/>
    <col min="15630" max="15873" width="11.42578125" style="264"/>
    <col min="15874" max="15874" width="11.42578125" style="264" customWidth="1"/>
    <col min="15875" max="15875" width="12.7109375" style="264" customWidth="1"/>
    <col min="15876" max="15876" width="22.7109375" style="264" customWidth="1"/>
    <col min="15877" max="15877" width="4" style="264" customWidth="1"/>
    <col min="15878" max="15878" width="12.7109375" style="264" customWidth="1"/>
    <col min="15879" max="15879" width="11.42578125" style="264" customWidth="1"/>
    <col min="15880" max="15880" width="23.28515625" style="264" customWidth="1"/>
    <col min="15881" max="15881" width="11.42578125" style="264" customWidth="1"/>
    <col min="15882" max="15882" width="19.7109375" style="264" customWidth="1"/>
    <col min="15883" max="15884" width="11.42578125" style="264" customWidth="1"/>
    <col min="15885" max="15885" width="19.7109375" style="264" bestFit="1" customWidth="1"/>
    <col min="15886" max="16129" width="11.42578125" style="264"/>
    <col min="16130" max="16130" width="11.42578125" style="264" customWidth="1"/>
    <col min="16131" max="16131" width="12.7109375" style="264" customWidth="1"/>
    <col min="16132" max="16132" width="22.7109375" style="264" customWidth="1"/>
    <col min="16133" max="16133" width="4" style="264" customWidth="1"/>
    <col min="16134" max="16134" width="12.7109375" style="264" customWidth="1"/>
    <col min="16135" max="16135" width="11.42578125" style="264" customWidth="1"/>
    <col min="16136" max="16136" width="23.28515625" style="264" customWidth="1"/>
    <col min="16137" max="16137" width="11.42578125" style="264" customWidth="1"/>
    <col min="16138" max="16138" width="19.7109375" style="264" customWidth="1"/>
    <col min="16139" max="16140" width="11.42578125" style="264" customWidth="1"/>
    <col min="16141" max="16141" width="19.7109375" style="264" bestFit="1" customWidth="1"/>
    <col min="16142" max="16384" width="11.42578125" style="264"/>
  </cols>
  <sheetData>
    <row r="1" spans="1:14" ht="15.75">
      <c r="A1" s="443" t="s">
        <v>317</v>
      </c>
      <c r="B1" s="443"/>
      <c r="C1" s="443"/>
      <c r="D1" s="443"/>
      <c r="E1" s="443"/>
      <c r="F1" s="443"/>
      <c r="G1" s="443"/>
      <c r="H1" s="443"/>
      <c r="I1" s="301"/>
      <c r="J1" s="446" t="s">
        <v>644</v>
      </c>
      <c r="K1" s="446"/>
      <c r="L1" s="446"/>
      <c r="M1" s="446"/>
      <c r="N1" s="446"/>
    </row>
    <row r="2" spans="1:14" ht="15.75">
      <c r="B2" s="444" t="s">
        <v>629</v>
      </c>
      <c r="C2" s="444"/>
      <c r="D2" s="444"/>
      <c r="E2" s="444"/>
      <c r="F2" s="444"/>
      <c r="G2" s="444"/>
      <c r="H2" s="444"/>
      <c r="I2" s="301"/>
      <c r="J2" s="301" t="s">
        <v>38</v>
      </c>
      <c r="M2" s="301" t="s">
        <v>645</v>
      </c>
    </row>
    <row r="3" spans="1:14" ht="9.9499999999999993" customHeight="1">
      <c r="B3" s="295"/>
      <c r="C3" s="295"/>
      <c r="D3" s="295"/>
      <c r="F3" s="295"/>
      <c r="G3" s="295"/>
      <c r="H3" s="295"/>
    </row>
    <row r="4" spans="1:14" ht="12.75" customHeight="1">
      <c r="A4" s="293"/>
      <c r="B4" s="292"/>
      <c r="C4" s="291"/>
      <c r="D4" s="293"/>
      <c r="E4" s="313"/>
      <c r="F4" s="292"/>
      <c r="I4" s="314"/>
      <c r="J4" s="299" t="s">
        <v>646</v>
      </c>
      <c r="K4" s="299" t="s">
        <v>647</v>
      </c>
      <c r="M4" s="299" t="s">
        <v>646</v>
      </c>
      <c r="N4" s="299" t="s">
        <v>647</v>
      </c>
    </row>
    <row r="5" spans="1:14" ht="12.75" customHeight="1">
      <c r="A5" s="293"/>
      <c r="B5" s="292"/>
      <c r="E5" s="313"/>
      <c r="F5" s="292"/>
      <c r="I5" s="314"/>
      <c r="J5" s="299" t="s">
        <v>648</v>
      </c>
      <c r="K5" s="299" t="s">
        <v>649</v>
      </c>
      <c r="M5" s="299" t="s">
        <v>648</v>
      </c>
      <c r="N5" s="299" t="s">
        <v>649</v>
      </c>
    </row>
    <row r="6" spans="1:14" ht="12.75" customHeight="1">
      <c r="A6" s="293"/>
      <c r="B6" s="292"/>
      <c r="E6" s="313"/>
      <c r="F6" s="292"/>
      <c r="I6" s="314"/>
      <c r="J6" s="299">
        <v>186.59399999999999</v>
      </c>
      <c r="K6" s="299">
        <v>132.22499999999999</v>
      </c>
      <c r="L6" s="299">
        <v>98</v>
      </c>
      <c r="M6" s="299">
        <v>57.945999999999998</v>
      </c>
      <c r="N6" s="299">
        <v>72.039000000000001</v>
      </c>
    </row>
    <row r="7" spans="1:14" ht="12.75" customHeight="1">
      <c r="A7" s="293"/>
      <c r="B7" s="292"/>
      <c r="E7" s="313"/>
      <c r="F7" s="292"/>
      <c r="I7" s="314"/>
      <c r="J7" s="299">
        <v>192.38</v>
      </c>
      <c r="K7" s="299">
        <v>115.389</v>
      </c>
      <c r="L7" s="299">
        <v>99</v>
      </c>
      <c r="M7" s="299">
        <v>52.917000000000002</v>
      </c>
      <c r="N7" s="299">
        <v>35.857999999999997</v>
      </c>
    </row>
    <row r="8" spans="1:14" ht="12.75" customHeight="1">
      <c r="A8" s="293"/>
      <c r="B8" s="292"/>
      <c r="E8" s="313"/>
      <c r="F8" s="292"/>
      <c r="I8" s="314"/>
      <c r="J8" s="299">
        <v>161.916</v>
      </c>
      <c r="K8" s="299">
        <v>88.685000000000002</v>
      </c>
      <c r="L8" s="299">
        <v>2000</v>
      </c>
      <c r="M8" s="299">
        <v>50.817999999999998</v>
      </c>
      <c r="N8" s="299">
        <v>20.49</v>
      </c>
    </row>
    <row r="9" spans="1:14" ht="12.75" customHeight="1">
      <c r="A9" s="293"/>
      <c r="B9" s="292"/>
      <c r="E9" s="313"/>
      <c r="F9" s="292"/>
      <c r="I9" s="314"/>
      <c r="J9" s="299">
        <v>140.65199999999999</v>
      </c>
      <c r="K9" s="299">
        <v>74.058000000000007</v>
      </c>
      <c r="L9" s="308" t="s">
        <v>632</v>
      </c>
      <c r="M9" s="299">
        <v>38.944000000000003</v>
      </c>
      <c r="N9" s="299">
        <v>14.702999999999999</v>
      </c>
    </row>
    <row r="10" spans="1:14" ht="12.75" customHeight="1">
      <c r="A10" s="293"/>
      <c r="B10" s="292"/>
      <c r="E10" s="313"/>
      <c r="F10" s="292"/>
      <c r="I10" s="314"/>
      <c r="J10" s="299">
        <v>143.82900000000001</v>
      </c>
      <c r="K10" s="299">
        <v>63.965000000000003</v>
      </c>
      <c r="L10" s="308" t="s">
        <v>633</v>
      </c>
      <c r="M10" s="299">
        <v>31.841999999999999</v>
      </c>
      <c r="N10" s="299">
        <v>10.012</v>
      </c>
    </row>
    <row r="11" spans="1:14" ht="12.75" customHeight="1">
      <c r="A11" s="293"/>
      <c r="B11" s="292"/>
      <c r="E11" s="313"/>
      <c r="F11" s="292"/>
      <c r="I11" s="314"/>
      <c r="J11" s="299">
        <v>160.04499999999999</v>
      </c>
      <c r="K11" s="299">
        <v>64.347999999999999</v>
      </c>
      <c r="L11" s="308" t="s">
        <v>634</v>
      </c>
      <c r="M11" s="299">
        <v>28.114999999999998</v>
      </c>
      <c r="N11" s="299">
        <v>7.3129999999999997</v>
      </c>
    </row>
    <row r="12" spans="1:14" ht="12.75" customHeight="1">
      <c r="A12" s="293"/>
      <c r="B12" s="292"/>
      <c r="E12" s="313"/>
      <c r="F12" s="292"/>
      <c r="I12" s="314"/>
      <c r="J12" s="299">
        <v>138.83600000000001</v>
      </c>
      <c r="K12" s="299">
        <v>64.239999999999995</v>
      </c>
      <c r="L12" s="308" t="s">
        <v>635</v>
      </c>
      <c r="M12" s="299">
        <v>32.648000000000003</v>
      </c>
      <c r="N12" s="299">
        <v>6.2759999999999998</v>
      </c>
    </row>
    <row r="13" spans="1:14" ht="12.75" customHeight="1">
      <c r="A13" s="293"/>
      <c r="B13" s="292"/>
      <c r="E13" s="313"/>
      <c r="F13" s="292"/>
      <c r="I13" s="314"/>
      <c r="J13" s="299">
        <v>121.71</v>
      </c>
      <c r="K13" s="299">
        <v>61.000999999999998</v>
      </c>
      <c r="L13" s="308" t="s">
        <v>636</v>
      </c>
      <c r="M13" s="299">
        <v>28.236999999999998</v>
      </c>
      <c r="N13" s="299">
        <v>5.0650000000000004</v>
      </c>
    </row>
    <row r="14" spans="1:14" ht="12.75" customHeight="1">
      <c r="A14" s="293"/>
      <c r="B14" s="292"/>
      <c r="E14" s="313"/>
      <c r="F14" s="292"/>
      <c r="I14" s="314"/>
      <c r="J14" s="299">
        <v>122.16500000000001</v>
      </c>
      <c r="K14" s="299">
        <v>64.536000000000001</v>
      </c>
      <c r="L14" s="308" t="s">
        <v>637</v>
      </c>
      <c r="M14" s="299">
        <v>23.577999999999999</v>
      </c>
      <c r="N14" s="299">
        <v>5.4169999999999998</v>
      </c>
    </row>
    <row r="15" spans="1:14" ht="12.75" customHeight="1">
      <c r="A15" s="293"/>
      <c r="B15" s="292"/>
      <c r="E15" s="313"/>
      <c r="F15" s="292"/>
      <c r="I15" s="314"/>
      <c r="J15" s="299">
        <v>79.036000000000001</v>
      </c>
      <c r="K15" s="299">
        <v>54.914000000000001</v>
      </c>
      <c r="L15" s="308" t="s">
        <v>638</v>
      </c>
      <c r="M15" s="299">
        <v>23.739000000000001</v>
      </c>
      <c r="N15" s="299">
        <v>6.14</v>
      </c>
    </row>
    <row r="16" spans="1:14" ht="12.75" customHeight="1">
      <c r="A16" s="293"/>
      <c r="B16" s="292"/>
      <c r="E16" s="313"/>
      <c r="F16" s="292"/>
      <c r="I16" s="314"/>
      <c r="J16" s="299">
        <v>73.602999999999994</v>
      </c>
      <c r="K16" s="299">
        <v>50.232999999999997</v>
      </c>
      <c r="L16" s="308" t="s">
        <v>639</v>
      </c>
      <c r="M16" s="299">
        <v>15.66</v>
      </c>
      <c r="N16" s="299">
        <v>6.2590000000000003</v>
      </c>
    </row>
    <row r="17" spans="1:14" ht="12.75" customHeight="1">
      <c r="A17" s="293"/>
      <c r="B17" s="292"/>
      <c r="E17" s="313"/>
      <c r="F17" s="292"/>
      <c r="I17" s="314"/>
      <c r="J17" s="299">
        <v>75.527000000000001</v>
      </c>
      <c r="K17" s="299">
        <v>53.094999999999999</v>
      </c>
      <c r="L17" s="308" t="s">
        <v>640</v>
      </c>
      <c r="M17" s="299">
        <v>14.553000000000001</v>
      </c>
      <c r="N17" s="299">
        <v>8.3309999999999995</v>
      </c>
    </row>
    <row r="18" spans="1:14" ht="12.75" customHeight="1">
      <c r="A18" s="293"/>
      <c r="B18" s="292"/>
      <c r="E18" s="313"/>
      <c r="F18" s="292"/>
      <c r="I18" s="314"/>
      <c r="J18" s="299">
        <v>80.191999999999993</v>
      </c>
      <c r="K18" s="299">
        <v>59.335000000000001</v>
      </c>
      <c r="L18" s="299">
        <v>10</v>
      </c>
      <c r="M18" s="299">
        <v>14.500999999999999</v>
      </c>
      <c r="N18" s="299">
        <v>7.577</v>
      </c>
    </row>
    <row r="19" spans="1:14" ht="12.75" customHeight="1">
      <c r="A19" s="293"/>
      <c r="B19" s="292"/>
      <c r="E19" s="313"/>
      <c r="F19" s="292"/>
      <c r="I19" s="314"/>
      <c r="J19" s="299">
        <v>94.117000000000004</v>
      </c>
      <c r="K19" s="299">
        <v>74.483000000000004</v>
      </c>
      <c r="L19" s="299">
        <v>11</v>
      </c>
      <c r="M19" s="299">
        <v>17.18</v>
      </c>
      <c r="N19" s="299">
        <v>10.821</v>
      </c>
    </row>
    <row r="20" spans="1:14" ht="12.75" customHeight="1">
      <c r="A20" s="293"/>
      <c r="B20" s="292"/>
      <c r="E20" s="313"/>
      <c r="F20" s="292"/>
      <c r="I20" s="314"/>
      <c r="J20" s="299">
        <f>73.579+16.454</f>
        <v>90.032999999999987</v>
      </c>
      <c r="K20" s="299">
        <v>84.486000000000004</v>
      </c>
      <c r="L20" s="299">
        <v>12</v>
      </c>
      <c r="M20" s="299">
        <f>15.114+1.55</f>
        <v>16.664000000000001</v>
      </c>
      <c r="N20" s="299">
        <v>12.717000000000001</v>
      </c>
    </row>
    <row r="21" spans="1:14" ht="12.75" customHeight="1">
      <c r="A21" s="293"/>
      <c r="B21" s="292"/>
      <c r="E21" s="313"/>
      <c r="F21" s="292"/>
      <c r="I21" s="314"/>
      <c r="J21" s="299">
        <f>74.178+18.698</f>
        <v>92.876000000000005</v>
      </c>
      <c r="K21" s="299">
        <v>101.783</v>
      </c>
      <c r="L21" s="299">
        <v>13</v>
      </c>
      <c r="M21" s="299">
        <f>15.652+1.756</f>
        <v>17.407999999999998</v>
      </c>
      <c r="N21" s="299">
        <v>17.125</v>
      </c>
    </row>
    <row r="22" spans="1:14" ht="12.75" customHeight="1">
      <c r="A22" s="293"/>
      <c r="B22" s="292"/>
      <c r="E22" s="313"/>
      <c r="F22" s="292"/>
      <c r="I22" s="314"/>
      <c r="J22" s="299">
        <f>71.991+17.378</f>
        <v>89.369</v>
      </c>
      <c r="K22" s="299">
        <v>103.364</v>
      </c>
      <c r="L22" s="299">
        <v>14</v>
      </c>
      <c r="M22" s="299">
        <f>16.2+1.768</f>
        <v>17.968</v>
      </c>
      <c r="N22" s="299">
        <v>24.724</v>
      </c>
    </row>
    <row r="23" spans="1:14" ht="12.75" customHeight="1">
      <c r="A23" s="293"/>
      <c r="B23" s="292"/>
      <c r="E23" s="313"/>
      <c r="F23" s="292"/>
      <c r="I23" s="314"/>
      <c r="J23" s="299">
        <f>78.462+18.498</f>
        <v>96.960000000000008</v>
      </c>
      <c r="K23" s="299">
        <v>117.746</v>
      </c>
      <c r="L23" s="299">
        <v>15</v>
      </c>
      <c r="M23" s="299">
        <f>17.256+1.804</f>
        <v>19.059999999999999</v>
      </c>
      <c r="N23" s="299">
        <v>27.609000000000002</v>
      </c>
    </row>
    <row r="24" spans="1:14" ht="9.9499999999999993" customHeight="1">
      <c r="A24" s="293"/>
      <c r="B24" s="292"/>
      <c r="E24" s="313"/>
      <c r="F24" s="292"/>
      <c r="I24" s="314"/>
    </row>
    <row r="25" spans="1:14" ht="12.75" customHeight="1">
      <c r="A25" s="293"/>
      <c r="B25" s="294"/>
      <c r="E25" s="313"/>
      <c r="F25" s="294"/>
      <c r="G25" s="295"/>
      <c r="H25" s="295"/>
      <c r="I25" s="314"/>
    </row>
    <row r="26" spans="1:14" ht="12.75" customHeight="1">
      <c r="B26" s="315"/>
      <c r="C26" s="315"/>
      <c r="D26" s="315"/>
    </row>
    <row r="27" spans="1:14" ht="12.75" customHeight="1">
      <c r="A27" s="293"/>
      <c r="B27" s="288"/>
      <c r="C27" s="289"/>
      <c r="D27" s="289"/>
      <c r="E27" s="292"/>
      <c r="F27" s="288"/>
      <c r="G27" s="289"/>
      <c r="H27" s="290"/>
    </row>
    <row r="28" spans="1:14" ht="12.75" customHeight="1">
      <c r="A28" s="293"/>
      <c r="B28" s="292"/>
      <c r="C28" s="291"/>
      <c r="D28" s="291"/>
      <c r="E28" s="292"/>
      <c r="F28" s="292"/>
      <c r="G28" s="291"/>
      <c r="H28" s="293"/>
    </row>
    <row r="29" spans="1:14" ht="12.75" customHeight="1">
      <c r="A29" s="293"/>
      <c r="B29" s="292"/>
      <c r="C29" s="291"/>
      <c r="D29" s="291"/>
      <c r="E29" s="292"/>
      <c r="F29" s="292"/>
      <c r="G29" s="291"/>
      <c r="H29" s="293"/>
    </row>
    <row r="30" spans="1:14" ht="9.9499999999999993" customHeight="1">
      <c r="A30" s="293"/>
      <c r="B30" s="292"/>
      <c r="C30" s="291"/>
      <c r="D30" s="291"/>
      <c r="E30" s="292"/>
      <c r="F30" s="292"/>
      <c r="G30" s="291"/>
      <c r="H30" s="293"/>
    </row>
    <row r="31" spans="1:14" ht="15">
      <c r="A31" s="293"/>
      <c r="B31" s="292"/>
      <c r="C31" s="291"/>
      <c r="D31" s="291"/>
      <c r="E31" s="292"/>
      <c r="F31" s="292"/>
      <c r="G31" s="291"/>
      <c r="H31" s="293"/>
      <c r="J31" s="446" t="s">
        <v>650</v>
      </c>
      <c r="K31" s="446"/>
      <c r="L31" s="446"/>
      <c r="M31" s="446"/>
      <c r="N31" s="446"/>
    </row>
    <row r="32" spans="1:14" ht="9.9499999999999993" customHeight="1">
      <c r="A32" s="293"/>
      <c r="B32" s="292"/>
      <c r="C32" s="291"/>
      <c r="D32" s="291"/>
      <c r="E32" s="292"/>
      <c r="F32" s="292"/>
      <c r="G32" s="291"/>
      <c r="H32" s="293"/>
    </row>
    <row r="33" spans="1:14" ht="15.75">
      <c r="A33" s="293"/>
      <c r="B33" s="292"/>
      <c r="C33" s="291"/>
      <c r="D33" s="291"/>
      <c r="E33" s="292"/>
      <c r="F33" s="292"/>
      <c r="G33" s="291"/>
      <c r="H33" s="293"/>
      <c r="J33" s="447" t="s">
        <v>38</v>
      </c>
      <c r="K33" s="448"/>
      <c r="L33" s="448"/>
      <c r="M33" s="448"/>
      <c r="N33" s="448"/>
    </row>
    <row r="34" spans="1:14">
      <c r="A34" s="293"/>
      <c r="B34" s="292"/>
      <c r="C34" s="291"/>
      <c r="D34" s="291"/>
      <c r="E34" s="292"/>
      <c r="F34" s="292"/>
      <c r="G34" s="291"/>
      <c r="H34" s="293"/>
    </row>
    <row r="35" spans="1:14">
      <c r="A35" s="293"/>
      <c r="B35" s="292"/>
      <c r="C35" s="291"/>
      <c r="D35" s="291"/>
      <c r="E35" s="292"/>
      <c r="F35" s="292"/>
      <c r="G35" s="291"/>
      <c r="H35" s="293"/>
      <c r="M35" s="299" t="s">
        <v>24</v>
      </c>
      <c r="N35" s="299" t="s">
        <v>651</v>
      </c>
    </row>
    <row r="36" spans="1:14">
      <c r="A36" s="293"/>
      <c r="B36" s="292"/>
      <c r="C36" s="291"/>
      <c r="D36" s="291"/>
      <c r="E36" s="292"/>
      <c r="F36" s="292"/>
      <c r="G36" s="291"/>
      <c r="H36" s="293"/>
      <c r="M36" s="299" t="s">
        <v>652</v>
      </c>
      <c r="N36" s="299" t="s">
        <v>653</v>
      </c>
    </row>
    <row r="37" spans="1:14">
      <c r="A37" s="293"/>
      <c r="B37" s="292"/>
      <c r="C37" s="291"/>
      <c r="D37" s="291"/>
      <c r="E37" s="292"/>
      <c r="F37" s="292"/>
      <c r="G37" s="291"/>
      <c r="H37" s="293"/>
      <c r="J37" s="299" t="s">
        <v>654</v>
      </c>
      <c r="K37" s="299" t="s">
        <v>655</v>
      </c>
      <c r="M37" s="299" t="s">
        <v>655</v>
      </c>
    </row>
    <row r="38" spans="1:14">
      <c r="A38" s="293"/>
      <c r="B38" s="292"/>
      <c r="C38" s="291"/>
      <c r="D38" s="291"/>
      <c r="E38" s="292"/>
      <c r="F38" s="292"/>
      <c r="G38" s="291"/>
      <c r="H38" s="293"/>
      <c r="J38" s="299" t="s">
        <v>656</v>
      </c>
      <c r="K38" s="299" t="s">
        <v>657</v>
      </c>
      <c r="M38" s="299" t="s">
        <v>657</v>
      </c>
    </row>
    <row r="39" spans="1:14">
      <c r="A39" s="293"/>
      <c r="B39" s="292"/>
      <c r="C39" s="291"/>
      <c r="D39" s="291"/>
      <c r="E39" s="292"/>
      <c r="F39" s="292"/>
      <c r="G39" s="291"/>
      <c r="H39" s="293"/>
      <c r="J39" s="299">
        <v>186.625</v>
      </c>
      <c r="K39" s="299">
        <v>110.66500000000001</v>
      </c>
      <c r="L39" s="299">
        <v>98</v>
      </c>
      <c r="M39" s="299">
        <v>17.373999999999999</v>
      </c>
      <c r="N39" s="299">
        <v>4.1550000000000002</v>
      </c>
    </row>
    <row r="40" spans="1:14">
      <c r="A40" s="293"/>
      <c r="B40" s="292"/>
      <c r="C40" s="291"/>
      <c r="D40" s="291"/>
      <c r="E40" s="292"/>
      <c r="F40" s="292"/>
      <c r="G40" s="291"/>
      <c r="H40" s="293"/>
      <c r="J40" s="299">
        <v>179.535</v>
      </c>
      <c r="K40" s="299">
        <v>107.691</v>
      </c>
      <c r="L40" s="299">
        <v>99</v>
      </c>
      <c r="M40" s="299">
        <v>16.113</v>
      </c>
      <c r="N40" s="299">
        <v>4.43</v>
      </c>
    </row>
    <row r="41" spans="1:14">
      <c r="A41" s="293"/>
      <c r="B41" s="292"/>
      <c r="C41" s="291"/>
      <c r="D41" s="291"/>
      <c r="E41" s="292"/>
      <c r="F41" s="292"/>
      <c r="G41" s="291"/>
      <c r="H41" s="293"/>
      <c r="J41" s="299">
        <v>143.45400000000001</v>
      </c>
      <c r="K41" s="299">
        <v>91.366</v>
      </c>
      <c r="L41" s="299">
        <v>2000</v>
      </c>
      <c r="M41" s="299">
        <v>12.381</v>
      </c>
      <c r="N41" s="299">
        <v>3.4</v>
      </c>
    </row>
    <row r="42" spans="1:14">
      <c r="A42" s="293"/>
      <c r="B42" s="292"/>
      <c r="C42" s="291"/>
      <c r="D42" s="291"/>
      <c r="E42" s="313"/>
      <c r="G42" s="291"/>
      <c r="H42" s="293"/>
      <c r="J42" s="299">
        <v>125.432</v>
      </c>
      <c r="K42" s="299">
        <v>76.718999999999994</v>
      </c>
      <c r="L42" s="308" t="s">
        <v>632</v>
      </c>
      <c r="M42" s="299">
        <v>9.6549999999999994</v>
      </c>
      <c r="N42" s="299">
        <v>2.9039999999999999</v>
      </c>
    </row>
    <row r="43" spans="1:14">
      <c r="A43" s="293"/>
      <c r="B43" s="292"/>
      <c r="C43" s="291"/>
      <c r="D43" s="291"/>
      <c r="E43" s="292"/>
      <c r="F43" s="292"/>
      <c r="G43" s="291"/>
      <c r="H43" s="293"/>
      <c r="J43" s="299">
        <v>131.078</v>
      </c>
      <c r="K43" s="299">
        <v>65.491</v>
      </c>
      <c r="L43" s="308" t="s">
        <v>633</v>
      </c>
      <c r="M43" s="299">
        <v>8.875</v>
      </c>
      <c r="N43" s="299">
        <v>2.35</v>
      </c>
    </row>
    <row r="44" spans="1:14">
      <c r="A44" s="293"/>
      <c r="B44" s="292"/>
      <c r="C44" s="291"/>
      <c r="D44" s="291"/>
      <c r="E44" s="292"/>
      <c r="F44" s="292"/>
      <c r="G44" s="291"/>
      <c r="H44" s="293"/>
      <c r="J44" s="299">
        <v>149.744</v>
      </c>
      <c r="K44" s="299">
        <v>63.2</v>
      </c>
      <c r="L44" s="308" t="s">
        <v>634</v>
      </c>
      <c r="M44" s="299">
        <v>9.1679999999999993</v>
      </c>
      <c r="N44" s="299">
        <v>2.2810000000000001</v>
      </c>
    </row>
    <row r="45" spans="1:14">
      <c r="A45" s="293"/>
      <c r="B45" s="292"/>
      <c r="C45" s="291"/>
      <c r="D45" s="291"/>
      <c r="E45" s="292"/>
      <c r="F45" s="292"/>
      <c r="G45" s="291"/>
      <c r="H45" s="293"/>
      <c r="J45" s="299">
        <v>129.66300000000001</v>
      </c>
      <c r="K45" s="299">
        <v>63.220999999999997</v>
      </c>
      <c r="L45" s="308" t="s">
        <v>635</v>
      </c>
      <c r="M45" s="299">
        <v>7.726</v>
      </c>
      <c r="N45" s="299">
        <v>2.4660000000000002</v>
      </c>
    </row>
    <row r="46" spans="1:14">
      <c r="A46" s="293"/>
      <c r="B46" s="292"/>
      <c r="C46" s="291"/>
      <c r="D46" s="291"/>
      <c r="E46" s="292"/>
      <c r="F46" s="292"/>
      <c r="G46" s="291"/>
      <c r="H46" s="293"/>
      <c r="J46" s="299">
        <v>110.93899999999999</v>
      </c>
      <c r="K46" s="299">
        <v>61.682000000000002</v>
      </c>
      <c r="L46" s="308" t="s">
        <v>636</v>
      </c>
      <c r="M46" s="299">
        <v>8.0570000000000004</v>
      </c>
      <c r="N46" s="299">
        <v>2.0329999999999999</v>
      </c>
    </row>
    <row r="47" spans="1:14">
      <c r="A47" s="293"/>
      <c r="B47" s="292"/>
      <c r="C47" s="291"/>
      <c r="D47" s="291"/>
      <c r="E47" s="292"/>
      <c r="F47" s="292"/>
      <c r="G47" s="291"/>
      <c r="H47" s="293"/>
      <c r="J47" s="299">
        <v>113.28</v>
      </c>
      <c r="K47" s="299">
        <v>63.134999999999998</v>
      </c>
      <c r="L47" s="308" t="s">
        <v>637</v>
      </c>
      <c r="M47" s="299">
        <v>8.1189999999999998</v>
      </c>
      <c r="N47" s="299">
        <v>2.1669999999999998</v>
      </c>
    </row>
    <row r="48" spans="1:14">
      <c r="A48" s="293"/>
      <c r="B48" s="292"/>
      <c r="C48" s="291"/>
      <c r="D48" s="291"/>
      <c r="E48" s="292"/>
      <c r="F48" s="292"/>
      <c r="G48" s="291"/>
      <c r="H48" s="293"/>
      <c r="J48" s="299">
        <v>70.644000000000005</v>
      </c>
      <c r="K48" s="299">
        <v>56.024999999999999</v>
      </c>
      <c r="L48" s="308" t="s">
        <v>638</v>
      </c>
      <c r="M48" s="299">
        <v>6.3559999999999999</v>
      </c>
      <c r="N48" s="299">
        <v>2.2400000000000002</v>
      </c>
    </row>
    <row r="49" spans="1:14">
      <c r="A49" s="293"/>
      <c r="B49" s="292"/>
      <c r="C49" s="291"/>
      <c r="D49" s="291"/>
      <c r="E49" s="292"/>
      <c r="F49" s="292"/>
      <c r="G49" s="291"/>
      <c r="H49" s="293"/>
      <c r="J49" s="299">
        <v>68.194999999999993</v>
      </c>
      <c r="K49" s="299">
        <v>48.607999999999997</v>
      </c>
      <c r="L49" s="308" t="s">
        <v>639</v>
      </c>
      <c r="M49" s="299">
        <v>6.3730000000000002</v>
      </c>
      <c r="N49" s="299">
        <v>2.125</v>
      </c>
    </row>
    <row r="50" spans="1:14">
      <c r="A50" s="293"/>
      <c r="B50" s="292"/>
      <c r="C50" s="291"/>
      <c r="D50" s="291"/>
      <c r="E50" s="292"/>
      <c r="F50" s="292"/>
      <c r="G50" s="291"/>
      <c r="H50" s="293"/>
      <c r="J50" s="299">
        <v>73.36</v>
      </c>
      <c r="K50" s="299">
        <v>48.194000000000003</v>
      </c>
      <c r="L50" s="308" t="s">
        <v>640</v>
      </c>
      <c r="M50" s="299">
        <v>6.319</v>
      </c>
      <c r="N50" s="299">
        <v>2.9710000000000001</v>
      </c>
    </row>
    <row r="51" spans="1:14">
      <c r="A51" s="293"/>
      <c r="B51" s="292"/>
      <c r="C51" s="291"/>
      <c r="D51" s="291"/>
      <c r="E51" s="292"/>
      <c r="F51" s="292"/>
      <c r="G51" s="291"/>
      <c r="H51" s="293"/>
      <c r="J51" s="299">
        <v>80.137</v>
      </c>
      <c r="K51" s="299">
        <v>53.322000000000003</v>
      </c>
      <c r="L51" s="308" t="s">
        <v>658</v>
      </c>
      <c r="M51" s="299">
        <v>6.3440000000000003</v>
      </c>
      <c r="N51" s="299">
        <v>2.73</v>
      </c>
    </row>
    <row r="52" spans="1:14">
      <c r="A52" s="293"/>
      <c r="B52" s="292"/>
      <c r="C52" s="291"/>
      <c r="D52" s="291"/>
      <c r="E52" s="292"/>
      <c r="F52" s="292"/>
      <c r="G52" s="291"/>
      <c r="H52" s="293"/>
      <c r="J52" s="299">
        <v>96.417000000000002</v>
      </c>
      <c r="K52" s="299">
        <v>63.875</v>
      </c>
      <c r="L52" s="308" t="s">
        <v>641</v>
      </c>
      <c r="M52" s="299">
        <v>8.3260000000000005</v>
      </c>
      <c r="N52" s="299">
        <v>3.4169999999999998</v>
      </c>
    </row>
    <row r="53" spans="1:14">
      <c r="A53" s="293"/>
      <c r="B53" s="292"/>
      <c r="C53" s="291"/>
      <c r="D53" s="291"/>
      <c r="E53" s="292"/>
      <c r="F53" s="292"/>
      <c r="G53" s="291"/>
      <c r="H53" s="293"/>
      <c r="J53" s="299">
        <v>97.552999999999997</v>
      </c>
      <c r="K53" s="299">
        <v>70.239999999999995</v>
      </c>
      <c r="L53" s="308" t="s">
        <v>659</v>
      </c>
      <c r="M53" s="299">
        <v>10.337</v>
      </c>
      <c r="N53" s="299">
        <v>4.6669999999999998</v>
      </c>
    </row>
    <row r="54" spans="1:14">
      <c r="A54" s="293"/>
      <c r="B54" s="292"/>
      <c r="C54" s="291"/>
      <c r="D54" s="291"/>
      <c r="E54" s="292"/>
      <c r="F54" s="292"/>
      <c r="G54" s="291"/>
      <c r="H54" s="293"/>
      <c r="J54" s="299">
        <v>104.02500000000001</v>
      </c>
      <c r="K54" s="299">
        <v>79.408000000000001</v>
      </c>
      <c r="L54" s="308" t="s">
        <v>642</v>
      </c>
      <c r="M54" s="299">
        <f>11.485+1.534</f>
        <v>13.019</v>
      </c>
      <c r="N54" s="299">
        <f>2.938+2.489</f>
        <v>5.4269999999999996</v>
      </c>
    </row>
    <row r="55" spans="1:14">
      <c r="A55" s="293"/>
      <c r="B55" s="292"/>
      <c r="C55" s="291"/>
      <c r="D55" s="291"/>
      <c r="E55" s="292"/>
      <c r="F55" s="292"/>
      <c r="G55" s="291"/>
      <c r="H55" s="293"/>
      <c r="J55" s="299">
        <v>101.774</v>
      </c>
      <c r="K55" s="299">
        <v>82.319000000000003</v>
      </c>
      <c r="L55" s="299">
        <v>14</v>
      </c>
      <c r="M55" s="299">
        <f>10.251+1.301</f>
        <v>11.552</v>
      </c>
      <c r="N55" s="299">
        <f>2.228+2.791</f>
        <v>5.0190000000000001</v>
      </c>
    </row>
    <row r="56" spans="1:14">
      <c r="A56" s="293"/>
      <c r="B56" s="292"/>
      <c r="C56" s="291"/>
      <c r="D56" s="291"/>
      <c r="E56" s="292"/>
      <c r="F56" s="292"/>
      <c r="G56" s="291"/>
      <c r="H56" s="293"/>
      <c r="J56" s="299">
        <v>113.502</v>
      </c>
      <c r="K56" s="299">
        <v>83.361999999999995</v>
      </c>
      <c r="L56" s="299">
        <v>15</v>
      </c>
      <c r="M56" s="299">
        <v>13.343</v>
      </c>
      <c r="N56" s="299">
        <v>4.7519999999999998</v>
      </c>
    </row>
    <row r="57" spans="1:14" ht="9.9499999999999993" customHeight="1">
      <c r="A57" s="293"/>
      <c r="B57" s="292"/>
      <c r="C57" s="291"/>
      <c r="D57" s="291"/>
      <c r="E57" s="292"/>
      <c r="F57" s="292"/>
      <c r="G57" s="291"/>
      <c r="H57" s="293"/>
    </row>
    <row r="58" spans="1:14">
      <c r="A58" s="293"/>
      <c r="B58" s="292"/>
      <c r="C58" s="291"/>
      <c r="D58" s="291"/>
      <c r="E58" s="292"/>
      <c r="F58" s="292"/>
      <c r="G58" s="291"/>
      <c r="H58" s="293"/>
    </row>
    <row r="59" spans="1:14">
      <c r="A59" s="293"/>
      <c r="B59" s="292"/>
      <c r="C59" s="291"/>
      <c r="D59" s="291"/>
      <c r="E59" s="292"/>
      <c r="F59" s="292"/>
      <c r="G59" s="291"/>
      <c r="H59" s="293"/>
    </row>
    <row r="60" spans="1:14">
      <c r="A60" s="293"/>
      <c r="B60" s="294"/>
      <c r="C60" s="295"/>
      <c r="D60" s="295"/>
      <c r="E60" s="292"/>
      <c r="F60" s="294"/>
      <c r="G60" s="295"/>
      <c r="H60" s="296"/>
    </row>
    <row r="62" spans="1:14" ht="9.9499999999999993" customHeight="1">
      <c r="B62" s="445" t="s">
        <v>37</v>
      </c>
      <c r="C62" s="445"/>
      <c r="D62" s="445"/>
      <c r="E62" s="445"/>
      <c r="F62" s="445"/>
      <c r="G62" s="445"/>
      <c r="H62" s="445"/>
      <c r="I62" s="309"/>
    </row>
    <row r="66" spans="10:14" ht="15.75">
      <c r="L66" s="301" t="s">
        <v>645</v>
      </c>
    </row>
    <row r="69" spans="10:14">
      <c r="M69" s="299" t="s">
        <v>24</v>
      </c>
      <c r="N69" s="299" t="s">
        <v>651</v>
      </c>
    </row>
    <row r="70" spans="10:14" ht="14.25">
      <c r="M70" s="299" t="s">
        <v>652</v>
      </c>
      <c r="N70" s="299" t="s">
        <v>660</v>
      </c>
    </row>
    <row r="71" spans="10:14">
      <c r="J71" s="299" t="s">
        <v>654</v>
      </c>
      <c r="K71" s="299" t="s">
        <v>655</v>
      </c>
      <c r="M71" s="299" t="s">
        <v>655</v>
      </c>
    </row>
    <row r="72" spans="10:14">
      <c r="J72" s="299" t="s">
        <v>656</v>
      </c>
      <c r="K72" s="299" t="s">
        <v>657</v>
      </c>
      <c r="M72" s="299" t="s">
        <v>657</v>
      </c>
    </row>
    <row r="74" spans="10:14">
      <c r="J74" s="299">
        <v>47.615000000000002</v>
      </c>
      <c r="K74" s="299">
        <v>26.57</v>
      </c>
      <c r="L74" s="299">
        <v>98</v>
      </c>
      <c r="M74" s="299">
        <v>12.835000000000001</v>
      </c>
      <c r="N74" s="299">
        <v>1.7549999999999999</v>
      </c>
    </row>
    <row r="75" spans="10:14">
      <c r="J75" s="299">
        <v>43.972999999999999</v>
      </c>
      <c r="K75" s="299">
        <v>17.991</v>
      </c>
      <c r="L75" s="299">
        <v>99</v>
      </c>
      <c r="M75" s="299">
        <v>7.9009999999999998</v>
      </c>
      <c r="N75" s="299">
        <v>1.4430000000000001</v>
      </c>
    </row>
    <row r="76" spans="10:14">
      <c r="J76" s="299">
        <v>34.249000000000002</v>
      </c>
      <c r="K76" s="299">
        <v>12.266</v>
      </c>
      <c r="L76" s="299">
        <v>2000</v>
      </c>
      <c r="M76" s="299">
        <v>5.9429999999999996</v>
      </c>
      <c r="N76" s="299">
        <v>1.1890000000000001</v>
      </c>
    </row>
    <row r="77" spans="10:14">
      <c r="J77" s="299">
        <v>29.562999999999999</v>
      </c>
      <c r="K77" s="299">
        <v>8.0500000000000007</v>
      </c>
      <c r="L77" s="308" t="s">
        <v>632</v>
      </c>
      <c r="M77" s="299">
        <v>3.5470000000000002</v>
      </c>
      <c r="N77" s="299">
        <v>0.69399999999999995</v>
      </c>
    </row>
    <row r="78" spans="10:14">
      <c r="J78" s="299">
        <v>26.065999999999999</v>
      </c>
      <c r="K78" s="299">
        <v>5.0460000000000003</v>
      </c>
      <c r="L78" s="308" t="s">
        <v>633</v>
      </c>
      <c r="M78" s="299">
        <v>3.661</v>
      </c>
      <c r="N78" s="299">
        <v>0.65500000000000003</v>
      </c>
    </row>
    <row r="79" spans="10:14">
      <c r="J79" s="299">
        <v>30.788</v>
      </c>
      <c r="K79" s="299">
        <v>4.8559999999999999</v>
      </c>
      <c r="L79" s="308" t="s">
        <v>634</v>
      </c>
      <c r="M79" s="299">
        <v>2.5550000000000002</v>
      </c>
      <c r="N79" s="299">
        <v>0.72499999999999998</v>
      </c>
    </row>
    <row r="80" spans="10:14">
      <c r="J80" s="299">
        <v>27.29</v>
      </c>
      <c r="K80" s="299">
        <v>3.5209999999999999</v>
      </c>
      <c r="L80" s="308" t="s">
        <v>635</v>
      </c>
      <c r="M80" s="299">
        <v>2.1579999999999999</v>
      </c>
      <c r="N80" s="299">
        <v>0.33300000000000002</v>
      </c>
    </row>
    <row r="81" spans="10:14">
      <c r="J81" s="299">
        <v>22.713000000000001</v>
      </c>
      <c r="K81" s="299">
        <v>3.0680000000000001</v>
      </c>
      <c r="L81" s="308" t="s">
        <v>636</v>
      </c>
      <c r="M81" s="299">
        <v>2.923</v>
      </c>
      <c r="N81" s="299">
        <v>0.29099999999999998</v>
      </c>
    </row>
    <row r="82" spans="10:14">
      <c r="J82" s="299">
        <v>23.273</v>
      </c>
      <c r="K82" s="299">
        <v>4.4809999999999999</v>
      </c>
      <c r="L82" s="308" t="s">
        <v>637</v>
      </c>
      <c r="M82" s="299">
        <v>1.6379999999999999</v>
      </c>
      <c r="N82" s="299">
        <v>0.48699999999999999</v>
      </c>
    </row>
    <row r="83" spans="10:14">
      <c r="J83" s="299">
        <v>14.721</v>
      </c>
      <c r="K83" s="299">
        <v>4.3869999999999996</v>
      </c>
      <c r="L83" s="308" t="s">
        <v>638</v>
      </c>
      <c r="M83" s="299">
        <v>2.411</v>
      </c>
      <c r="N83" s="299">
        <v>0.44400000000000001</v>
      </c>
    </row>
    <row r="84" spans="10:14">
      <c r="J84" s="299">
        <v>14.657999999999999</v>
      </c>
      <c r="K84" s="299">
        <v>5.375</v>
      </c>
      <c r="L84" s="308" t="s">
        <v>639</v>
      </c>
      <c r="M84" s="299">
        <v>2.5499999999999998</v>
      </c>
      <c r="N84" s="299">
        <v>0.45600000000000002</v>
      </c>
    </row>
    <row r="85" spans="10:14">
      <c r="J85" s="299">
        <v>14.859</v>
      </c>
      <c r="K85" s="299">
        <v>5.33</v>
      </c>
      <c r="L85" s="308" t="s">
        <v>640</v>
      </c>
      <c r="M85" s="299">
        <v>2.133</v>
      </c>
      <c r="N85" s="299">
        <v>0.56999999999999995</v>
      </c>
    </row>
    <row r="86" spans="10:14">
      <c r="J86" s="299">
        <v>15.191000000000001</v>
      </c>
      <c r="K86" s="299">
        <v>3.7509999999999999</v>
      </c>
      <c r="L86" s="299">
        <v>10</v>
      </c>
      <c r="M86" s="299">
        <v>2.5030000000000001</v>
      </c>
      <c r="N86" s="299">
        <v>0.63300000000000001</v>
      </c>
    </row>
    <row r="87" spans="10:14">
      <c r="J87" s="299">
        <v>18.029</v>
      </c>
      <c r="K87" s="299">
        <v>6.391</v>
      </c>
      <c r="L87" s="299">
        <v>11</v>
      </c>
      <c r="M87" s="299">
        <v>2.9510000000000001</v>
      </c>
      <c r="N87" s="299">
        <v>0.65500000000000003</v>
      </c>
    </row>
    <row r="88" spans="10:14">
      <c r="J88" s="299">
        <v>17.782</v>
      </c>
      <c r="K88" s="299">
        <v>7.4829999999999997</v>
      </c>
      <c r="L88" s="299">
        <v>12</v>
      </c>
      <c r="M88" s="299">
        <v>3.7410000000000001</v>
      </c>
      <c r="N88" s="299">
        <v>0.83299999999999996</v>
      </c>
    </row>
    <row r="89" spans="10:14">
      <c r="J89" s="299">
        <v>19.27</v>
      </c>
      <c r="K89" s="299">
        <v>8.6929999999999996</v>
      </c>
      <c r="L89" s="299">
        <v>13</v>
      </c>
      <c r="M89" s="299">
        <f>5.035+0.894</f>
        <v>5.9290000000000003</v>
      </c>
      <c r="N89" s="299">
        <f>0.673+0.83</f>
        <v>1.5030000000000001</v>
      </c>
    </row>
    <row r="90" spans="10:14">
      <c r="J90" s="299">
        <v>19.396999999999998</v>
      </c>
      <c r="K90" s="299">
        <v>15.156000000000001</v>
      </c>
      <c r="L90" s="299">
        <v>14</v>
      </c>
      <c r="M90" s="299">
        <f>6.747+0.949</f>
        <v>7.6959999999999997</v>
      </c>
      <c r="N90" s="299">
        <f>1.074+2.037</f>
        <v>3.1109999999999998</v>
      </c>
    </row>
    <row r="91" spans="10:14">
      <c r="J91" s="299">
        <v>21.042000000000002</v>
      </c>
      <c r="K91" s="299">
        <v>15.618</v>
      </c>
      <c r="L91" s="299">
        <v>15</v>
      </c>
      <c r="M91" s="299">
        <v>9.4149999999999991</v>
      </c>
      <c r="N91" s="299">
        <v>2.8330000000000002</v>
      </c>
    </row>
  </sheetData>
  <mergeCells count="6">
    <mergeCell ref="B62:H62"/>
    <mergeCell ref="J1:N1"/>
    <mergeCell ref="B2:H2"/>
    <mergeCell ref="J31:N31"/>
    <mergeCell ref="J33:N33"/>
    <mergeCell ref="A1:H1"/>
  </mergeCells>
  <pageMargins left="0.39370078740157483" right="0.39370078740157483" top="0.43307086614173229" bottom="0.6692913385826772" header="0.59055118110236227" footer="0.70866141732283472"/>
  <pageSetup paperSize="9" scale="95" orientation="portrait" horizontalDpi="1200" verticalDpi="1200" r:id="rId1"/>
  <headerFooter alignWithMargins="0"/>
  <ignoredErrors>
    <ignoredError sqref="L9:L17 L42:L48 L49:L53 L54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showGridLines="0" zoomScaleNormal="100" workbookViewId="0">
      <selection sqref="A1:I1"/>
    </sheetView>
  </sheetViews>
  <sheetFormatPr baseColWidth="10" defaultColWidth="11.140625" defaultRowHeight="12.75"/>
  <cols>
    <col min="1" max="1" width="0.85546875" style="331" customWidth="1"/>
    <col min="2" max="2" width="11.140625" style="331" customWidth="1"/>
    <col min="3" max="3" width="12.28515625" style="331" customWidth="1"/>
    <col min="4" max="4" width="22.140625" style="331" customWidth="1"/>
    <col min="5" max="5" width="3.85546875" style="331" customWidth="1"/>
    <col min="6" max="6" width="12.28515625" style="331" customWidth="1"/>
    <col min="7" max="7" width="11.140625" style="331" customWidth="1"/>
    <col min="8" max="8" width="22.7109375" style="331" customWidth="1"/>
    <col min="9" max="9" width="0.85546875" style="331" customWidth="1"/>
    <col min="10" max="16384" width="11.140625" style="331"/>
  </cols>
  <sheetData>
    <row r="1" spans="1:9" ht="15.75">
      <c r="A1" s="449" t="s">
        <v>317</v>
      </c>
      <c r="B1" s="449"/>
      <c r="C1" s="449"/>
      <c r="D1" s="449"/>
      <c r="E1" s="449"/>
      <c r="F1" s="449"/>
      <c r="G1" s="449"/>
      <c r="H1" s="449"/>
      <c r="I1" s="449"/>
    </row>
    <row r="2" spans="1:9" ht="15.75">
      <c r="A2" s="450" t="s">
        <v>629</v>
      </c>
      <c r="B2" s="450"/>
      <c r="C2" s="450"/>
      <c r="D2" s="450"/>
      <c r="E2" s="450"/>
      <c r="F2" s="450"/>
      <c r="G2" s="450"/>
      <c r="H2" s="450"/>
      <c r="I2" s="450"/>
    </row>
    <row r="3" spans="1:9" ht="9.9499999999999993" customHeight="1">
      <c r="B3" s="332"/>
      <c r="C3" s="332"/>
      <c r="D3" s="332"/>
      <c r="E3" s="332"/>
      <c r="F3" s="332"/>
      <c r="G3" s="332"/>
      <c r="H3" s="332"/>
    </row>
    <row r="4" spans="1:9" ht="12.75" customHeight="1">
      <c r="B4" s="333"/>
      <c r="C4" s="333"/>
      <c r="D4" s="333"/>
      <c r="E4" s="333"/>
      <c r="F4" s="333"/>
      <c r="G4" s="333"/>
      <c r="H4" s="333"/>
    </row>
    <row r="5" spans="1:9" ht="12.75" customHeight="1">
      <c r="B5" s="334"/>
      <c r="C5" s="332"/>
      <c r="D5" s="332"/>
      <c r="E5" s="332"/>
      <c r="F5" s="332"/>
      <c r="G5" s="332"/>
      <c r="H5" s="335"/>
    </row>
    <row r="6" spans="1:9" ht="12.75" customHeight="1">
      <c r="B6" s="334"/>
      <c r="C6" s="332"/>
      <c r="D6" s="332"/>
      <c r="E6" s="332"/>
      <c r="F6" s="332"/>
      <c r="G6" s="332"/>
      <c r="H6" s="335"/>
    </row>
    <row r="7" spans="1:9" ht="12.75" customHeight="1">
      <c r="B7" s="334"/>
      <c r="C7" s="332"/>
      <c r="D7" s="332"/>
      <c r="E7" s="332"/>
      <c r="F7" s="332"/>
      <c r="G7" s="332"/>
      <c r="H7" s="335"/>
    </row>
    <row r="8" spans="1:9" ht="12.75" customHeight="1">
      <c r="B8" s="334"/>
      <c r="C8" s="332"/>
      <c r="D8" s="332"/>
      <c r="E8" s="332"/>
      <c r="F8" s="332"/>
      <c r="G8" s="332"/>
      <c r="H8" s="335"/>
    </row>
    <row r="9" spans="1:9" ht="12.75" customHeight="1">
      <c r="B9" s="334"/>
      <c r="C9" s="332"/>
      <c r="D9" s="332"/>
      <c r="E9" s="332"/>
      <c r="F9" s="332"/>
      <c r="G9" s="332"/>
      <c r="H9" s="335"/>
    </row>
    <row r="10" spans="1:9" ht="12.75" customHeight="1">
      <c r="B10" s="334"/>
      <c r="C10" s="332"/>
      <c r="D10" s="332"/>
      <c r="E10" s="332"/>
      <c r="F10" s="332"/>
      <c r="G10" s="332"/>
      <c r="H10" s="335"/>
    </row>
    <row r="11" spans="1:9" ht="12.75" customHeight="1">
      <c r="B11" s="334"/>
      <c r="C11" s="332"/>
      <c r="D11" s="332"/>
      <c r="E11" s="332"/>
      <c r="F11" s="332"/>
      <c r="G11" s="332"/>
      <c r="H11" s="335"/>
    </row>
    <row r="12" spans="1:9" ht="12.75" customHeight="1">
      <c r="B12" s="334"/>
      <c r="C12" s="332"/>
      <c r="D12" s="332"/>
      <c r="E12" s="332"/>
      <c r="F12" s="332"/>
      <c r="G12" s="332"/>
      <c r="H12" s="335"/>
    </row>
    <row r="13" spans="1:9" ht="12.75" customHeight="1">
      <c r="B13" s="334"/>
      <c r="C13" s="332"/>
      <c r="D13" s="332"/>
      <c r="E13" s="332"/>
      <c r="F13" s="332"/>
      <c r="G13" s="332"/>
      <c r="H13" s="335"/>
    </row>
    <row r="14" spans="1:9" ht="12.75" customHeight="1">
      <c r="B14" s="334"/>
      <c r="C14" s="332"/>
      <c r="D14" s="332"/>
      <c r="E14" s="332"/>
      <c r="F14" s="332"/>
      <c r="G14" s="332"/>
      <c r="H14" s="335"/>
    </row>
    <row r="15" spans="1:9" ht="12.75" customHeight="1">
      <c r="B15" s="334"/>
      <c r="C15" s="332"/>
      <c r="D15" s="332"/>
      <c r="E15" s="332"/>
      <c r="F15" s="332"/>
      <c r="G15" s="332"/>
      <c r="H15" s="335"/>
    </row>
    <row r="16" spans="1:9" ht="12.75" customHeight="1">
      <c r="B16" s="334"/>
      <c r="C16" s="332"/>
      <c r="D16" s="332"/>
      <c r="E16" s="332"/>
      <c r="F16" s="332"/>
      <c r="G16" s="332"/>
      <c r="H16" s="335"/>
    </row>
    <row r="17" spans="2:8" ht="12.75" customHeight="1">
      <c r="B17" s="334"/>
      <c r="C17" s="332"/>
      <c r="D17" s="332"/>
      <c r="E17" s="332"/>
      <c r="F17" s="332"/>
      <c r="G17" s="332"/>
      <c r="H17" s="335"/>
    </row>
    <row r="18" spans="2:8" ht="12.75" customHeight="1">
      <c r="B18" s="334"/>
      <c r="C18" s="332"/>
      <c r="D18" s="332"/>
      <c r="E18" s="332"/>
      <c r="F18" s="332"/>
      <c r="G18" s="332"/>
      <c r="H18" s="335"/>
    </row>
    <row r="19" spans="2:8" ht="12.75" customHeight="1">
      <c r="B19" s="334"/>
      <c r="C19" s="332"/>
      <c r="D19" s="332"/>
      <c r="E19" s="332"/>
      <c r="F19" s="332"/>
      <c r="G19" s="332"/>
      <c r="H19" s="335"/>
    </row>
    <row r="20" spans="2:8" ht="12.75" customHeight="1">
      <c r="B20" s="334"/>
      <c r="C20" s="332"/>
      <c r="D20" s="332"/>
      <c r="E20" s="332"/>
      <c r="F20" s="332"/>
      <c r="G20" s="332"/>
      <c r="H20" s="335"/>
    </row>
    <row r="21" spans="2:8" ht="12.75" customHeight="1">
      <c r="B21" s="334"/>
      <c r="C21" s="332"/>
      <c r="D21" s="332"/>
      <c r="E21" s="332"/>
      <c r="F21" s="332"/>
      <c r="G21" s="332"/>
      <c r="H21" s="335"/>
    </row>
    <row r="22" spans="2:8" ht="9.9499999999999993" customHeight="1">
      <c r="B22" s="334"/>
      <c r="C22" s="332"/>
      <c r="D22" s="332"/>
      <c r="E22" s="332"/>
      <c r="F22" s="332"/>
      <c r="G22" s="332"/>
      <c r="H22" s="335"/>
    </row>
    <row r="23" spans="2:8" ht="12.75" customHeight="1">
      <c r="B23" s="334"/>
      <c r="C23" s="332"/>
      <c r="D23" s="332"/>
      <c r="E23" s="332"/>
      <c r="F23" s="332"/>
      <c r="G23" s="332"/>
      <c r="H23" s="335"/>
    </row>
    <row r="24" spans="2:8" ht="12.75" customHeight="1">
      <c r="B24" s="334"/>
      <c r="C24" s="332"/>
      <c r="D24" s="332"/>
      <c r="E24" s="332"/>
      <c r="F24" s="332"/>
      <c r="G24" s="332"/>
      <c r="H24" s="335"/>
    </row>
    <row r="25" spans="2:8" ht="12.75" customHeight="1">
      <c r="B25" s="334"/>
      <c r="C25" s="332"/>
      <c r="D25" s="332"/>
      <c r="E25" s="332"/>
      <c r="F25" s="332"/>
      <c r="G25" s="332"/>
      <c r="H25" s="335"/>
    </row>
    <row r="26" spans="2:8" ht="12.75" customHeight="1">
      <c r="B26" s="334"/>
      <c r="C26" s="332"/>
      <c r="D26" s="332"/>
      <c r="E26" s="332"/>
      <c r="F26" s="332"/>
      <c r="G26" s="332"/>
      <c r="H26" s="335"/>
    </row>
    <row r="27" spans="2:8" ht="12.75" customHeight="1">
      <c r="B27" s="334"/>
      <c r="C27" s="332"/>
      <c r="D27" s="332"/>
      <c r="E27" s="332"/>
      <c r="F27" s="332"/>
      <c r="G27" s="332"/>
      <c r="H27" s="335"/>
    </row>
    <row r="28" spans="2:8" ht="9.9499999999999993" customHeight="1">
      <c r="B28" s="334"/>
      <c r="C28" s="332"/>
      <c r="D28" s="332"/>
      <c r="E28" s="332"/>
      <c r="F28" s="332"/>
      <c r="G28" s="332"/>
      <c r="H28" s="335"/>
    </row>
    <row r="29" spans="2:8">
      <c r="B29" s="334"/>
      <c r="C29" s="332"/>
      <c r="D29" s="332"/>
      <c r="E29" s="332"/>
      <c r="F29" s="332"/>
      <c r="G29" s="332"/>
      <c r="H29" s="335"/>
    </row>
    <row r="30" spans="2:8" ht="9.9499999999999993" customHeight="1">
      <c r="B30" s="334"/>
      <c r="C30" s="332"/>
      <c r="D30" s="332"/>
      <c r="E30" s="332"/>
      <c r="F30" s="332"/>
      <c r="G30" s="332"/>
      <c r="H30" s="335"/>
    </row>
    <row r="31" spans="2:8">
      <c r="B31" s="334"/>
      <c r="C31" s="332"/>
      <c r="D31" s="332"/>
      <c r="E31" s="332"/>
      <c r="F31" s="332"/>
      <c r="G31" s="332"/>
      <c r="H31" s="335"/>
    </row>
    <row r="32" spans="2:8">
      <c r="B32" s="334"/>
      <c r="C32" s="332"/>
      <c r="D32" s="332"/>
      <c r="E32" s="332"/>
      <c r="F32" s="332"/>
      <c r="G32" s="332"/>
      <c r="H32" s="335"/>
    </row>
    <row r="33" spans="2:8">
      <c r="B33" s="334"/>
      <c r="C33" s="332"/>
      <c r="D33" s="332"/>
      <c r="E33" s="332"/>
      <c r="F33" s="332"/>
      <c r="G33" s="332"/>
      <c r="H33" s="335"/>
    </row>
    <row r="34" spans="2:8">
      <c r="B34" s="334"/>
      <c r="C34" s="332"/>
      <c r="D34" s="332"/>
      <c r="E34" s="332"/>
      <c r="F34" s="332"/>
      <c r="G34" s="332"/>
      <c r="H34" s="335"/>
    </row>
    <row r="35" spans="2:8">
      <c r="B35" s="334"/>
      <c r="C35" s="332"/>
      <c r="D35" s="332"/>
      <c r="E35" s="332"/>
      <c r="F35" s="332"/>
      <c r="G35" s="332"/>
      <c r="H35" s="335"/>
    </row>
    <row r="36" spans="2:8">
      <c r="B36" s="334"/>
      <c r="C36" s="332"/>
      <c r="D36" s="332"/>
      <c r="E36" s="332"/>
      <c r="F36" s="332"/>
      <c r="G36" s="332"/>
      <c r="H36" s="335"/>
    </row>
    <row r="37" spans="2:8">
      <c r="B37" s="334"/>
      <c r="C37" s="332"/>
      <c r="D37" s="332"/>
      <c r="E37" s="332"/>
      <c r="F37" s="332"/>
      <c r="G37" s="332"/>
      <c r="H37" s="335"/>
    </row>
    <row r="38" spans="2:8">
      <c r="B38" s="334"/>
      <c r="C38" s="332"/>
      <c r="D38" s="332"/>
      <c r="E38" s="332"/>
      <c r="F38" s="332"/>
      <c r="G38" s="332"/>
      <c r="H38" s="335"/>
    </row>
    <row r="39" spans="2:8">
      <c r="B39" s="334"/>
      <c r="C39" s="332"/>
      <c r="D39" s="332"/>
      <c r="E39" s="332"/>
      <c r="F39" s="332"/>
      <c r="G39" s="332"/>
      <c r="H39" s="335"/>
    </row>
    <row r="40" spans="2:8">
      <c r="B40" s="334"/>
      <c r="C40" s="332"/>
      <c r="D40" s="332"/>
      <c r="E40" s="332"/>
      <c r="F40" s="332"/>
      <c r="G40" s="332"/>
      <c r="H40" s="335"/>
    </row>
    <row r="41" spans="2:8">
      <c r="B41" s="334"/>
      <c r="C41" s="332"/>
      <c r="D41" s="332"/>
      <c r="E41" s="332"/>
      <c r="F41" s="332"/>
      <c r="G41" s="332"/>
      <c r="H41" s="335"/>
    </row>
    <row r="42" spans="2:8">
      <c r="B42" s="334"/>
      <c r="C42" s="332"/>
      <c r="D42" s="332"/>
      <c r="E42" s="332"/>
      <c r="F42" s="332"/>
      <c r="G42" s="332"/>
      <c r="H42" s="335"/>
    </row>
    <row r="43" spans="2:8">
      <c r="B43" s="334"/>
      <c r="C43" s="332"/>
      <c r="D43" s="332"/>
      <c r="E43" s="332"/>
      <c r="F43" s="332"/>
      <c r="G43" s="332"/>
      <c r="H43" s="335"/>
    </row>
    <row r="44" spans="2:8">
      <c r="B44" s="334"/>
      <c r="C44" s="332"/>
      <c r="D44" s="332"/>
      <c r="E44" s="332"/>
      <c r="F44" s="332"/>
      <c r="G44" s="332"/>
      <c r="H44" s="335"/>
    </row>
    <row r="45" spans="2:8">
      <c r="B45" s="334"/>
      <c r="C45" s="332"/>
      <c r="D45" s="332"/>
      <c r="E45" s="332"/>
      <c r="F45" s="332"/>
      <c r="G45" s="332"/>
      <c r="H45" s="335"/>
    </row>
    <row r="46" spans="2:8">
      <c r="B46" s="334"/>
      <c r="C46" s="332"/>
      <c r="D46" s="332"/>
      <c r="E46" s="332"/>
      <c r="F46" s="332"/>
      <c r="G46" s="332"/>
      <c r="H46" s="335"/>
    </row>
    <row r="47" spans="2:8">
      <c r="B47" s="334"/>
      <c r="C47" s="332"/>
      <c r="D47" s="332"/>
      <c r="E47" s="332"/>
      <c r="F47" s="332"/>
      <c r="G47" s="332"/>
      <c r="H47" s="335"/>
    </row>
    <row r="48" spans="2:8">
      <c r="B48" s="334"/>
      <c r="C48" s="332"/>
      <c r="D48" s="332"/>
      <c r="E48" s="332"/>
      <c r="F48" s="332"/>
      <c r="G48" s="332"/>
      <c r="H48" s="335"/>
    </row>
    <row r="49" spans="2:9">
      <c r="B49" s="334"/>
      <c r="C49" s="332"/>
      <c r="D49" s="332"/>
      <c r="E49" s="332"/>
      <c r="F49" s="332"/>
      <c r="G49" s="332"/>
      <c r="H49" s="335"/>
    </row>
    <row r="50" spans="2:9">
      <c r="B50" s="334"/>
      <c r="C50" s="332"/>
      <c r="D50" s="332"/>
      <c r="E50" s="332"/>
      <c r="F50" s="332"/>
      <c r="G50" s="332"/>
      <c r="H50" s="335"/>
    </row>
    <row r="51" spans="2:9">
      <c r="B51" s="334"/>
      <c r="C51" s="332"/>
      <c r="D51" s="332"/>
      <c r="E51" s="332"/>
      <c r="F51" s="332"/>
      <c r="G51" s="332"/>
      <c r="H51" s="335"/>
    </row>
    <row r="52" spans="2:9">
      <c r="B52" s="334"/>
      <c r="C52" s="332"/>
      <c r="D52" s="332"/>
      <c r="E52" s="332"/>
      <c r="F52" s="332"/>
      <c r="G52" s="332"/>
      <c r="H52" s="335"/>
    </row>
    <row r="53" spans="2:9">
      <c r="B53" s="334"/>
      <c r="C53" s="332"/>
      <c r="D53" s="332"/>
      <c r="E53" s="332"/>
      <c r="F53" s="332"/>
      <c r="G53" s="332"/>
      <c r="H53" s="335"/>
    </row>
    <row r="54" spans="2:9">
      <c r="B54" s="334"/>
      <c r="C54" s="332"/>
      <c r="D54" s="332"/>
      <c r="E54" s="332"/>
      <c r="F54" s="332"/>
      <c r="G54" s="332"/>
      <c r="H54" s="335"/>
    </row>
    <row r="55" spans="2:9" ht="9.9499999999999993" customHeight="1">
      <c r="B55" s="334"/>
      <c r="C55" s="332"/>
      <c r="D55" s="332"/>
      <c r="E55" s="332"/>
      <c r="F55" s="332"/>
      <c r="G55" s="332"/>
      <c r="H55" s="335"/>
    </row>
    <row r="56" spans="2:9">
      <c r="B56" s="334"/>
      <c r="C56" s="332"/>
      <c r="D56" s="332"/>
      <c r="E56" s="332"/>
      <c r="F56" s="332"/>
      <c r="G56" s="332"/>
      <c r="H56" s="335"/>
    </row>
    <row r="57" spans="2:9">
      <c r="B57" s="334"/>
      <c r="C57" s="332"/>
      <c r="D57" s="332"/>
      <c r="E57" s="332"/>
      <c r="F57" s="332"/>
      <c r="G57" s="332"/>
      <c r="H57" s="335"/>
    </row>
    <row r="58" spans="2:9">
      <c r="B58" s="336"/>
      <c r="C58" s="333"/>
      <c r="D58" s="333"/>
      <c r="E58" s="333"/>
      <c r="F58" s="333"/>
      <c r="G58" s="333"/>
      <c r="H58" s="337"/>
    </row>
    <row r="60" spans="2:9" ht="9.9499999999999993" customHeight="1">
      <c r="B60" s="451" t="s">
        <v>37</v>
      </c>
      <c r="C60" s="451"/>
      <c r="D60" s="451"/>
      <c r="E60" s="451"/>
      <c r="F60" s="451"/>
      <c r="G60" s="451"/>
      <c r="H60" s="451"/>
      <c r="I60" s="338"/>
    </row>
  </sheetData>
  <mergeCells count="3">
    <mergeCell ref="A1:I1"/>
    <mergeCell ref="A2:I2"/>
    <mergeCell ref="B60:H60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85"/>
  <sheetViews>
    <sheetView showGridLines="0" zoomScaleNormal="100" workbookViewId="0">
      <selection sqref="A1:I1"/>
    </sheetView>
  </sheetViews>
  <sheetFormatPr baseColWidth="10" defaultRowHeight="12.75"/>
  <cols>
    <col min="1" max="1" width="11.42578125" style="265"/>
    <col min="2" max="9" width="11.28515625" style="265" customWidth="1"/>
    <col min="10" max="257" width="11.42578125" style="265"/>
    <col min="258" max="265" width="11.28515625" style="265" customWidth="1"/>
    <col min="266" max="513" width="11.42578125" style="265"/>
    <col min="514" max="521" width="11.28515625" style="265" customWidth="1"/>
    <col min="522" max="769" width="11.42578125" style="265"/>
    <col min="770" max="777" width="11.28515625" style="265" customWidth="1"/>
    <col min="778" max="1025" width="11.42578125" style="265"/>
    <col min="1026" max="1033" width="11.28515625" style="265" customWidth="1"/>
    <col min="1034" max="1281" width="11.42578125" style="265"/>
    <col min="1282" max="1289" width="11.28515625" style="265" customWidth="1"/>
    <col min="1290" max="1537" width="11.42578125" style="265"/>
    <col min="1538" max="1545" width="11.28515625" style="265" customWidth="1"/>
    <col min="1546" max="1793" width="11.42578125" style="265"/>
    <col min="1794" max="1801" width="11.28515625" style="265" customWidth="1"/>
    <col min="1802" max="2049" width="11.42578125" style="265"/>
    <col min="2050" max="2057" width="11.28515625" style="265" customWidth="1"/>
    <col min="2058" max="2305" width="11.42578125" style="265"/>
    <col min="2306" max="2313" width="11.28515625" style="265" customWidth="1"/>
    <col min="2314" max="2561" width="11.42578125" style="265"/>
    <col min="2562" max="2569" width="11.28515625" style="265" customWidth="1"/>
    <col min="2570" max="2817" width="11.42578125" style="265"/>
    <col min="2818" max="2825" width="11.28515625" style="265" customWidth="1"/>
    <col min="2826" max="3073" width="11.42578125" style="265"/>
    <col min="3074" max="3081" width="11.28515625" style="265" customWidth="1"/>
    <col min="3082" max="3329" width="11.42578125" style="265"/>
    <col min="3330" max="3337" width="11.28515625" style="265" customWidth="1"/>
    <col min="3338" max="3585" width="11.42578125" style="265"/>
    <col min="3586" max="3593" width="11.28515625" style="265" customWidth="1"/>
    <col min="3594" max="3841" width="11.42578125" style="265"/>
    <col min="3842" max="3849" width="11.28515625" style="265" customWidth="1"/>
    <col min="3850" max="4097" width="11.42578125" style="265"/>
    <col min="4098" max="4105" width="11.28515625" style="265" customWidth="1"/>
    <col min="4106" max="4353" width="11.42578125" style="265"/>
    <col min="4354" max="4361" width="11.28515625" style="265" customWidth="1"/>
    <col min="4362" max="4609" width="11.42578125" style="265"/>
    <col min="4610" max="4617" width="11.28515625" style="265" customWidth="1"/>
    <col min="4618" max="4865" width="11.42578125" style="265"/>
    <col min="4866" max="4873" width="11.28515625" style="265" customWidth="1"/>
    <col min="4874" max="5121" width="11.42578125" style="265"/>
    <col min="5122" max="5129" width="11.28515625" style="265" customWidth="1"/>
    <col min="5130" max="5377" width="11.42578125" style="265"/>
    <col min="5378" max="5385" width="11.28515625" style="265" customWidth="1"/>
    <col min="5386" max="5633" width="11.42578125" style="265"/>
    <col min="5634" max="5641" width="11.28515625" style="265" customWidth="1"/>
    <col min="5642" max="5889" width="11.42578125" style="265"/>
    <col min="5890" max="5897" width="11.28515625" style="265" customWidth="1"/>
    <col min="5898" max="6145" width="11.42578125" style="265"/>
    <col min="6146" max="6153" width="11.28515625" style="265" customWidth="1"/>
    <col min="6154" max="6401" width="11.42578125" style="265"/>
    <col min="6402" max="6409" width="11.28515625" style="265" customWidth="1"/>
    <col min="6410" max="6657" width="11.42578125" style="265"/>
    <col min="6658" max="6665" width="11.28515625" style="265" customWidth="1"/>
    <col min="6666" max="6913" width="11.42578125" style="265"/>
    <col min="6914" max="6921" width="11.28515625" style="265" customWidth="1"/>
    <col min="6922" max="7169" width="11.42578125" style="265"/>
    <col min="7170" max="7177" width="11.28515625" style="265" customWidth="1"/>
    <col min="7178" max="7425" width="11.42578125" style="265"/>
    <col min="7426" max="7433" width="11.28515625" style="265" customWidth="1"/>
    <col min="7434" max="7681" width="11.42578125" style="265"/>
    <col min="7682" max="7689" width="11.28515625" style="265" customWidth="1"/>
    <col min="7690" max="7937" width="11.42578125" style="265"/>
    <col min="7938" max="7945" width="11.28515625" style="265" customWidth="1"/>
    <col min="7946" max="8193" width="11.42578125" style="265"/>
    <col min="8194" max="8201" width="11.28515625" style="265" customWidth="1"/>
    <col min="8202" max="8449" width="11.42578125" style="265"/>
    <col min="8450" max="8457" width="11.28515625" style="265" customWidth="1"/>
    <col min="8458" max="8705" width="11.42578125" style="265"/>
    <col min="8706" max="8713" width="11.28515625" style="265" customWidth="1"/>
    <col min="8714" max="8961" width="11.42578125" style="265"/>
    <col min="8962" max="8969" width="11.28515625" style="265" customWidth="1"/>
    <col min="8970" max="9217" width="11.42578125" style="265"/>
    <col min="9218" max="9225" width="11.28515625" style="265" customWidth="1"/>
    <col min="9226" max="9473" width="11.42578125" style="265"/>
    <col min="9474" max="9481" width="11.28515625" style="265" customWidth="1"/>
    <col min="9482" max="9729" width="11.42578125" style="265"/>
    <col min="9730" max="9737" width="11.28515625" style="265" customWidth="1"/>
    <col min="9738" max="9985" width="11.42578125" style="265"/>
    <col min="9986" max="9993" width="11.28515625" style="265" customWidth="1"/>
    <col min="9994" max="10241" width="11.42578125" style="265"/>
    <col min="10242" max="10249" width="11.28515625" style="265" customWidth="1"/>
    <col min="10250" max="10497" width="11.42578125" style="265"/>
    <col min="10498" max="10505" width="11.28515625" style="265" customWidth="1"/>
    <col min="10506" max="10753" width="11.42578125" style="265"/>
    <col min="10754" max="10761" width="11.28515625" style="265" customWidth="1"/>
    <col min="10762" max="11009" width="11.42578125" style="265"/>
    <col min="11010" max="11017" width="11.28515625" style="265" customWidth="1"/>
    <col min="11018" max="11265" width="11.42578125" style="265"/>
    <col min="11266" max="11273" width="11.28515625" style="265" customWidth="1"/>
    <col min="11274" max="11521" width="11.42578125" style="265"/>
    <col min="11522" max="11529" width="11.28515625" style="265" customWidth="1"/>
    <col min="11530" max="11777" width="11.42578125" style="265"/>
    <col min="11778" max="11785" width="11.28515625" style="265" customWidth="1"/>
    <col min="11786" max="12033" width="11.42578125" style="265"/>
    <col min="12034" max="12041" width="11.28515625" style="265" customWidth="1"/>
    <col min="12042" max="12289" width="11.42578125" style="265"/>
    <col min="12290" max="12297" width="11.28515625" style="265" customWidth="1"/>
    <col min="12298" max="12545" width="11.42578125" style="265"/>
    <col min="12546" max="12553" width="11.28515625" style="265" customWidth="1"/>
    <col min="12554" max="12801" width="11.42578125" style="265"/>
    <col min="12802" max="12809" width="11.28515625" style="265" customWidth="1"/>
    <col min="12810" max="13057" width="11.42578125" style="265"/>
    <col min="13058" max="13065" width="11.28515625" style="265" customWidth="1"/>
    <col min="13066" max="13313" width="11.42578125" style="265"/>
    <col min="13314" max="13321" width="11.28515625" style="265" customWidth="1"/>
    <col min="13322" max="13569" width="11.42578125" style="265"/>
    <col min="13570" max="13577" width="11.28515625" style="265" customWidth="1"/>
    <col min="13578" max="13825" width="11.42578125" style="265"/>
    <col min="13826" max="13833" width="11.28515625" style="265" customWidth="1"/>
    <col min="13834" max="14081" width="11.42578125" style="265"/>
    <col min="14082" max="14089" width="11.28515625" style="265" customWidth="1"/>
    <col min="14090" max="14337" width="11.42578125" style="265"/>
    <col min="14338" max="14345" width="11.28515625" style="265" customWidth="1"/>
    <col min="14346" max="14593" width="11.42578125" style="265"/>
    <col min="14594" max="14601" width="11.28515625" style="265" customWidth="1"/>
    <col min="14602" max="14849" width="11.42578125" style="265"/>
    <col min="14850" max="14857" width="11.28515625" style="265" customWidth="1"/>
    <col min="14858" max="15105" width="11.42578125" style="265"/>
    <col min="15106" max="15113" width="11.28515625" style="265" customWidth="1"/>
    <col min="15114" max="15361" width="11.42578125" style="265"/>
    <col min="15362" max="15369" width="11.28515625" style="265" customWidth="1"/>
    <col min="15370" max="15617" width="11.42578125" style="265"/>
    <col min="15618" max="15625" width="11.28515625" style="265" customWidth="1"/>
    <col min="15626" max="15873" width="11.42578125" style="265"/>
    <col min="15874" max="15881" width="11.28515625" style="265" customWidth="1"/>
    <col min="15882" max="16129" width="11.42578125" style="265"/>
    <col min="16130" max="16137" width="11.28515625" style="265" customWidth="1"/>
    <col min="16138" max="16384" width="11.42578125" style="265"/>
  </cols>
  <sheetData>
    <row r="1" spans="1:12" ht="15" customHeight="1">
      <c r="A1" s="452" t="s">
        <v>572</v>
      </c>
      <c r="B1" s="452"/>
      <c r="C1" s="452"/>
      <c r="D1" s="452"/>
      <c r="E1" s="452"/>
      <c r="F1" s="452"/>
      <c r="G1" s="452"/>
      <c r="H1" s="452"/>
      <c r="I1" s="452"/>
    </row>
    <row r="2" spans="1:12" ht="15" customHeight="1">
      <c r="A2" s="453" t="s">
        <v>573</v>
      </c>
      <c r="B2" s="453"/>
      <c r="C2" s="453"/>
      <c r="D2" s="453"/>
      <c r="E2" s="453"/>
      <c r="F2" s="453"/>
      <c r="G2" s="453"/>
      <c r="H2" s="453"/>
      <c r="I2" s="453"/>
    </row>
    <row r="3" spans="1:12" ht="15" customHeight="1">
      <c r="A3" s="453" t="s">
        <v>574</v>
      </c>
      <c r="B3" s="453"/>
      <c r="C3" s="453"/>
      <c r="D3" s="453"/>
      <c r="E3" s="453"/>
      <c r="F3" s="453"/>
      <c r="G3" s="453"/>
      <c r="H3" s="453"/>
      <c r="I3" s="453"/>
    </row>
    <row r="4" spans="1:12" ht="6" customHeight="1">
      <c r="A4" s="454"/>
      <c r="B4" s="454"/>
      <c r="C4" s="454"/>
      <c r="D4" s="454"/>
      <c r="E4" s="454"/>
      <c r="F4" s="454"/>
      <c r="G4" s="454"/>
      <c r="H4" s="454"/>
      <c r="I4" s="454"/>
    </row>
    <row r="5" spans="1:12" ht="12.75" customHeight="1">
      <c r="A5" s="455" t="s">
        <v>575</v>
      </c>
      <c r="B5" s="458" t="s">
        <v>105</v>
      </c>
      <c r="C5" s="458" t="s">
        <v>576</v>
      </c>
      <c r="D5" s="461" t="s">
        <v>471</v>
      </c>
      <c r="E5" s="462"/>
      <c r="F5" s="462"/>
      <c r="G5" s="462"/>
      <c r="H5" s="462"/>
      <c r="I5" s="462"/>
      <c r="J5" s="266"/>
    </row>
    <row r="6" spans="1:12" ht="11.45" customHeight="1">
      <c r="A6" s="456"/>
      <c r="B6" s="459"/>
      <c r="C6" s="459"/>
      <c r="D6" s="458" t="s">
        <v>577</v>
      </c>
      <c r="E6" s="458" t="s">
        <v>578</v>
      </c>
      <c r="F6" s="463" t="s">
        <v>21</v>
      </c>
      <c r="G6" s="464"/>
      <c r="H6" s="464"/>
      <c r="I6" s="464"/>
      <c r="J6" s="267"/>
    </row>
    <row r="7" spans="1:12" ht="11.45" customHeight="1">
      <c r="A7" s="456"/>
      <c r="B7" s="459"/>
      <c r="C7" s="459"/>
      <c r="D7" s="459"/>
      <c r="E7" s="459"/>
      <c r="F7" s="458" t="s">
        <v>412</v>
      </c>
      <c r="G7" s="463" t="s">
        <v>63</v>
      </c>
      <c r="H7" s="464"/>
      <c r="I7" s="464"/>
      <c r="J7" s="267"/>
    </row>
    <row r="8" spans="1:12" ht="11.45" customHeight="1">
      <c r="A8" s="456"/>
      <c r="B8" s="459"/>
      <c r="C8" s="459"/>
      <c r="D8" s="459"/>
      <c r="E8" s="459"/>
      <c r="F8" s="459"/>
      <c r="G8" s="268" t="s">
        <v>428</v>
      </c>
      <c r="H8" s="268" t="s">
        <v>579</v>
      </c>
      <c r="I8" s="466" t="s">
        <v>580</v>
      </c>
      <c r="J8" s="267"/>
    </row>
    <row r="9" spans="1:12" ht="11.45" customHeight="1">
      <c r="A9" s="457"/>
      <c r="B9" s="460"/>
      <c r="C9" s="460"/>
      <c r="D9" s="460"/>
      <c r="E9" s="460"/>
      <c r="F9" s="460"/>
      <c r="G9" s="463" t="s">
        <v>11</v>
      </c>
      <c r="H9" s="468"/>
      <c r="I9" s="467"/>
      <c r="J9" s="267"/>
    </row>
    <row r="10" spans="1:12" ht="6.95" customHeight="1">
      <c r="A10" s="269"/>
      <c r="B10" s="270"/>
      <c r="C10" s="271"/>
      <c r="D10" s="271"/>
      <c r="E10" s="271"/>
      <c r="F10" s="271"/>
      <c r="G10" s="271"/>
      <c r="H10" s="271"/>
      <c r="I10" s="271"/>
      <c r="J10" s="272"/>
    </row>
    <row r="11" spans="1:12" ht="12.75" customHeight="1">
      <c r="A11" s="469" t="s">
        <v>397</v>
      </c>
      <c r="B11" s="469"/>
      <c r="C11" s="469"/>
      <c r="D11" s="469"/>
      <c r="E11" s="469"/>
      <c r="F11" s="469"/>
      <c r="G11" s="469"/>
      <c r="H11" s="469"/>
      <c r="I11" s="469"/>
      <c r="J11" s="272"/>
    </row>
    <row r="12" spans="1:12" ht="6" customHeight="1">
      <c r="A12" s="271"/>
      <c r="B12" s="271"/>
      <c r="C12" s="271"/>
      <c r="D12" s="271"/>
      <c r="E12" s="271"/>
      <c r="F12" s="271"/>
      <c r="G12" s="271"/>
      <c r="H12" s="271"/>
      <c r="I12" s="271"/>
      <c r="J12" s="272"/>
    </row>
    <row r="13" spans="1:12" ht="11.45" customHeight="1">
      <c r="A13" s="273" t="s">
        <v>581</v>
      </c>
      <c r="B13" s="274">
        <v>768636</v>
      </c>
      <c r="C13" s="275">
        <v>27150</v>
      </c>
      <c r="D13" s="275">
        <v>741486</v>
      </c>
      <c r="E13" s="275">
        <v>15304</v>
      </c>
      <c r="F13" s="275">
        <v>726182</v>
      </c>
      <c r="G13" s="275">
        <v>277656</v>
      </c>
      <c r="H13" s="275">
        <v>448526</v>
      </c>
      <c r="I13" s="276" t="s">
        <v>314</v>
      </c>
      <c r="J13" s="272"/>
      <c r="K13" s="277"/>
      <c r="L13" s="277"/>
    </row>
    <row r="14" spans="1:12" ht="11.45" customHeight="1">
      <c r="A14" s="273" t="s">
        <v>582</v>
      </c>
      <c r="B14" s="274">
        <v>658918</v>
      </c>
      <c r="C14" s="275">
        <v>26782</v>
      </c>
      <c r="D14" s="275">
        <v>632136</v>
      </c>
      <c r="E14" s="275">
        <v>13697</v>
      </c>
      <c r="F14" s="275">
        <v>618439</v>
      </c>
      <c r="G14" s="275">
        <v>253726</v>
      </c>
      <c r="H14" s="275">
        <v>364713</v>
      </c>
      <c r="I14" s="276" t="s">
        <v>314</v>
      </c>
      <c r="J14" s="272"/>
      <c r="K14" s="277"/>
      <c r="L14" s="277"/>
    </row>
    <row r="15" spans="1:12" ht="11.45" customHeight="1">
      <c r="A15" s="273" t="s">
        <v>583</v>
      </c>
      <c r="B15" s="274">
        <v>417783</v>
      </c>
      <c r="C15" s="275">
        <v>23149</v>
      </c>
      <c r="D15" s="275">
        <v>394634</v>
      </c>
      <c r="E15" s="275">
        <v>10107</v>
      </c>
      <c r="F15" s="275">
        <v>384527</v>
      </c>
      <c r="G15" s="275">
        <v>201614</v>
      </c>
      <c r="H15" s="275">
        <v>182913</v>
      </c>
      <c r="I15" s="276" t="s">
        <v>314</v>
      </c>
      <c r="J15" s="272"/>
      <c r="K15" s="277"/>
      <c r="L15" s="277"/>
    </row>
    <row r="16" spans="1:12" ht="11.45" customHeight="1">
      <c r="A16" s="273" t="s">
        <v>584</v>
      </c>
      <c r="B16" s="274">
        <v>368718</v>
      </c>
      <c r="C16" s="275">
        <v>21844</v>
      </c>
      <c r="D16" s="275">
        <v>346874</v>
      </c>
      <c r="E16" s="275">
        <v>10669</v>
      </c>
      <c r="F16" s="275">
        <v>336205</v>
      </c>
      <c r="G16" s="275">
        <v>193989</v>
      </c>
      <c r="H16" s="275">
        <v>142216</v>
      </c>
      <c r="I16" s="276" t="s">
        <v>314</v>
      </c>
      <c r="J16" s="272"/>
      <c r="K16" s="277"/>
      <c r="L16" s="277"/>
    </row>
    <row r="17" spans="1:12" ht="11.45" customHeight="1">
      <c r="A17" s="273" t="s">
        <v>585</v>
      </c>
      <c r="B17" s="274">
        <v>380352</v>
      </c>
      <c r="C17" s="275">
        <v>21645</v>
      </c>
      <c r="D17" s="275">
        <v>358707</v>
      </c>
      <c r="E17" s="275">
        <v>8577</v>
      </c>
      <c r="F17" s="275">
        <v>350130</v>
      </c>
      <c r="G17" s="275">
        <v>228424</v>
      </c>
      <c r="H17" s="275">
        <v>121706</v>
      </c>
      <c r="I17" s="276" t="s">
        <v>314</v>
      </c>
      <c r="J17" s="272"/>
      <c r="K17" s="277"/>
      <c r="L17" s="277"/>
    </row>
    <row r="18" spans="1:12" ht="11.45" customHeight="1">
      <c r="A18" s="273" t="s">
        <v>586</v>
      </c>
      <c r="B18" s="274">
        <v>352055</v>
      </c>
      <c r="C18" s="275">
        <v>20110</v>
      </c>
      <c r="D18" s="275">
        <v>331945</v>
      </c>
      <c r="E18" s="275">
        <v>7276</v>
      </c>
      <c r="F18" s="275">
        <v>324669</v>
      </c>
      <c r="G18" s="275">
        <v>230292</v>
      </c>
      <c r="H18" s="275">
        <v>94377</v>
      </c>
      <c r="I18" s="276" t="s">
        <v>314</v>
      </c>
      <c r="J18" s="272"/>
      <c r="K18" s="277"/>
      <c r="L18" s="277"/>
    </row>
    <row r="19" spans="1:12" ht="11.45" customHeight="1">
      <c r="A19" s="273" t="s">
        <v>587</v>
      </c>
      <c r="B19" s="274">
        <v>425751</v>
      </c>
      <c r="C19" s="275">
        <v>21604</v>
      </c>
      <c r="D19" s="275">
        <v>404147</v>
      </c>
      <c r="E19" s="275">
        <v>9004</v>
      </c>
      <c r="F19" s="275">
        <v>395143</v>
      </c>
      <c r="G19" s="275">
        <v>271443</v>
      </c>
      <c r="H19" s="275">
        <v>123700</v>
      </c>
      <c r="I19" s="276" t="s">
        <v>314</v>
      </c>
      <c r="J19" s="272"/>
      <c r="K19" s="277"/>
      <c r="L19" s="277"/>
    </row>
    <row r="20" spans="1:12" ht="11.45" customHeight="1">
      <c r="A20" s="273" t="s">
        <v>588</v>
      </c>
      <c r="B20" s="274">
        <v>383638</v>
      </c>
      <c r="C20" s="275">
        <v>12766</v>
      </c>
      <c r="D20" s="275">
        <v>370872</v>
      </c>
      <c r="E20" s="275">
        <v>8103</v>
      </c>
      <c r="F20" s="275">
        <v>362769</v>
      </c>
      <c r="G20" s="275">
        <v>250111</v>
      </c>
      <c r="H20" s="275">
        <v>108719</v>
      </c>
      <c r="I20" s="275">
        <v>51246</v>
      </c>
      <c r="J20" s="272"/>
      <c r="K20" s="277"/>
      <c r="L20" s="277"/>
    </row>
    <row r="21" spans="1:12" ht="11.45" customHeight="1">
      <c r="A21" s="273" t="s">
        <v>589</v>
      </c>
      <c r="B21" s="274">
        <v>380609</v>
      </c>
      <c r="C21" s="275">
        <v>16158</v>
      </c>
      <c r="D21" s="275">
        <v>364451</v>
      </c>
      <c r="E21" s="275">
        <v>8862</v>
      </c>
      <c r="F21" s="275">
        <v>355589</v>
      </c>
      <c r="G21" s="275">
        <v>229494</v>
      </c>
      <c r="H21" s="275">
        <v>121993</v>
      </c>
      <c r="I21" s="275">
        <v>59082</v>
      </c>
      <c r="J21" s="272"/>
      <c r="K21" s="277"/>
      <c r="L21" s="277"/>
    </row>
    <row r="22" spans="1:12" ht="11.45" customHeight="1">
      <c r="A22" s="273" t="s">
        <v>590</v>
      </c>
      <c r="B22" s="274">
        <v>355981</v>
      </c>
      <c r="C22" s="275">
        <v>18931</v>
      </c>
      <c r="D22" s="275">
        <v>337050</v>
      </c>
      <c r="E22" s="275">
        <v>8415</v>
      </c>
      <c r="F22" s="275">
        <v>328635</v>
      </c>
      <c r="G22" s="275">
        <v>194724</v>
      </c>
      <c r="H22" s="275">
        <v>130451</v>
      </c>
      <c r="I22" s="275">
        <v>67428</v>
      </c>
      <c r="J22" s="272"/>
      <c r="K22" s="277"/>
      <c r="L22" s="277"/>
    </row>
    <row r="23" spans="1:12" ht="11.45" customHeight="1">
      <c r="A23" s="273" t="s">
        <v>591</v>
      </c>
      <c r="B23" s="274">
        <v>335007</v>
      </c>
      <c r="C23" s="275">
        <v>20899</v>
      </c>
      <c r="D23" s="275">
        <v>314108</v>
      </c>
      <c r="E23" s="275">
        <v>8632</v>
      </c>
      <c r="F23" s="275">
        <v>305476</v>
      </c>
      <c r="G23" s="275">
        <v>150953</v>
      </c>
      <c r="H23" s="275">
        <v>148636</v>
      </c>
      <c r="I23" s="275">
        <v>74770</v>
      </c>
      <c r="J23" s="272"/>
      <c r="K23" s="277"/>
      <c r="L23" s="277"/>
    </row>
    <row r="24" spans="1:12" ht="11.45" customHeight="1">
      <c r="A24" s="273" t="s">
        <v>592</v>
      </c>
      <c r="B24" s="274">
        <v>419655</v>
      </c>
      <c r="C24" s="275">
        <v>24413</v>
      </c>
      <c r="D24" s="275">
        <v>395242</v>
      </c>
      <c r="E24" s="275">
        <v>10383</v>
      </c>
      <c r="F24" s="275">
        <v>384859</v>
      </c>
      <c r="G24" s="275">
        <v>185279</v>
      </c>
      <c r="H24" s="275">
        <v>192489</v>
      </c>
      <c r="I24" s="275">
        <v>106720</v>
      </c>
      <c r="J24" s="272"/>
      <c r="K24" s="277"/>
      <c r="L24" s="277"/>
    </row>
    <row r="25" spans="1:12" ht="11.45" customHeight="1">
      <c r="A25" s="273" t="s">
        <v>593</v>
      </c>
      <c r="B25" s="274">
        <v>336080</v>
      </c>
      <c r="C25" s="275">
        <v>22038</v>
      </c>
      <c r="D25" s="275">
        <v>314042</v>
      </c>
      <c r="E25" s="275">
        <v>7119</v>
      </c>
      <c r="F25" s="275">
        <v>306923</v>
      </c>
      <c r="G25" s="275">
        <v>152363</v>
      </c>
      <c r="H25" s="275">
        <v>149268</v>
      </c>
      <c r="I25" s="275">
        <v>87007</v>
      </c>
      <c r="J25" s="272"/>
      <c r="K25" s="277"/>
      <c r="L25" s="277"/>
    </row>
    <row r="26" spans="1:12" ht="11.45" customHeight="1">
      <c r="A26" s="273" t="s">
        <v>594</v>
      </c>
      <c r="B26" s="274">
        <v>252248</v>
      </c>
      <c r="C26" s="275">
        <v>20091</v>
      </c>
      <c r="D26" s="275">
        <v>232157</v>
      </c>
      <c r="E26" s="275">
        <v>6590</v>
      </c>
      <c r="F26" s="275">
        <v>225567</v>
      </c>
      <c r="G26" s="275">
        <v>131940</v>
      </c>
      <c r="H26" s="275">
        <v>89495</v>
      </c>
      <c r="I26" s="275">
        <v>48911</v>
      </c>
      <c r="J26" s="272"/>
      <c r="K26" s="277"/>
      <c r="L26" s="277"/>
    </row>
    <row r="27" spans="1:12" ht="11.45" customHeight="1">
      <c r="A27" s="273" t="s">
        <v>595</v>
      </c>
      <c r="B27" s="274">
        <v>219205</v>
      </c>
      <c r="C27" s="275">
        <v>17044</v>
      </c>
      <c r="D27" s="275">
        <v>202161</v>
      </c>
      <c r="E27" s="275">
        <v>6450</v>
      </c>
      <c r="F27" s="275">
        <v>195711</v>
      </c>
      <c r="G27" s="275">
        <v>132251</v>
      </c>
      <c r="H27" s="275">
        <v>60664</v>
      </c>
      <c r="I27" s="275">
        <v>31999</v>
      </c>
      <c r="J27" s="272"/>
      <c r="K27" s="277"/>
      <c r="L27" s="277"/>
    </row>
    <row r="28" spans="1:12" ht="11.45" customHeight="1">
      <c r="A28" s="273" t="s">
        <v>596</v>
      </c>
      <c r="B28" s="274">
        <v>190696</v>
      </c>
      <c r="C28" s="275">
        <v>15637</v>
      </c>
      <c r="D28" s="275">
        <v>175059</v>
      </c>
      <c r="E28" s="275">
        <v>5493</v>
      </c>
      <c r="F28" s="275">
        <v>169566</v>
      </c>
      <c r="G28" s="275">
        <v>116809</v>
      </c>
      <c r="H28" s="275">
        <v>51513</v>
      </c>
      <c r="I28" s="275">
        <v>30578</v>
      </c>
      <c r="J28" s="272"/>
      <c r="K28" s="277"/>
      <c r="L28" s="277"/>
    </row>
    <row r="29" spans="1:12" ht="11.45" customHeight="1">
      <c r="A29" s="273" t="s">
        <v>597</v>
      </c>
      <c r="B29" s="274">
        <v>214252</v>
      </c>
      <c r="C29" s="275">
        <v>16879</v>
      </c>
      <c r="D29" s="275">
        <v>197373</v>
      </c>
      <c r="E29" s="275">
        <v>6140</v>
      </c>
      <c r="F29" s="275">
        <v>191233</v>
      </c>
      <c r="G29" s="275">
        <v>128251</v>
      </c>
      <c r="H29" s="275">
        <v>61040</v>
      </c>
      <c r="I29" s="275">
        <v>35775</v>
      </c>
      <c r="J29" s="272"/>
      <c r="K29" s="277"/>
      <c r="L29" s="277"/>
    </row>
    <row r="30" spans="1:12" ht="11.45" customHeight="1">
      <c r="A30" s="273" t="s">
        <v>598</v>
      </c>
      <c r="B30" s="274">
        <v>276042</v>
      </c>
      <c r="C30" s="275">
        <v>23294</v>
      </c>
      <c r="D30" s="275">
        <v>252748</v>
      </c>
      <c r="E30" s="275">
        <v>7106</v>
      </c>
      <c r="F30" s="275">
        <v>245642</v>
      </c>
      <c r="G30" s="275">
        <v>141056</v>
      </c>
      <c r="H30" s="275">
        <v>101044</v>
      </c>
      <c r="I30" s="275">
        <v>52589</v>
      </c>
      <c r="J30" s="272"/>
      <c r="K30" s="277"/>
      <c r="L30" s="277"/>
    </row>
    <row r="31" spans="1:12" ht="11.45" customHeight="1">
      <c r="A31" s="273" t="s">
        <v>599</v>
      </c>
      <c r="B31" s="274">
        <v>391430</v>
      </c>
      <c r="C31" s="275">
        <v>51330</v>
      </c>
      <c r="D31" s="275">
        <v>340100</v>
      </c>
      <c r="E31" s="275">
        <v>8448</v>
      </c>
      <c r="F31" s="275">
        <v>331652</v>
      </c>
      <c r="G31" s="275">
        <v>154392</v>
      </c>
      <c r="H31" s="275">
        <v>172171</v>
      </c>
      <c r="I31" s="275">
        <v>81670</v>
      </c>
      <c r="J31" s="272"/>
      <c r="K31" s="277"/>
      <c r="L31" s="277"/>
    </row>
    <row r="32" spans="1:12" ht="11.45" customHeight="1">
      <c r="A32" s="273" t="s">
        <v>600</v>
      </c>
      <c r="B32" s="274">
        <v>400607</v>
      </c>
      <c r="C32" s="275">
        <v>50757</v>
      </c>
      <c r="D32" s="275">
        <v>349850</v>
      </c>
      <c r="E32" s="275">
        <v>9211</v>
      </c>
      <c r="F32" s="275">
        <v>340639</v>
      </c>
      <c r="G32" s="275">
        <v>140786</v>
      </c>
      <c r="H32" s="275">
        <v>192589</v>
      </c>
      <c r="I32" s="275">
        <v>96854</v>
      </c>
      <c r="J32" s="272"/>
      <c r="K32" s="277"/>
      <c r="L32" s="277"/>
    </row>
    <row r="33" spans="1:12" ht="11.45" customHeight="1">
      <c r="A33" s="273" t="s">
        <v>601</v>
      </c>
      <c r="B33" s="274">
        <v>458840</v>
      </c>
      <c r="C33" s="275">
        <v>54640</v>
      </c>
      <c r="D33" s="275">
        <v>404200</v>
      </c>
      <c r="E33" s="275">
        <v>10086</v>
      </c>
      <c r="F33" s="275">
        <v>394114</v>
      </c>
      <c r="G33" s="275">
        <v>156174</v>
      </c>
      <c r="H33" s="275">
        <v>229019</v>
      </c>
      <c r="I33" s="275">
        <v>125985</v>
      </c>
      <c r="J33" s="272"/>
      <c r="K33" s="277"/>
      <c r="L33" s="277"/>
    </row>
    <row r="34" spans="1:12" ht="11.45" customHeight="1">
      <c r="A34" s="273" t="s">
        <v>602</v>
      </c>
      <c r="B34" s="274">
        <v>524083</v>
      </c>
      <c r="C34" s="275">
        <v>59397</v>
      </c>
      <c r="D34" s="275">
        <v>464686</v>
      </c>
      <c r="E34" s="275">
        <v>11340</v>
      </c>
      <c r="F34" s="275">
        <v>453346</v>
      </c>
      <c r="G34" s="275">
        <v>172180</v>
      </c>
      <c r="H34" s="275">
        <v>273613</v>
      </c>
      <c r="I34" s="275">
        <v>154197</v>
      </c>
      <c r="J34" s="272"/>
      <c r="K34" s="277"/>
      <c r="L34" s="277"/>
    </row>
    <row r="35" spans="1:12" ht="11.45" customHeight="1">
      <c r="A35" s="273" t="s">
        <v>603</v>
      </c>
      <c r="B35" s="274">
        <v>586548</v>
      </c>
      <c r="C35" s="275">
        <v>61151</v>
      </c>
      <c r="D35" s="275">
        <v>525397</v>
      </c>
      <c r="E35" s="275">
        <v>11091</v>
      </c>
      <c r="F35" s="275">
        <v>514306</v>
      </c>
      <c r="G35" s="275">
        <v>193350</v>
      </c>
      <c r="H35" s="275">
        <v>316063</v>
      </c>
      <c r="I35" s="275">
        <v>176651</v>
      </c>
      <c r="J35" s="272"/>
      <c r="K35" s="277"/>
      <c r="L35" s="277"/>
    </row>
    <row r="36" spans="1:12" ht="11.45" customHeight="1">
      <c r="A36" s="273" t="s">
        <v>604</v>
      </c>
      <c r="B36" s="274">
        <v>458619</v>
      </c>
      <c r="C36" s="275">
        <v>53289</v>
      </c>
      <c r="D36" s="275">
        <v>405330</v>
      </c>
      <c r="E36" s="275">
        <v>10117</v>
      </c>
      <c r="F36" s="275">
        <v>395213</v>
      </c>
      <c r="G36" s="275">
        <v>147450</v>
      </c>
      <c r="H36" s="275">
        <v>244564</v>
      </c>
      <c r="I36" s="275">
        <v>134251</v>
      </c>
      <c r="J36" s="272"/>
      <c r="K36" s="277"/>
      <c r="L36" s="277"/>
    </row>
    <row r="37" spans="1:12" ht="11.45" customHeight="1">
      <c r="A37" s="273" t="s">
        <v>605</v>
      </c>
      <c r="B37" s="274">
        <v>390083</v>
      </c>
      <c r="C37" s="275">
        <v>43911</v>
      </c>
      <c r="D37" s="275">
        <v>346172</v>
      </c>
      <c r="E37" s="275">
        <v>8550</v>
      </c>
      <c r="F37" s="275">
        <v>337622</v>
      </c>
      <c r="G37" s="275">
        <v>153934</v>
      </c>
      <c r="H37" s="275">
        <v>180193</v>
      </c>
      <c r="I37" s="275">
        <v>91136</v>
      </c>
      <c r="J37" s="272"/>
      <c r="K37" s="277"/>
      <c r="L37" s="277"/>
    </row>
    <row r="38" spans="1:12" ht="11.45" customHeight="1">
      <c r="A38" s="273" t="s">
        <v>606</v>
      </c>
      <c r="B38" s="274">
        <v>372728</v>
      </c>
      <c r="C38" s="275">
        <v>41471</v>
      </c>
      <c r="D38" s="275">
        <v>331257</v>
      </c>
      <c r="E38" s="275">
        <v>8515</v>
      </c>
      <c r="F38" s="275">
        <v>322742</v>
      </c>
      <c r="G38" s="275">
        <v>166083</v>
      </c>
      <c r="H38" s="275">
        <v>155308</v>
      </c>
      <c r="I38" s="275">
        <v>80439</v>
      </c>
      <c r="J38" s="272"/>
      <c r="K38" s="277"/>
      <c r="L38" s="277"/>
    </row>
    <row r="39" spans="1:12" ht="11.45" customHeight="1">
      <c r="A39" s="273" t="s">
        <v>607</v>
      </c>
      <c r="B39" s="274">
        <v>361738</v>
      </c>
      <c r="C39" s="275">
        <v>35977</v>
      </c>
      <c r="D39" s="275">
        <v>325761</v>
      </c>
      <c r="E39" s="275">
        <v>6942</v>
      </c>
      <c r="F39" s="275">
        <v>318819</v>
      </c>
      <c r="G39" s="275">
        <v>186594</v>
      </c>
      <c r="H39" s="275">
        <v>130878</v>
      </c>
      <c r="I39" s="275">
        <v>77214</v>
      </c>
      <c r="J39" s="272"/>
      <c r="K39" s="277"/>
      <c r="L39" s="277"/>
    </row>
    <row r="40" spans="1:12" ht="11.45" customHeight="1">
      <c r="A40" s="273" t="s">
        <v>608</v>
      </c>
      <c r="B40" s="274">
        <v>345210</v>
      </c>
      <c r="C40" s="275">
        <v>30244</v>
      </c>
      <c r="D40" s="275">
        <v>314966</v>
      </c>
      <c r="E40" s="275">
        <v>7197</v>
      </c>
      <c r="F40" s="275">
        <v>307769</v>
      </c>
      <c r="G40" s="275">
        <v>192380</v>
      </c>
      <c r="H40" s="275">
        <v>113901</v>
      </c>
      <c r="I40" s="275">
        <v>69690</v>
      </c>
      <c r="J40" s="272"/>
      <c r="K40" s="277"/>
      <c r="L40" s="277"/>
    </row>
    <row r="41" spans="1:12" ht="11.45" customHeight="1">
      <c r="A41" s="273" t="s">
        <v>609</v>
      </c>
      <c r="B41" s="274">
        <v>282236</v>
      </c>
      <c r="C41" s="275">
        <v>25264</v>
      </c>
      <c r="D41" s="275">
        <v>256972</v>
      </c>
      <c r="E41" s="275">
        <v>6371</v>
      </c>
      <c r="F41" s="275">
        <v>250601</v>
      </c>
      <c r="G41" s="275">
        <v>161916</v>
      </c>
      <c r="H41" s="275">
        <v>87899</v>
      </c>
      <c r="I41" s="275">
        <v>55843</v>
      </c>
      <c r="J41" s="272"/>
      <c r="K41" s="277"/>
      <c r="L41" s="277"/>
    </row>
    <row r="42" spans="1:12" ht="11.45" customHeight="1">
      <c r="A42" s="273" t="s">
        <v>610</v>
      </c>
      <c r="B42" s="274">
        <v>240942</v>
      </c>
      <c r="C42" s="275">
        <v>21624</v>
      </c>
      <c r="D42" s="275">
        <v>219318</v>
      </c>
      <c r="E42" s="275">
        <v>4608</v>
      </c>
      <c r="F42" s="275">
        <v>214710</v>
      </c>
      <c r="G42" s="275">
        <v>140652</v>
      </c>
      <c r="H42" s="275">
        <v>73038</v>
      </c>
      <c r="I42" s="275">
        <v>46198</v>
      </c>
      <c r="J42" s="272"/>
      <c r="K42" s="277"/>
      <c r="L42" s="277"/>
    </row>
    <row r="43" spans="1:12" ht="11.45" customHeight="1">
      <c r="A43" s="273" t="s">
        <v>611</v>
      </c>
      <c r="B43" s="274">
        <v>232014</v>
      </c>
      <c r="C43" s="275">
        <v>19971</v>
      </c>
      <c r="D43" s="275">
        <v>212043</v>
      </c>
      <c r="E43" s="275">
        <v>4249</v>
      </c>
      <c r="F43" s="275">
        <v>207794</v>
      </c>
      <c r="G43" s="275">
        <v>143829</v>
      </c>
      <c r="H43" s="275">
        <v>63204</v>
      </c>
      <c r="I43" s="275">
        <v>38432</v>
      </c>
      <c r="J43" s="272"/>
      <c r="K43" s="277"/>
      <c r="L43" s="277"/>
    </row>
    <row r="44" spans="1:12" ht="11.45" customHeight="1">
      <c r="A44" s="273" t="s">
        <v>612</v>
      </c>
      <c r="B44" s="274">
        <v>252255</v>
      </c>
      <c r="C44" s="275">
        <v>24113</v>
      </c>
      <c r="D44" s="275">
        <v>228142</v>
      </c>
      <c r="E44" s="275">
        <v>3749</v>
      </c>
      <c r="F44" s="275">
        <v>224393</v>
      </c>
      <c r="G44" s="275">
        <v>160045</v>
      </c>
      <c r="H44" s="275">
        <v>63587</v>
      </c>
      <c r="I44" s="275">
        <v>38482</v>
      </c>
      <c r="J44" s="272"/>
      <c r="K44" s="277"/>
      <c r="L44" s="277"/>
    </row>
    <row r="45" spans="1:12" ht="11.45" customHeight="1">
      <c r="A45" s="273" t="s">
        <v>613</v>
      </c>
      <c r="B45" s="274">
        <v>229999</v>
      </c>
      <c r="C45" s="275">
        <v>23290</v>
      </c>
      <c r="D45" s="275">
        <v>206709</v>
      </c>
      <c r="E45" s="275">
        <v>3633</v>
      </c>
      <c r="F45" s="275">
        <v>203076</v>
      </c>
      <c r="G45" s="275">
        <v>138836</v>
      </c>
      <c r="H45" s="275">
        <v>63454</v>
      </c>
      <c r="I45" s="275">
        <v>38040</v>
      </c>
      <c r="J45" s="272"/>
      <c r="K45" s="277"/>
      <c r="L45" s="277"/>
    </row>
    <row r="46" spans="1:12" ht="11.45" customHeight="1">
      <c r="A46" s="273" t="s">
        <v>614</v>
      </c>
      <c r="B46" s="274">
        <v>207546</v>
      </c>
      <c r="C46" s="275">
        <v>21609</v>
      </c>
      <c r="D46" s="275">
        <v>185937</v>
      </c>
      <c r="E46" s="275">
        <v>3226</v>
      </c>
      <c r="F46" s="275">
        <v>182711</v>
      </c>
      <c r="G46" s="275">
        <v>121710</v>
      </c>
      <c r="H46" s="275">
        <v>59694</v>
      </c>
      <c r="I46" s="275">
        <v>35720</v>
      </c>
      <c r="J46" s="272"/>
      <c r="K46" s="277"/>
      <c r="L46" s="277"/>
    </row>
    <row r="47" spans="1:12" ht="11.45" customHeight="1">
      <c r="A47" s="273" t="s">
        <v>615</v>
      </c>
      <c r="B47" s="278">
        <v>212344</v>
      </c>
      <c r="C47" s="275">
        <v>22122</v>
      </c>
      <c r="D47" s="275">
        <v>190222</v>
      </c>
      <c r="E47" s="275">
        <v>3521</v>
      </c>
      <c r="F47" s="275">
        <v>186701</v>
      </c>
      <c r="G47" s="275">
        <v>122165</v>
      </c>
      <c r="H47" s="275">
        <v>63644</v>
      </c>
      <c r="I47" s="275">
        <v>37129</v>
      </c>
      <c r="J47" s="272"/>
      <c r="K47" s="277"/>
      <c r="L47" s="277"/>
    </row>
    <row r="48" spans="1:12" ht="11.45" customHeight="1">
      <c r="A48" s="279" t="s">
        <v>616</v>
      </c>
      <c r="B48" s="280">
        <v>155222</v>
      </c>
      <c r="C48" s="275">
        <v>16495</v>
      </c>
      <c r="D48" s="275">
        <v>138727</v>
      </c>
      <c r="E48" s="275">
        <v>3492</v>
      </c>
      <c r="F48" s="275">
        <v>135235</v>
      </c>
      <c r="G48" s="275">
        <v>79036</v>
      </c>
      <c r="H48" s="275">
        <v>54914</v>
      </c>
      <c r="I48" s="275">
        <v>30334</v>
      </c>
    </row>
    <row r="49" spans="1:10" ht="11.45" customHeight="1">
      <c r="A49" s="279" t="s">
        <v>617</v>
      </c>
      <c r="B49" s="280">
        <v>143405</v>
      </c>
      <c r="C49" s="275">
        <v>15185</v>
      </c>
      <c r="D49" s="275">
        <v>128220</v>
      </c>
      <c r="E49" s="275">
        <v>2919</v>
      </c>
      <c r="F49" s="275">
        <v>125301</v>
      </c>
      <c r="G49" s="275">
        <v>73603</v>
      </c>
      <c r="H49" s="275">
        <v>50233</v>
      </c>
      <c r="I49" s="275">
        <v>28069</v>
      </c>
    </row>
    <row r="50" spans="1:10" ht="11.45" customHeight="1">
      <c r="A50" s="279" t="s">
        <v>618</v>
      </c>
      <c r="B50" s="280">
        <v>148451</v>
      </c>
      <c r="C50" s="275">
        <v>14748</v>
      </c>
      <c r="D50" s="275">
        <v>133703</v>
      </c>
      <c r="E50" s="275">
        <v>2859</v>
      </c>
      <c r="F50" s="275">
        <v>130844</v>
      </c>
      <c r="G50" s="275">
        <v>75527</v>
      </c>
      <c r="H50" s="275">
        <v>53095</v>
      </c>
      <c r="I50" s="275">
        <v>27574</v>
      </c>
      <c r="J50" s="281"/>
    </row>
    <row r="51" spans="1:10" ht="11.45" customHeight="1">
      <c r="A51" s="279" t="s">
        <v>619</v>
      </c>
      <c r="B51" s="280">
        <v>160519</v>
      </c>
      <c r="C51" s="275">
        <v>15240</v>
      </c>
      <c r="D51" s="275">
        <v>145279</v>
      </c>
      <c r="E51" s="275">
        <v>2746</v>
      </c>
      <c r="F51" s="275">
        <v>142533</v>
      </c>
      <c r="G51" s="275">
        <v>80192</v>
      </c>
      <c r="H51" s="275">
        <v>59335</v>
      </c>
      <c r="I51" s="275">
        <v>31714</v>
      </c>
      <c r="J51" s="281"/>
    </row>
    <row r="52" spans="1:10" ht="11.45" customHeight="1">
      <c r="A52" s="279" t="s">
        <v>620</v>
      </c>
      <c r="B52" s="280">
        <v>193933</v>
      </c>
      <c r="C52" s="275">
        <v>17822</v>
      </c>
      <c r="D52" s="275">
        <v>176111</v>
      </c>
      <c r="E52" s="275">
        <v>4076</v>
      </c>
      <c r="F52" s="275">
        <v>172035</v>
      </c>
      <c r="G52" s="275">
        <v>94117</v>
      </c>
      <c r="H52" s="275">
        <v>74483</v>
      </c>
      <c r="I52" s="275">
        <v>43995</v>
      </c>
      <c r="J52" s="281"/>
    </row>
    <row r="53" spans="1:10" ht="11.45" customHeight="1">
      <c r="A53" s="279" t="s">
        <v>621</v>
      </c>
      <c r="B53" s="280">
        <v>204667</v>
      </c>
      <c r="C53" s="275">
        <v>18478</v>
      </c>
      <c r="D53" s="275">
        <v>186189</v>
      </c>
      <c r="E53" s="275">
        <v>3392</v>
      </c>
      <c r="F53" s="275">
        <v>182797</v>
      </c>
      <c r="G53" s="275">
        <v>90033</v>
      </c>
      <c r="H53" s="275">
        <v>84486</v>
      </c>
      <c r="I53" s="275">
        <v>51181</v>
      </c>
      <c r="J53" s="281"/>
    </row>
    <row r="54" spans="1:10" ht="11.45" customHeight="1">
      <c r="A54" s="279" t="s">
        <v>622</v>
      </c>
      <c r="B54" s="280">
        <v>228568</v>
      </c>
      <c r="C54" s="275">
        <v>22628</v>
      </c>
      <c r="D54" s="275">
        <v>205940</v>
      </c>
      <c r="E54" s="275">
        <v>4061</v>
      </c>
      <c r="F54" s="275">
        <v>201879</v>
      </c>
      <c r="G54" s="275">
        <v>92876</v>
      </c>
      <c r="H54" s="275">
        <v>101783</v>
      </c>
      <c r="I54" s="275">
        <v>58770</v>
      </c>
      <c r="J54" s="281"/>
    </row>
    <row r="55" spans="1:10" ht="11.45" customHeight="1">
      <c r="A55" s="279" t="s">
        <v>623</v>
      </c>
      <c r="B55" s="280">
        <v>230932</v>
      </c>
      <c r="C55" s="275">
        <v>25897</v>
      </c>
      <c r="D55" s="275">
        <v>205035</v>
      </c>
      <c r="E55" s="275">
        <v>4371</v>
      </c>
      <c r="F55" s="275">
        <v>200664</v>
      </c>
      <c r="G55" s="275">
        <v>89369</v>
      </c>
      <c r="H55" s="275">
        <v>103364</v>
      </c>
      <c r="I55" s="275">
        <v>59590</v>
      </c>
      <c r="J55" s="281"/>
    </row>
    <row r="56" spans="1:10" ht="11.45" customHeight="1">
      <c r="A56" s="279" t="s">
        <v>627</v>
      </c>
      <c r="B56" s="280">
        <v>251473</v>
      </c>
      <c r="C56" s="275">
        <v>29547</v>
      </c>
      <c r="D56" s="275">
        <v>221926</v>
      </c>
      <c r="E56" s="275">
        <v>3537</v>
      </c>
      <c r="F56" s="275">
        <v>218389</v>
      </c>
      <c r="G56" s="275">
        <v>96960</v>
      </c>
      <c r="H56" s="275">
        <v>111746</v>
      </c>
      <c r="I56" s="275">
        <v>61471</v>
      </c>
      <c r="J56" s="281"/>
    </row>
    <row r="57" spans="1:10" ht="6.95" customHeight="1">
      <c r="A57" s="282"/>
    </row>
    <row r="58" spans="1:10">
      <c r="A58" s="452" t="s">
        <v>398</v>
      </c>
      <c r="B58" s="452"/>
      <c r="C58" s="452"/>
      <c r="D58" s="452"/>
      <c r="E58" s="452"/>
      <c r="F58" s="452"/>
      <c r="G58" s="452"/>
      <c r="H58" s="452"/>
      <c r="I58" s="452"/>
    </row>
    <row r="59" spans="1:10" ht="6" customHeight="1">
      <c r="A59" s="283"/>
      <c r="B59" s="283"/>
      <c r="C59" s="283"/>
      <c r="D59" s="283"/>
      <c r="E59" s="283"/>
      <c r="F59" s="283"/>
      <c r="G59" s="283"/>
      <c r="H59" s="283"/>
      <c r="I59" s="283"/>
    </row>
    <row r="60" spans="1:10" ht="11.45" customHeight="1">
      <c r="A60" s="273" t="s">
        <v>604</v>
      </c>
      <c r="B60" s="274">
        <v>180011</v>
      </c>
      <c r="C60" s="275">
        <v>16001</v>
      </c>
      <c r="D60" s="275">
        <v>164010</v>
      </c>
      <c r="E60" s="275">
        <v>6528</v>
      </c>
      <c r="F60" s="275">
        <v>157482</v>
      </c>
      <c r="G60" s="275">
        <v>52967</v>
      </c>
      <c r="H60" s="275">
        <v>103778</v>
      </c>
      <c r="I60" s="275">
        <v>62631</v>
      </c>
    </row>
    <row r="61" spans="1:10" ht="11.45" customHeight="1">
      <c r="A61" s="273" t="s">
        <v>605</v>
      </c>
      <c r="B61" s="274">
        <v>186155</v>
      </c>
      <c r="C61" s="275">
        <v>21081</v>
      </c>
      <c r="D61" s="275">
        <v>165074</v>
      </c>
      <c r="E61" s="275">
        <v>6002</v>
      </c>
      <c r="F61" s="275">
        <v>159072</v>
      </c>
      <c r="G61" s="275">
        <v>57639</v>
      </c>
      <c r="H61" s="275">
        <v>99590</v>
      </c>
      <c r="I61" s="275">
        <v>58821</v>
      </c>
    </row>
    <row r="62" spans="1:10" ht="11.45" customHeight="1">
      <c r="A62" s="273" t="s">
        <v>606</v>
      </c>
      <c r="B62" s="274">
        <v>155368</v>
      </c>
      <c r="C62" s="275">
        <v>21762</v>
      </c>
      <c r="D62" s="275">
        <v>133606</v>
      </c>
      <c r="E62" s="275">
        <v>3621</v>
      </c>
      <c r="F62" s="275">
        <v>129985</v>
      </c>
      <c r="G62" s="275">
        <v>57946</v>
      </c>
      <c r="H62" s="275">
        <v>70706</v>
      </c>
      <c r="I62" s="275">
        <v>37217</v>
      </c>
    </row>
    <row r="63" spans="1:10" ht="11.45" customHeight="1">
      <c r="A63" s="273" t="s">
        <v>607</v>
      </c>
      <c r="B63" s="274">
        <v>113973</v>
      </c>
      <c r="C63" s="275">
        <v>22280</v>
      </c>
      <c r="D63" s="275">
        <v>91693</v>
      </c>
      <c r="E63" s="275">
        <v>2918</v>
      </c>
      <c r="F63" s="275">
        <v>88775</v>
      </c>
      <c r="G63" s="275">
        <v>52917</v>
      </c>
      <c r="H63" s="275">
        <v>34879</v>
      </c>
      <c r="I63" s="275">
        <v>17605</v>
      </c>
    </row>
    <row r="64" spans="1:10" ht="11.45" customHeight="1">
      <c r="A64" s="273" t="s">
        <v>608</v>
      </c>
      <c r="B64" s="274">
        <v>91874</v>
      </c>
      <c r="C64" s="275">
        <v>18607</v>
      </c>
      <c r="D64" s="275">
        <v>73267</v>
      </c>
      <c r="E64" s="275">
        <v>1959</v>
      </c>
      <c r="F64" s="275">
        <v>71308</v>
      </c>
      <c r="G64" s="275">
        <v>50818</v>
      </c>
      <c r="H64" s="275">
        <v>19786</v>
      </c>
      <c r="I64" s="275">
        <v>9530</v>
      </c>
    </row>
    <row r="65" spans="1:10" ht="11.45" customHeight="1">
      <c r="A65" s="273" t="s">
        <v>609</v>
      </c>
      <c r="B65" s="274">
        <v>66104</v>
      </c>
      <c r="C65" s="275">
        <v>11218</v>
      </c>
      <c r="D65" s="275">
        <v>54886</v>
      </c>
      <c r="E65" s="275">
        <v>1239</v>
      </c>
      <c r="F65" s="275">
        <v>53647</v>
      </c>
      <c r="G65" s="275">
        <v>38944</v>
      </c>
      <c r="H65" s="275">
        <v>14639</v>
      </c>
      <c r="I65" s="275">
        <v>5783</v>
      </c>
    </row>
    <row r="66" spans="1:10" ht="11.45" customHeight="1">
      <c r="A66" s="273" t="s">
        <v>610</v>
      </c>
      <c r="B66" s="274">
        <v>50036</v>
      </c>
      <c r="C66" s="275">
        <v>7317</v>
      </c>
      <c r="D66" s="275">
        <v>42719</v>
      </c>
      <c r="E66" s="275">
        <v>865</v>
      </c>
      <c r="F66" s="275">
        <v>41854</v>
      </c>
      <c r="G66" s="275">
        <v>31842</v>
      </c>
      <c r="H66" s="275">
        <v>10009</v>
      </c>
      <c r="I66" s="275">
        <v>4771</v>
      </c>
    </row>
    <row r="67" spans="1:10" ht="11.45" customHeight="1">
      <c r="A67" s="273" t="s">
        <v>611</v>
      </c>
      <c r="B67" s="274">
        <v>42103</v>
      </c>
      <c r="C67" s="275">
        <v>5735</v>
      </c>
      <c r="D67" s="275">
        <v>36368</v>
      </c>
      <c r="E67" s="275">
        <v>940</v>
      </c>
      <c r="F67" s="275">
        <v>35428</v>
      </c>
      <c r="G67" s="275">
        <v>28115</v>
      </c>
      <c r="H67" s="275">
        <v>7215</v>
      </c>
      <c r="I67" s="275">
        <v>2806</v>
      </c>
    </row>
    <row r="68" spans="1:10" ht="11.45" customHeight="1">
      <c r="A68" s="284" t="s">
        <v>624</v>
      </c>
      <c r="B68" s="274">
        <v>44568</v>
      </c>
      <c r="C68" s="285">
        <v>5134</v>
      </c>
      <c r="D68" s="285">
        <v>39434</v>
      </c>
      <c r="E68" s="285">
        <v>510</v>
      </c>
      <c r="F68" s="285">
        <v>38924</v>
      </c>
      <c r="G68" s="285">
        <v>32648</v>
      </c>
      <c r="H68" s="285">
        <v>6250</v>
      </c>
      <c r="I68" s="285">
        <v>2865</v>
      </c>
    </row>
    <row r="69" spans="1:10" ht="11.45" customHeight="1">
      <c r="A69" s="286" t="s">
        <v>625</v>
      </c>
      <c r="B69" s="278">
        <v>38680</v>
      </c>
      <c r="C69" s="280">
        <v>4957</v>
      </c>
      <c r="D69" s="280">
        <v>33723</v>
      </c>
      <c r="E69" s="280">
        <v>421</v>
      </c>
      <c r="F69" s="280">
        <v>33302</v>
      </c>
      <c r="G69" s="280">
        <v>28237</v>
      </c>
      <c r="H69" s="280">
        <v>5050</v>
      </c>
      <c r="I69" s="280">
        <v>1851</v>
      </c>
    </row>
    <row r="70" spans="1:10" ht="11.45" customHeight="1">
      <c r="A70" s="286" t="s">
        <v>626</v>
      </c>
      <c r="B70" s="278">
        <v>33025</v>
      </c>
      <c r="C70" s="280">
        <v>3656</v>
      </c>
      <c r="D70" s="280">
        <v>29369</v>
      </c>
      <c r="E70" s="280">
        <v>374</v>
      </c>
      <c r="F70" s="280">
        <v>28995</v>
      </c>
      <c r="G70" s="280">
        <v>23578</v>
      </c>
      <c r="H70" s="280">
        <v>5417</v>
      </c>
      <c r="I70" s="280">
        <v>1949</v>
      </c>
    </row>
    <row r="71" spans="1:10" ht="11.45" customHeight="1">
      <c r="A71" s="279" t="s">
        <v>615</v>
      </c>
      <c r="B71" s="280">
        <v>35449</v>
      </c>
      <c r="C71" s="280">
        <v>4948</v>
      </c>
      <c r="D71" s="280">
        <v>30501</v>
      </c>
      <c r="E71" s="280">
        <v>622</v>
      </c>
      <c r="F71" s="280">
        <v>29879</v>
      </c>
      <c r="G71" s="280">
        <v>23739</v>
      </c>
      <c r="H71" s="280">
        <v>6136</v>
      </c>
      <c r="I71" s="280">
        <v>1948</v>
      </c>
    </row>
    <row r="72" spans="1:10" ht="11.45" customHeight="1">
      <c r="A72" s="279" t="s">
        <v>616</v>
      </c>
      <c r="B72" s="280">
        <v>27549</v>
      </c>
      <c r="C72" s="280">
        <v>5586</v>
      </c>
      <c r="D72" s="280">
        <v>21963</v>
      </c>
      <c r="E72" s="280">
        <v>380</v>
      </c>
      <c r="F72" s="280">
        <v>21963</v>
      </c>
      <c r="G72" s="280">
        <v>15667</v>
      </c>
      <c r="H72" s="280">
        <v>6259</v>
      </c>
      <c r="I72" s="280">
        <v>2760</v>
      </c>
    </row>
    <row r="73" spans="1:10" ht="11.45" customHeight="1">
      <c r="A73" s="279" t="s">
        <v>617</v>
      </c>
      <c r="B73" s="280">
        <v>31286</v>
      </c>
      <c r="C73" s="280">
        <v>7806</v>
      </c>
      <c r="D73" s="280">
        <v>23480</v>
      </c>
      <c r="E73" s="280">
        <v>441</v>
      </c>
      <c r="F73" s="280">
        <v>23039</v>
      </c>
      <c r="G73" s="280">
        <v>14709</v>
      </c>
      <c r="H73" s="280">
        <v>8304</v>
      </c>
      <c r="I73" s="280">
        <v>3429</v>
      </c>
    </row>
    <row r="74" spans="1:10" ht="11.45" customHeight="1">
      <c r="A74" s="279" t="s">
        <v>618</v>
      </c>
      <c r="B74" s="280">
        <v>29119</v>
      </c>
      <c r="C74" s="280">
        <v>5793</v>
      </c>
      <c r="D74" s="280">
        <v>23326</v>
      </c>
      <c r="E74" s="280">
        <v>434</v>
      </c>
      <c r="F74" s="280">
        <v>22892</v>
      </c>
      <c r="G74" s="280">
        <v>14553</v>
      </c>
      <c r="H74" s="280">
        <v>8331</v>
      </c>
      <c r="I74" s="280">
        <v>3163</v>
      </c>
      <c r="J74" s="281"/>
    </row>
    <row r="75" spans="1:10" ht="11.45" customHeight="1">
      <c r="A75" s="279" t="s">
        <v>619</v>
      </c>
      <c r="B75" s="280">
        <v>27113</v>
      </c>
      <c r="C75" s="280">
        <v>4633</v>
      </c>
      <c r="D75" s="280">
        <v>22480</v>
      </c>
      <c r="E75" s="280">
        <v>402</v>
      </c>
      <c r="F75" s="280">
        <v>22078</v>
      </c>
      <c r="G75" s="280">
        <v>14501</v>
      </c>
      <c r="H75" s="280">
        <v>7577</v>
      </c>
      <c r="I75" s="280">
        <v>2813</v>
      </c>
      <c r="J75" s="281"/>
    </row>
    <row r="76" spans="1:10" ht="11.45" customHeight="1">
      <c r="A76" s="279" t="s">
        <v>620</v>
      </c>
      <c r="B76" s="280">
        <v>34378</v>
      </c>
      <c r="C76" s="280">
        <v>5765</v>
      </c>
      <c r="D76" s="280">
        <v>28613</v>
      </c>
      <c r="E76" s="280">
        <v>587</v>
      </c>
      <c r="F76" s="280">
        <v>28026</v>
      </c>
      <c r="G76" s="280">
        <v>17180</v>
      </c>
      <c r="H76" s="280">
        <v>10821</v>
      </c>
      <c r="I76" s="280">
        <v>5429</v>
      </c>
      <c r="J76" s="281"/>
    </row>
    <row r="77" spans="1:10" ht="11.45" customHeight="1">
      <c r="A77" s="279" t="s">
        <v>621</v>
      </c>
      <c r="B77" s="280">
        <v>36423</v>
      </c>
      <c r="C77" s="280">
        <v>6018</v>
      </c>
      <c r="D77" s="280">
        <v>30405</v>
      </c>
      <c r="E77" s="280">
        <v>566</v>
      </c>
      <c r="F77" s="280">
        <v>29839</v>
      </c>
      <c r="G77" s="280">
        <v>16664</v>
      </c>
      <c r="H77" s="280">
        <v>12717</v>
      </c>
      <c r="I77" s="280">
        <v>6850</v>
      </c>
      <c r="J77" s="281"/>
    </row>
    <row r="78" spans="1:10" ht="11.45" customHeight="1">
      <c r="A78" s="279" t="s">
        <v>622</v>
      </c>
      <c r="B78" s="280">
        <v>43865</v>
      </c>
      <c r="C78" s="280">
        <v>7656</v>
      </c>
      <c r="D78" s="280">
        <v>36209</v>
      </c>
      <c r="E78" s="280">
        <v>814</v>
      </c>
      <c r="F78" s="280">
        <v>35395</v>
      </c>
      <c r="G78" s="280">
        <v>17408</v>
      </c>
      <c r="H78" s="280">
        <v>17125</v>
      </c>
      <c r="I78" s="280">
        <v>8101</v>
      </c>
      <c r="J78" s="281"/>
    </row>
    <row r="79" spans="1:10" ht="11.45" customHeight="1">
      <c r="A79" s="279" t="s">
        <v>623</v>
      </c>
      <c r="B79" s="280">
        <v>54147</v>
      </c>
      <c r="C79" s="280">
        <v>8007</v>
      </c>
      <c r="D79" s="280">
        <v>46140</v>
      </c>
      <c r="E79" s="280">
        <v>780</v>
      </c>
      <c r="F79" s="280">
        <v>45360</v>
      </c>
      <c r="G79" s="280">
        <v>17968</v>
      </c>
      <c r="H79" s="280">
        <v>24724</v>
      </c>
      <c r="I79" s="280">
        <v>12329</v>
      </c>
      <c r="J79" s="281"/>
    </row>
    <row r="80" spans="1:10" ht="11.45" customHeight="1">
      <c r="A80" s="279" t="s">
        <v>627</v>
      </c>
      <c r="B80" s="280">
        <v>61823</v>
      </c>
      <c r="C80" s="280">
        <v>11833</v>
      </c>
      <c r="D80" s="280">
        <v>49990</v>
      </c>
      <c r="E80" s="280">
        <v>414</v>
      </c>
      <c r="F80" s="280">
        <v>49576</v>
      </c>
      <c r="G80" s="280">
        <v>19060</v>
      </c>
      <c r="H80" s="280">
        <v>27609</v>
      </c>
      <c r="I80" s="280">
        <v>10427</v>
      </c>
      <c r="J80" s="281"/>
    </row>
    <row r="81" spans="1:9" ht="6.95" customHeight="1"/>
    <row r="82" spans="1:9">
      <c r="A82" s="465" t="s">
        <v>37</v>
      </c>
      <c r="B82" s="465"/>
      <c r="C82" s="465"/>
      <c r="D82" s="465"/>
      <c r="E82" s="465"/>
      <c r="F82" s="465"/>
      <c r="G82" s="465"/>
      <c r="H82" s="465"/>
      <c r="I82" s="465"/>
    </row>
    <row r="84" spans="1:9">
      <c r="B84" s="287"/>
      <c r="C84" s="287"/>
      <c r="D84" s="287"/>
      <c r="E84" s="287"/>
      <c r="F84" s="287"/>
      <c r="G84" s="287"/>
      <c r="H84" s="287"/>
      <c r="I84" s="287"/>
    </row>
    <row r="85" spans="1:9">
      <c r="B85" s="287"/>
      <c r="C85" s="287"/>
      <c r="D85" s="287"/>
      <c r="E85" s="287"/>
      <c r="F85" s="287"/>
      <c r="G85" s="287"/>
      <c r="H85" s="287"/>
      <c r="I85" s="287"/>
    </row>
  </sheetData>
  <mergeCells count="18">
    <mergeCell ref="A82:I82"/>
    <mergeCell ref="F7:F9"/>
    <mergeCell ref="G7:I7"/>
    <mergeCell ref="I8:I9"/>
    <mergeCell ref="G9:H9"/>
    <mergeCell ref="A11:I11"/>
    <mergeCell ref="A58:I58"/>
    <mergeCell ref="A1:I1"/>
    <mergeCell ref="A2:I2"/>
    <mergeCell ref="A3:I3"/>
    <mergeCell ref="A4:I4"/>
    <mergeCell ref="A5:A9"/>
    <mergeCell ref="B5:B9"/>
    <mergeCell ref="C5:C9"/>
    <mergeCell ref="D5:I5"/>
    <mergeCell ref="D6:D9"/>
    <mergeCell ref="E6:E9"/>
    <mergeCell ref="F6:I6"/>
  </mergeCell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0"/>
  <sheetViews>
    <sheetView zoomScale="75" zoomScaleNormal="75" zoomScaleSheetLayoutView="50" workbookViewId="0">
      <selection sqref="A1:I1"/>
    </sheetView>
  </sheetViews>
  <sheetFormatPr baseColWidth="10" defaultColWidth="11.42578125" defaultRowHeight="12.75"/>
  <cols>
    <col min="1" max="1" width="45.7109375" style="341" customWidth="1"/>
    <col min="2" max="2" width="13.7109375" style="341" customWidth="1"/>
    <col min="3" max="9" width="13.28515625" style="341" customWidth="1"/>
    <col min="10" max="16384" width="11.42578125" style="341"/>
  </cols>
  <sheetData>
    <row r="1" spans="1:12" ht="15.75">
      <c r="A1" s="470" t="s">
        <v>317</v>
      </c>
      <c r="B1" s="470"/>
      <c r="C1" s="470"/>
      <c r="D1" s="470"/>
      <c r="E1" s="470"/>
      <c r="F1" s="470"/>
      <c r="G1" s="470"/>
      <c r="H1" s="470"/>
      <c r="I1" s="470"/>
    </row>
    <row r="2" spans="1:12" ht="15.75">
      <c r="A2" s="470" t="s">
        <v>375</v>
      </c>
      <c r="B2" s="470"/>
      <c r="C2" s="470"/>
      <c r="D2" s="470"/>
      <c r="E2" s="470"/>
      <c r="F2" s="470"/>
      <c r="G2" s="470"/>
      <c r="H2" s="470"/>
      <c r="I2" s="470"/>
    </row>
    <row r="3" spans="1:12" ht="24" customHeight="1">
      <c r="A3" s="471" t="s">
        <v>3</v>
      </c>
      <c r="B3" s="471"/>
      <c r="C3" s="471"/>
      <c r="D3" s="471"/>
      <c r="E3" s="471"/>
      <c r="F3" s="471"/>
      <c r="G3" s="471"/>
      <c r="H3" s="471"/>
      <c r="I3" s="471"/>
    </row>
    <row r="4" spans="1:12" ht="15.75">
      <c r="A4" s="342"/>
      <c r="B4" s="342"/>
      <c r="C4" s="342"/>
      <c r="D4" s="342"/>
      <c r="E4" s="342"/>
      <c r="F4" s="342"/>
    </row>
    <row r="5" spans="1:12" ht="15.75" customHeight="1">
      <c r="A5" s="343"/>
      <c r="B5" s="344"/>
      <c r="C5" s="345"/>
      <c r="D5" s="345"/>
      <c r="E5" s="345"/>
      <c r="F5" s="345"/>
      <c r="G5" s="345"/>
      <c r="H5" s="346"/>
      <c r="I5" s="346"/>
    </row>
    <row r="6" spans="1:12" ht="18">
      <c r="A6" s="347" t="s">
        <v>319</v>
      </c>
      <c r="B6" s="348" t="s">
        <v>320</v>
      </c>
      <c r="C6" s="349">
        <v>2009</v>
      </c>
      <c r="D6" s="349">
        <v>2010</v>
      </c>
      <c r="E6" s="349">
        <v>2011</v>
      </c>
      <c r="F6" s="349" t="s">
        <v>376</v>
      </c>
      <c r="G6" s="349" t="s">
        <v>377</v>
      </c>
      <c r="H6" s="349" t="s">
        <v>378</v>
      </c>
      <c r="I6" s="349" t="s">
        <v>379</v>
      </c>
    </row>
    <row r="7" spans="1:12" ht="15.75">
      <c r="A7" s="342"/>
      <c r="B7" s="350"/>
      <c r="C7" s="351"/>
      <c r="D7" s="351"/>
      <c r="E7" s="351"/>
      <c r="F7" s="352"/>
      <c r="G7" s="352"/>
      <c r="H7" s="352"/>
      <c r="I7" s="352"/>
    </row>
    <row r="8" spans="1:12" ht="12.75" customHeight="1">
      <c r="A8" s="353"/>
      <c r="B8" s="353"/>
      <c r="C8" s="354"/>
      <c r="D8" s="354"/>
      <c r="E8" s="354"/>
      <c r="F8" s="354"/>
      <c r="G8" s="354"/>
    </row>
    <row r="9" spans="1:12" ht="12.75" customHeight="1">
      <c r="A9" s="353"/>
      <c r="B9" s="353"/>
      <c r="C9" s="354"/>
      <c r="D9" s="354"/>
      <c r="E9" s="354"/>
      <c r="F9" s="354"/>
      <c r="G9" s="354"/>
    </row>
    <row r="10" spans="1:12" ht="15.95" customHeight="1">
      <c r="A10" s="343" t="s">
        <v>380</v>
      </c>
      <c r="B10" s="343"/>
    </row>
    <row r="11" spans="1:12" ht="12.75" customHeight="1">
      <c r="A11" s="343"/>
      <c r="B11" s="343"/>
    </row>
    <row r="12" spans="1:12" ht="12.95" customHeight="1">
      <c r="A12" s="343" t="s">
        <v>327</v>
      </c>
      <c r="B12" s="347" t="s">
        <v>17</v>
      </c>
      <c r="C12" s="178">
        <v>184564</v>
      </c>
      <c r="D12" s="178">
        <v>191299</v>
      </c>
      <c r="E12" s="178">
        <v>213305</v>
      </c>
      <c r="F12" s="178">
        <v>208923</v>
      </c>
      <c r="G12" s="178">
        <v>213362</v>
      </c>
      <c r="H12" s="178">
        <v>209295</v>
      </c>
      <c r="I12" s="178">
        <v>222280</v>
      </c>
      <c r="J12" s="355"/>
      <c r="K12" s="355"/>
      <c r="L12" s="355"/>
    </row>
    <row r="13" spans="1:12" ht="15.95" customHeight="1">
      <c r="A13" s="343" t="s">
        <v>328</v>
      </c>
      <c r="B13" s="347" t="s">
        <v>17</v>
      </c>
      <c r="C13" s="178">
        <v>177570</v>
      </c>
      <c r="D13" s="178">
        <v>187632</v>
      </c>
      <c r="E13" s="178">
        <v>228311</v>
      </c>
      <c r="F13" s="178">
        <v>241090</v>
      </c>
      <c r="G13" s="178">
        <v>272433</v>
      </c>
      <c r="H13" s="178">
        <v>285079</v>
      </c>
      <c r="I13" s="178">
        <v>313296</v>
      </c>
      <c r="J13" s="355"/>
      <c r="K13" s="355"/>
      <c r="L13" s="355"/>
    </row>
    <row r="14" spans="1:12" ht="12.95" customHeight="1">
      <c r="A14" s="343" t="s">
        <v>381</v>
      </c>
      <c r="B14" s="347" t="s">
        <v>17</v>
      </c>
      <c r="C14" s="178">
        <v>4537</v>
      </c>
      <c r="D14" s="178">
        <v>3639</v>
      </c>
      <c r="E14" s="178">
        <v>3550</v>
      </c>
      <c r="F14" s="178">
        <v>0</v>
      </c>
      <c r="G14" s="178">
        <v>0</v>
      </c>
      <c r="H14" s="178">
        <v>0</v>
      </c>
      <c r="I14" s="178">
        <v>0</v>
      </c>
      <c r="J14" s="355"/>
      <c r="K14" s="355"/>
    </row>
    <row r="15" spans="1:12" ht="15" customHeight="1">
      <c r="A15" s="343" t="s">
        <v>329</v>
      </c>
      <c r="B15" s="347" t="s">
        <v>18</v>
      </c>
      <c r="C15" s="178">
        <v>21033.820000000003</v>
      </c>
      <c r="D15" s="178">
        <v>22227.53</v>
      </c>
      <c r="E15" s="178">
        <v>26761.14</v>
      </c>
      <c r="F15" s="178">
        <v>27293</v>
      </c>
      <c r="G15" s="178">
        <v>29714.35</v>
      </c>
      <c r="H15" s="178">
        <v>30425.37</v>
      </c>
      <c r="I15" s="178">
        <v>33021.96</v>
      </c>
      <c r="J15" s="355"/>
      <c r="K15" s="355"/>
      <c r="L15" s="355"/>
    </row>
    <row r="16" spans="1:12" ht="12.95" customHeight="1">
      <c r="A16" s="343" t="s">
        <v>330</v>
      </c>
      <c r="B16" s="347" t="s">
        <v>18</v>
      </c>
      <c r="C16" s="178">
        <v>36169.46</v>
      </c>
      <c r="D16" s="178">
        <v>35731.360000000001</v>
      </c>
      <c r="E16" s="178">
        <v>39314.050000000003</v>
      </c>
      <c r="F16" s="178">
        <v>39083</v>
      </c>
      <c r="G16" s="178">
        <v>38032.050000000003</v>
      </c>
      <c r="H16" s="178">
        <v>35324.01</v>
      </c>
      <c r="I16" s="178">
        <v>36608.94</v>
      </c>
      <c r="J16" s="355"/>
      <c r="K16" s="355"/>
      <c r="L16" s="355"/>
    </row>
    <row r="17" spans="1:12" ht="15.95" customHeight="1">
      <c r="A17" s="343" t="s">
        <v>382</v>
      </c>
      <c r="B17" s="347" t="s">
        <v>332</v>
      </c>
      <c r="C17" s="178">
        <v>289178</v>
      </c>
      <c r="D17" s="178">
        <v>294472</v>
      </c>
      <c r="E17" s="178">
        <v>338033</v>
      </c>
      <c r="F17" s="178">
        <v>339051</v>
      </c>
      <c r="G17" s="178">
        <v>339388</v>
      </c>
      <c r="H17" s="178">
        <v>327463</v>
      </c>
      <c r="I17" s="178">
        <v>345761</v>
      </c>
      <c r="J17" s="355"/>
      <c r="K17" s="355"/>
      <c r="L17" s="355"/>
    </row>
    <row r="18" spans="1:12" ht="12.95" customHeight="1">
      <c r="A18" s="343" t="s">
        <v>333</v>
      </c>
      <c r="B18" s="347" t="s">
        <v>334</v>
      </c>
      <c r="C18" s="178">
        <v>59541.887999999999</v>
      </c>
      <c r="D18" s="178">
        <v>58912.517999999996</v>
      </c>
      <c r="E18" s="178">
        <v>68395.754000000001</v>
      </c>
      <c r="F18" s="178">
        <v>71194</v>
      </c>
      <c r="G18" s="178">
        <v>77265.962</v>
      </c>
      <c r="H18" s="178">
        <v>78397.134999999995</v>
      </c>
      <c r="I18" s="178">
        <v>84605.65</v>
      </c>
      <c r="J18" s="355"/>
      <c r="K18" s="355"/>
      <c r="L18" s="355"/>
    </row>
    <row r="19" spans="1:12" ht="11.25" customHeight="1">
      <c r="A19" s="343"/>
      <c r="B19" s="343"/>
      <c r="C19" s="178"/>
      <c r="D19" s="178"/>
      <c r="E19" s="178"/>
      <c r="F19" s="178"/>
      <c r="G19" s="178"/>
      <c r="H19" s="178"/>
      <c r="I19" s="178"/>
      <c r="J19" s="355"/>
      <c r="K19" s="355"/>
    </row>
    <row r="20" spans="1:12" ht="11.25" customHeight="1">
      <c r="A20" s="343"/>
      <c r="B20" s="343"/>
      <c r="C20" s="178"/>
      <c r="D20" s="178"/>
      <c r="E20" s="178"/>
      <c r="F20" s="178"/>
      <c r="G20" s="178"/>
      <c r="H20" s="178"/>
      <c r="I20" s="178"/>
      <c r="J20" s="355"/>
      <c r="K20" s="355"/>
    </row>
    <row r="21" spans="1:12" ht="17.25" customHeight="1">
      <c r="A21" s="343" t="s">
        <v>383</v>
      </c>
      <c r="B21" s="343"/>
      <c r="C21" s="178"/>
      <c r="D21" s="178"/>
      <c r="E21" s="178"/>
      <c r="F21" s="178"/>
      <c r="G21" s="178"/>
      <c r="H21" s="178"/>
      <c r="I21" s="178"/>
      <c r="J21" s="355"/>
      <c r="K21" s="355"/>
    </row>
    <row r="22" spans="1:12" ht="12.75" customHeight="1">
      <c r="A22" s="343"/>
      <c r="B22" s="343"/>
      <c r="C22" s="178"/>
      <c r="D22" s="178"/>
      <c r="E22" s="178"/>
      <c r="F22" s="178"/>
      <c r="G22" s="178"/>
      <c r="H22" s="178"/>
      <c r="I22" s="178"/>
      <c r="J22" s="355"/>
      <c r="K22" s="355"/>
    </row>
    <row r="23" spans="1:12" ht="12.95" customHeight="1">
      <c r="A23" s="343" t="s">
        <v>327</v>
      </c>
      <c r="B23" s="347" t="s">
        <v>17</v>
      </c>
      <c r="C23" s="178">
        <v>136078</v>
      </c>
      <c r="D23" s="178">
        <v>140935</v>
      </c>
      <c r="E23" s="178">
        <v>161569</v>
      </c>
      <c r="F23" s="178">
        <v>159092</v>
      </c>
      <c r="G23" s="178">
        <v>165331</v>
      </c>
      <c r="H23" s="178">
        <v>163866</v>
      </c>
      <c r="I23" s="178">
        <v>177166</v>
      </c>
      <c r="J23" s="355"/>
      <c r="K23" s="355"/>
      <c r="L23" s="355"/>
    </row>
    <row r="24" spans="1:12" ht="15" customHeight="1">
      <c r="A24" s="343" t="s">
        <v>328</v>
      </c>
      <c r="B24" s="347" t="s">
        <v>17</v>
      </c>
      <c r="C24" s="178">
        <v>174400</v>
      </c>
      <c r="D24" s="178">
        <v>184441</v>
      </c>
      <c r="E24" s="178">
        <v>223423</v>
      </c>
      <c r="F24" s="178">
        <v>236783</v>
      </c>
      <c r="G24" s="178">
        <v>266030</v>
      </c>
      <c r="H24" s="178">
        <v>278412</v>
      </c>
      <c r="I24" s="178">
        <v>307485</v>
      </c>
      <c r="J24" s="355"/>
      <c r="K24" s="355"/>
      <c r="L24" s="355"/>
    </row>
    <row r="25" spans="1:12" ht="12.95" customHeight="1">
      <c r="A25" s="343" t="s">
        <v>381</v>
      </c>
      <c r="B25" s="347" t="s">
        <v>17</v>
      </c>
      <c r="C25" s="178">
        <v>4280</v>
      </c>
      <c r="D25" s="178">
        <v>3542</v>
      </c>
      <c r="E25" s="178">
        <v>3063</v>
      </c>
      <c r="F25" s="178">
        <v>0</v>
      </c>
      <c r="G25" s="178">
        <v>0</v>
      </c>
      <c r="H25" s="178">
        <v>0</v>
      </c>
      <c r="I25" s="178">
        <v>0</v>
      </c>
      <c r="J25" s="355"/>
      <c r="K25" s="355"/>
    </row>
    <row r="26" spans="1:12" ht="15" customHeight="1">
      <c r="A26" s="343" t="s">
        <v>329</v>
      </c>
      <c r="B26" s="347" t="s">
        <v>18</v>
      </c>
      <c r="C26" s="178">
        <v>20751.02</v>
      </c>
      <c r="D26" s="178">
        <v>21945.620000000003</v>
      </c>
      <c r="E26" s="178">
        <v>26341.949999999997</v>
      </c>
      <c r="F26" s="178">
        <v>26906</v>
      </c>
      <c r="G26" s="178">
        <v>29264.89</v>
      </c>
      <c r="H26" s="178">
        <v>29940.28</v>
      </c>
      <c r="I26" s="178">
        <v>32564.58</v>
      </c>
      <c r="J26" s="355"/>
      <c r="K26" s="355"/>
      <c r="L26" s="355"/>
    </row>
    <row r="27" spans="1:12" ht="12.95" customHeight="1">
      <c r="A27" s="343" t="s">
        <v>333</v>
      </c>
      <c r="B27" s="347" t="s">
        <v>334</v>
      </c>
      <c r="C27" s="178">
        <v>28274.171999999999</v>
      </c>
      <c r="D27" s="178">
        <v>30492.495999999999</v>
      </c>
      <c r="E27" s="178">
        <v>37350.758999999998</v>
      </c>
      <c r="F27" s="178">
        <v>39497</v>
      </c>
      <c r="G27" s="178">
        <v>43995.565000000002</v>
      </c>
      <c r="H27" s="178">
        <v>46460.622000000003</v>
      </c>
      <c r="I27" s="178">
        <v>51357.332000000002</v>
      </c>
      <c r="J27" s="355"/>
      <c r="K27" s="355"/>
      <c r="L27" s="355"/>
    </row>
    <row r="28" spans="1:12" ht="12.95" customHeight="1">
      <c r="A28" s="343"/>
      <c r="B28" s="343"/>
      <c r="C28" s="178"/>
      <c r="D28" s="178"/>
      <c r="E28" s="178"/>
      <c r="F28" s="178"/>
      <c r="G28" s="178"/>
      <c r="H28" s="178"/>
      <c r="I28" s="178"/>
      <c r="J28" s="355"/>
      <c r="K28" s="355"/>
    </row>
    <row r="29" spans="1:12" ht="12.95" customHeight="1">
      <c r="A29" s="343" t="s">
        <v>313</v>
      </c>
      <c r="B29" s="343"/>
      <c r="C29" s="178"/>
      <c r="D29" s="178"/>
      <c r="E29" s="178"/>
      <c r="F29" s="178"/>
      <c r="G29" s="178"/>
      <c r="H29" s="178"/>
      <c r="I29" s="178"/>
      <c r="J29" s="355"/>
      <c r="K29" s="355"/>
    </row>
    <row r="30" spans="1:12" ht="12.95" customHeight="1">
      <c r="A30" s="343"/>
      <c r="B30" s="343"/>
      <c r="C30" s="178"/>
      <c r="D30" s="178"/>
      <c r="E30" s="178"/>
      <c r="F30" s="178"/>
      <c r="G30" s="178"/>
      <c r="H30" s="178"/>
      <c r="I30" s="178"/>
      <c r="J30" s="355"/>
      <c r="K30" s="355"/>
    </row>
    <row r="31" spans="1:12" ht="12.95" customHeight="1">
      <c r="A31" s="343" t="s">
        <v>336</v>
      </c>
      <c r="B31" s="347" t="s">
        <v>17</v>
      </c>
      <c r="C31" s="178">
        <v>89509</v>
      </c>
      <c r="D31" s="178">
        <v>94602</v>
      </c>
      <c r="E31" s="178">
        <v>112698</v>
      </c>
      <c r="F31" s="178">
        <v>109128</v>
      </c>
      <c r="G31" s="178">
        <v>113291</v>
      </c>
      <c r="H31" s="178">
        <v>111610</v>
      </c>
      <c r="I31" s="178">
        <v>120771</v>
      </c>
      <c r="J31" s="355"/>
      <c r="K31" s="355"/>
      <c r="L31" s="355"/>
    </row>
    <row r="32" spans="1:12" ht="12.95" customHeight="1">
      <c r="A32" s="343"/>
      <c r="B32" s="343"/>
      <c r="C32" s="178"/>
      <c r="D32" s="178"/>
      <c r="E32" s="178"/>
      <c r="F32" s="178"/>
      <c r="G32" s="178"/>
      <c r="H32" s="178"/>
      <c r="I32" s="178"/>
      <c r="J32" s="355"/>
      <c r="K32" s="355"/>
    </row>
    <row r="33" spans="1:12" ht="12.95" customHeight="1">
      <c r="A33" s="343" t="s">
        <v>337</v>
      </c>
      <c r="B33" s="347" t="s">
        <v>17</v>
      </c>
      <c r="C33" s="178">
        <v>74810</v>
      </c>
      <c r="D33" s="178">
        <v>78557</v>
      </c>
      <c r="E33" s="178">
        <v>93981</v>
      </c>
      <c r="F33" s="178">
        <v>88693</v>
      </c>
      <c r="G33" s="178">
        <v>89830</v>
      </c>
      <c r="H33" s="178">
        <v>88191</v>
      </c>
      <c r="I33" s="178">
        <v>95718</v>
      </c>
      <c r="J33" s="355"/>
      <c r="K33" s="355"/>
      <c r="L33" s="355"/>
    </row>
    <row r="34" spans="1:12" ht="12.95" customHeight="1">
      <c r="A34" s="343" t="s">
        <v>338</v>
      </c>
      <c r="B34" s="347" t="s">
        <v>17</v>
      </c>
      <c r="C34" s="178">
        <v>7635</v>
      </c>
      <c r="D34" s="178">
        <v>8068</v>
      </c>
      <c r="E34" s="178">
        <v>8658</v>
      </c>
      <c r="F34" s="178">
        <v>9002</v>
      </c>
      <c r="G34" s="178">
        <v>10227</v>
      </c>
      <c r="H34" s="178">
        <v>9573</v>
      </c>
      <c r="I34" s="178">
        <v>10151</v>
      </c>
      <c r="J34" s="355"/>
      <c r="K34" s="355"/>
      <c r="L34" s="355"/>
    </row>
    <row r="35" spans="1:12" ht="12.95" customHeight="1">
      <c r="A35" s="343" t="s">
        <v>339</v>
      </c>
      <c r="B35" s="347" t="s">
        <v>17</v>
      </c>
      <c r="C35" s="178">
        <v>6910</v>
      </c>
      <c r="D35" s="178">
        <v>7834</v>
      </c>
      <c r="E35" s="178">
        <v>9920</v>
      </c>
      <c r="F35" s="178">
        <v>11223</v>
      </c>
      <c r="G35" s="178">
        <v>13031</v>
      </c>
      <c r="H35" s="178">
        <v>13591</v>
      </c>
      <c r="I35" s="178">
        <v>14527</v>
      </c>
      <c r="J35" s="355"/>
      <c r="K35" s="355"/>
      <c r="L35" s="355"/>
    </row>
    <row r="36" spans="1:12" ht="12.95" customHeight="1">
      <c r="A36" s="343" t="s">
        <v>340</v>
      </c>
      <c r="B36" s="347" t="s">
        <v>17</v>
      </c>
      <c r="C36" s="178">
        <v>61426</v>
      </c>
      <c r="D36" s="178">
        <v>66912</v>
      </c>
      <c r="E36" s="178">
        <v>85304</v>
      </c>
      <c r="F36" s="178">
        <v>97203</v>
      </c>
      <c r="G36" s="178">
        <v>118908</v>
      </c>
      <c r="H36" s="178">
        <v>128088</v>
      </c>
      <c r="I36" s="178">
        <v>139355</v>
      </c>
      <c r="J36" s="355"/>
      <c r="K36" s="355"/>
      <c r="L36" s="355"/>
    </row>
    <row r="37" spans="1:12" ht="12.95" customHeight="1">
      <c r="A37" s="343" t="s">
        <v>341</v>
      </c>
      <c r="B37" s="347" t="s">
        <v>17</v>
      </c>
      <c r="C37" s="178">
        <v>154</v>
      </c>
      <c r="D37" s="178">
        <v>143</v>
      </c>
      <c r="E37" s="178">
        <v>139</v>
      </c>
      <c r="F37" s="178">
        <v>210</v>
      </c>
      <c r="G37" s="178">
        <v>203</v>
      </c>
      <c r="H37" s="178">
        <v>255</v>
      </c>
      <c r="I37" s="178">
        <v>375</v>
      </c>
      <c r="J37" s="355"/>
      <c r="K37" s="355"/>
      <c r="L37" s="355"/>
    </row>
    <row r="38" spans="1:12" ht="12.95" customHeight="1">
      <c r="A38" s="343" t="s">
        <v>342</v>
      </c>
      <c r="B38" s="347" t="s">
        <v>17</v>
      </c>
      <c r="C38" s="178">
        <v>2230</v>
      </c>
      <c r="D38" s="178">
        <v>3006</v>
      </c>
      <c r="E38" s="178">
        <v>3460</v>
      </c>
      <c r="F38" s="178">
        <v>8736</v>
      </c>
      <c r="G38" s="178">
        <v>8082</v>
      </c>
      <c r="H38" s="178">
        <v>10599</v>
      </c>
      <c r="I38" s="178">
        <v>12590</v>
      </c>
      <c r="J38" s="355"/>
      <c r="K38" s="355"/>
      <c r="L38" s="355"/>
    </row>
    <row r="39" spans="1:12" ht="12.95" customHeight="1">
      <c r="A39" s="343" t="s">
        <v>343</v>
      </c>
      <c r="B39" s="347" t="s">
        <v>332</v>
      </c>
      <c r="C39" s="178">
        <v>95789</v>
      </c>
      <c r="D39" s="178">
        <v>102424</v>
      </c>
      <c r="E39" s="178">
        <v>123959</v>
      </c>
      <c r="F39" s="178">
        <v>126986</v>
      </c>
      <c r="G39" s="178">
        <v>137885</v>
      </c>
      <c r="H39" s="178">
        <v>140702</v>
      </c>
      <c r="I39" s="178">
        <v>151725</v>
      </c>
      <c r="J39" s="355"/>
      <c r="K39" s="355"/>
      <c r="L39" s="355"/>
    </row>
    <row r="40" spans="1:12" ht="12.95" customHeight="1">
      <c r="A40" s="343" t="s">
        <v>328</v>
      </c>
      <c r="B40" s="347" t="s">
        <v>17</v>
      </c>
      <c r="C40" s="178">
        <v>153736</v>
      </c>
      <c r="D40" s="178">
        <v>164611</v>
      </c>
      <c r="E40" s="178">
        <v>200061</v>
      </c>
      <c r="F40" s="178">
        <v>212636</v>
      </c>
      <c r="G40" s="178">
        <v>237274</v>
      </c>
      <c r="H40" s="178">
        <v>246024</v>
      </c>
      <c r="I40" s="178">
        <v>267965</v>
      </c>
      <c r="J40" s="355"/>
      <c r="K40" s="355"/>
      <c r="L40" s="355"/>
    </row>
    <row r="41" spans="1:12" ht="12.95" customHeight="1">
      <c r="A41" s="343" t="s">
        <v>344</v>
      </c>
      <c r="B41" s="347" t="s">
        <v>17</v>
      </c>
      <c r="C41" s="178">
        <v>30737</v>
      </c>
      <c r="D41" s="178">
        <v>34527</v>
      </c>
      <c r="E41" s="178">
        <v>49424</v>
      </c>
      <c r="F41" s="178">
        <v>58031</v>
      </c>
      <c r="G41" s="178">
        <v>66871</v>
      </c>
      <c r="H41" s="178">
        <v>71919</v>
      </c>
      <c r="I41" s="178">
        <v>71898</v>
      </c>
      <c r="J41" s="355"/>
      <c r="K41" s="355"/>
      <c r="L41" s="355"/>
    </row>
    <row r="42" spans="1:12" ht="12.95" customHeight="1">
      <c r="A42" s="343"/>
      <c r="B42" s="343"/>
      <c r="C42" s="178"/>
      <c r="D42" s="178"/>
      <c r="E42" s="178"/>
      <c r="F42" s="178"/>
      <c r="G42" s="178"/>
      <c r="H42" s="178"/>
      <c r="I42" s="178"/>
      <c r="J42" s="355"/>
      <c r="K42" s="355"/>
    </row>
    <row r="43" spans="1:12" ht="12.95" customHeight="1">
      <c r="A43" s="343" t="s">
        <v>381</v>
      </c>
      <c r="B43" s="347" t="s">
        <v>17</v>
      </c>
      <c r="C43" s="178">
        <v>4031</v>
      </c>
      <c r="D43" s="178">
        <v>3015</v>
      </c>
      <c r="E43" s="178">
        <v>3207</v>
      </c>
      <c r="F43" s="178">
        <v>0</v>
      </c>
      <c r="G43" s="178">
        <v>0</v>
      </c>
      <c r="H43" s="178">
        <v>0</v>
      </c>
      <c r="I43" s="178">
        <v>0</v>
      </c>
      <c r="J43" s="355"/>
      <c r="K43" s="355"/>
    </row>
    <row r="44" spans="1:12" ht="12.95" customHeight="1">
      <c r="A44" s="343"/>
      <c r="B44" s="343"/>
      <c r="C44" s="178"/>
      <c r="D44" s="178"/>
      <c r="E44" s="178"/>
      <c r="F44" s="178"/>
      <c r="G44" s="178"/>
      <c r="H44" s="178"/>
      <c r="I44" s="178"/>
      <c r="J44" s="355"/>
      <c r="K44" s="355"/>
    </row>
    <row r="45" spans="1:12" ht="12.95" customHeight="1">
      <c r="A45" s="343" t="s">
        <v>356</v>
      </c>
      <c r="B45" s="347" t="s">
        <v>18</v>
      </c>
      <c r="C45" s="178">
        <v>17608.34</v>
      </c>
      <c r="D45" s="178">
        <v>18890.009999999998</v>
      </c>
      <c r="E45" s="178">
        <v>22957.88</v>
      </c>
      <c r="F45" s="178">
        <v>23614</v>
      </c>
      <c r="G45" s="178">
        <v>25599.39</v>
      </c>
      <c r="H45" s="178">
        <v>26106.92</v>
      </c>
      <c r="I45" s="178">
        <v>28185.23</v>
      </c>
      <c r="J45" s="355"/>
      <c r="K45" s="355"/>
      <c r="L45" s="355"/>
    </row>
    <row r="46" spans="1:12" ht="12.95" customHeight="1">
      <c r="A46" s="343" t="s">
        <v>345</v>
      </c>
      <c r="B46" s="347" t="s">
        <v>346</v>
      </c>
      <c r="C46" s="178">
        <v>114.53621793203934</v>
      </c>
      <c r="D46" s="178">
        <v>115</v>
      </c>
      <c r="E46" s="178">
        <v>114.75439990802806</v>
      </c>
      <c r="F46" s="178">
        <v>111.05363155815571</v>
      </c>
      <c r="G46" s="178">
        <v>107.88957070728355</v>
      </c>
      <c r="H46" s="178">
        <v>106.11533834097486</v>
      </c>
      <c r="I46" s="178">
        <v>105.18250517791502</v>
      </c>
      <c r="J46" s="355"/>
      <c r="K46" s="355"/>
      <c r="L46" s="355"/>
    </row>
    <row r="47" spans="1:12" ht="12.95" customHeight="1">
      <c r="A47" s="343" t="s">
        <v>333</v>
      </c>
      <c r="B47" s="347" t="s">
        <v>334</v>
      </c>
      <c r="C47" s="178">
        <v>23454.253000000001</v>
      </c>
      <c r="D47" s="178">
        <v>25675.014999999999</v>
      </c>
      <c r="E47" s="178">
        <v>32086.532999999999</v>
      </c>
      <c r="F47" s="178">
        <v>33849</v>
      </c>
      <c r="G47" s="178">
        <v>37823.652999999998</v>
      </c>
      <c r="H47" s="178">
        <v>39884.038</v>
      </c>
      <c r="I47" s="178">
        <v>44106.205999999998</v>
      </c>
      <c r="J47" s="355"/>
      <c r="K47" s="355"/>
      <c r="L47" s="355"/>
    </row>
    <row r="48" spans="1:12" ht="12.95" customHeight="1">
      <c r="A48" s="343" t="s">
        <v>347</v>
      </c>
      <c r="B48" s="347" t="s">
        <v>348</v>
      </c>
      <c r="C48" s="178">
        <v>244.85330257127646</v>
      </c>
      <c r="D48" s="178">
        <v>250.67381668358979</v>
      </c>
      <c r="E48" s="178">
        <v>258.84794972531239</v>
      </c>
      <c r="F48" s="178">
        <v>266.55694328508656</v>
      </c>
      <c r="G48" s="178">
        <v>274.31303622584034</v>
      </c>
      <c r="H48" s="178">
        <v>283.46461315404184</v>
      </c>
      <c r="I48" s="178">
        <v>290.69834239578188</v>
      </c>
      <c r="J48" s="355"/>
      <c r="K48" s="355"/>
      <c r="L48" s="355"/>
    </row>
    <row r="49" spans="1:12" ht="12.95" customHeight="1">
      <c r="A49" s="343" t="s">
        <v>349</v>
      </c>
      <c r="B49" s="347" t="s">
        <v>348</v>
      </c>
      <c r="C49" s="84">
        <v>1331.9968265038044</v>
      </c>
      <c r="D49" s="84">
        <v>1359.1848283828331</v>
      </c>
      <c r="E49" s="178">
        <v>1397.6261309842198</v>
      </c>
      <c r="F49" s="178">
        <v>1433.4293215888881</v>
      </c>
      <c r="G49" s="178">
        <v>1477.5216518831114</v>
      </c>
      <c r="H49" s="178">
        <v>1527.7190108982602</v>
      </c>
      <c r="I49" s="178">
        <v>1564.8694724151621</v>
      </c>
      <c r="J49" s="355"/>
      <c r="K49" s="355"/>
      <c r="L49" s="355"/>
    </row>
    <row r="50" spans="1:12" ht="11.25" customHeight="1">
      <c r="A50" s="343"/>
      <c r="B50" s="343"/>
      <c r="C50" s="178"/>
      <c r="D50" s="178"/>
      <c r="E50" s="178"/>
      <c r="F50" s="178"/>
      <c r="G50" s="178"/>
      <c r="H50" s="178"/>
      <c r="I50" s="178"/>
      <c r="J50" s="355"/>
      <c r="K50" s="355"/>
    </row>
    <row r="51" spans="1:12" ht="11.25" customHeight="1">
      <c r="A51" s="343"/>
      <c r="B51" s="343"/>
      <c r="C51" s="178"/>
      <c r="D51" s="178"/>
      <c r="E51" s="178"/>
      <c r="F51" s="178"/>
      <c r="G51" s="178"/>
      <c r="H51" s="178"/>
      <c r="I51" s="178"/>
      <c r="J51" s="355"/>
      <c r="K51" s="355"/>
    </row>
    <row r="52" spans="1:12" ht="17.25" customHeight="1">
      <c r="A52" s="343" t="s">
        <v>384</v>
      </c>
      <c r="B52" s="343"/>
      <c r="C52" s="178"/>
      <c r="D52" s="178"/>
      <c r="E52" s="178"/>
      <c r="F52" s="178"/>
      <c r="G52" s="178"/>
      <c r="H52" s="178"/>
      <c r="I52" s="178"/>
      <c r="J52" s="355"/>
      <c r="K52" s="355"/>
    </row>
    <row r="53" spans="1:12" ht="12.95" customHeight="1">
      <c r="A53" s="343"/>
      <c r="B53" s="343"/>
      <c r="C53" s="178"/>
      <c r="D53" s="178"/>
      <c r="E53" s="178"/>
      <c r="F53" s="178"/>
      <c r="G53" s="178"/>
      <c r="H53" s="178"/>
      <c r="I53" s="178"/>
      <c r="J53" s="355"/>
      <c r="K53" s="355"/>
    </row>
    <row r="54" spans="1:12" ht="12.95" customHeight="1">
      <c r="A54" s="343" t="s">
        <v>327</v>
      </c>
      <c r="B54" s="347" t="s">
        <v>17</v>
      </c>
      <c r="C54" s="178">
        <v>48486</v>
      </c>
      <c r="D54" s="178">
        <v>50364</v>
      </c>
      <c r="E54" s="178">
        <v>51736</v>
      </c>
      <c r="F54" s="178">
        <v>49831</v>
      </c>
      <c r="G54" s="178">
        <v>48031</v>
      </c>
      <c r="H54" s="178">
        <v>45429</v>
      </c>
      <c r="I54" s="178">
        <v>45114</v>
      </c>
      <c r="J54" s="355"/>
      <c r="K54" s="355"/>
      <c r="L54" s="355"/>
    </row>
    <row r="55" spans="1:12" ht="12.95" customHeight="1">
      <c r="A55" s="343" t="s">
        <v>328</v>
      </c>
      <c r="B55" s="347" t="s">
        <v>17</v>
      </c>
      <c r="C55" s="178">
        <v>3170</v>
      </c>
      <c r="D55" s="178">
        <v>3191</v>
      </c>
      <c r="E55" s="178">
        <v>4888</v>
      </c>
      <c r="F55" s="178">
        <v>4307</v>
      </c>
      <c r="G55" s="178">
        <v>6403</v>
      </c>
      <c r="H55" s="178">
        <v>6667</v>
      </c>
      <c r="I55" s="178">
        <v>5811</v>
      </c>
      <c r="J55" s="355"/>
      <c r="K55" s="355"/>
      <c r="L55" s="355"/>
    </row>
    <row r="56" spans="1:12" ht="12.95" customHeight="1">
      <c r="A56" s="343" t="s">
        <v>330</v>
      </c>
      <c r="B56" s="347" t="s">
        <v>18</v>
      </c>
      <c r="C56" s="178">
        <v>32548.04</v>
      </c>
      <c r="D56" s="178">
        <v>31924.3</v>
      </c>
      <c r="E56" s="178">
        <v>34627.14</v>
      </c>
      <c r="F56" s="178">
        <v>34096</v>
      </c>
      <c r="G56" s="178">
        <v>32757.47</v>
      </c>
      <c r="H56" s="178">
        <v>30002.275000000001</v>
      </c>
      <c r="I56" s="178">
        <v>31162.18</v>
      </c>
      <c r="J56" s="355"/>
      <c r="K56" s="355"/>
      <c r="L56" s="355"/>
    </row>
    <row r="57" spans="1:12" ht="12.95" customHeight="1">
      <c r="A57" s="343" t="s">
        <v>333</v>
      </c>
      <c r="B57" s="347" t="s">
        <v>334</v>
      </c>
      <c r="C57" s="178">
        <v>31267.716</v>
      </c>
      <c r="D57" s="178">
        <v>28420.022000000001</v>
      </c>
      <c r="E57" s="178">
        <v>31044.994999999999</v>
      </c>
      <c r="F57" s="178">
        <v>31697</v>
      </c>
      <c r="G57" s="178">
        <v>33270.396999999997</v>
      </c>
      <c r="H57" s="178">
        <v>31936.512999999999</v>
      </c>
      <c r="I57" s="178">
        <v>33248.317999999999</v>
      </c>
      <c r="J57" s="355"/>
      <c r="K57" s="355"/>
      <c r="L57" s="355"/>
    </row>
    <row r="58" spans="1:12" ht="12.95" customHeight="1">
      <c r="A58" s="343" t="s">
        <v>351</v>
      </c>
      <c r="B58" s="347"/>
      <c r="C58" s="178"/>
      <c r="D58" s="178"/>
      <c r="E58" s="178"/>
      <c r="F58" s="178"/>
      <c r="G58" s="178"/>
      <c r="H58" s="178"/>
      <c r="I58" s="178"/>
      <c r="J58" s="355"/>
      <c r="K58" s="355"/>
    </row>
    <row r="59" spans="1:12" ht="12.95" customHeight="1">
      <c r="A59" s="343" t="s">
        <v>313</v>
      </c>
      <c r="B59" s="347"/>
      <c r="C59" s="178"/>
      <c r="D59" s="178"/>
      <c r="E59" s="178"/>
      <c r="F59" s="178"/>
      <c r="G59" s="178"/>
      <c r="H59" s="178"/>
      <c r="I59" s="178"/>
      <c r="J59" s="355"/>
      <c r="K59" s="355"/>
    </row>
    <row r="60" spans="1:12" ht="12.95" customHeight="1">
      <c r="A60" s="343"/>
      <c r="B60" s="347"/>
      <c r="C60" s="178"/>
      <c r="D60" s="178"/>
      <c r="E60" s="178"/>
      <c r="F60" s="178"/>
      <c r="G60" s="178"/>
      <c r="H60" s="178"/>
      <c r="I60" s="178"/>
      <c r="J60" s="355"/>
      <c r="K60" s="355"/>
    </row>
    <row r="61" spans="1:12" ht="12.95" customHeight="1">
      <c r="A61" s="343" t="s">
        <v>352</v>
      </c>
      <c r="B61" s="347" t="s">
        <v>17</v>
      </c>
      <c r="C61" s="178">
        <v>29517</v>
      </c>
      <c r="D61" s="178">
        <v>31059</v>
      </c>
      <c r="E61" s="178">
        <v>32099</v>
      </c>
      <c r="F61" s="178">
        <v>30364</v>
      </c>
      <c r="G61" s="178">
        <v>28611</v>
      </c>
      <c r="H61" s="178">
        <v>26765</v>
      </c>
      <c r="I61" s="178">
        <v>26533</v>
      </c>
      <c r="J61" s="355"/>
      <c r="K61" s="355"/>
      <c r="L61" s="355"/>
    </row>
    <row r="62" spans="1:12" ht="12.95" customHeight="1">
      <c r="A62" s="343"/>
      <c r="B62" s="347"/>
      <c r="C62" s="178"/>
      <c r="D62" s="178"/>
      <c r="E62" s="178"/>
      <c r="F62" s="178"/>
      <c r="G62" s="178"/>
      <c r="H62" s="178"/>
      <c r="I62" s="178"/>
      <c r="J62" s="355"/>
      <c r="K62" s="355"/>
    </row>
    <row r="63" spans="1:12" ht="12.95" customHeight="1">
      <c r="A63" s="343" t="s">
        <v>343</v>
      </c>
      <c r="B63" s="347" t="s">
        <v>332</v>
      </c>
      <c r="C63" s="178">
        <v>193389</v>
      </c>
      <c r="D63" s="178">
        <v>192049</v>
      </c>
      <c r="E63" s="178">
        <v>214073</v>
      </c>
      <c r="F63" s="178">
        <v>212066</v>
      </c>
      <c r="G63" s="178">
        <v>201503</v>
      </c>
      <c r="H63" s="178">
        <v>186761</v>
      </c>
      <c r="I63" s="178">
        <v>194036</v>
      </c>
      <c r="J63" s="355"/>
      <c r="K63" s="355"/>
      <c r="L63" s="355"/>
    </row>
    <row r="64" spans="1:12" ht="12.95" customHeight="1">
      <c r="A64" s="343" t="s">
        <v>330</v>
      </c>
      <c r="B64" s="347" t="s">
        <v>18</v>
      </c>
      <c r="C64" s="178">
        <v>28853.9</v>
      </c>
      <c r="D64" s="178">
        <v>28096.07</v>
      </c>
      <c r="E64" s="178">
        <v>30360.03</v>
      </c>
      <c r="F64" s="178">
        <v>30126</v>
      </c>
      <c r="G64" s="178">
        <v>28823.7</v>
      </c>
      <c r="H64" s="178">
        <v>26343.32</v>
      </c>
      <c r="I64" s="178">
        <v>27507.19</v>
      </c>
      <c r="J64" s="355"/>
      <c r="K64" s="355"/>
      <c r="L64" s="355"/>
    </row>
    <row r="65" spans="1:12" ht="12.95" customHeight="1">
      <c r="A65" s="343" t="s">
        <v>328</v>
      </c>
      <c r="B65" s="347" t="s">
        <v>17</v>
      </c>
      <c r="C65" s="178">
        <v>3293</v>
      </c>
      <c r="D65" s="178">
        <v>3148</v>
      </c>
      <c r="E65" s="178">
        <v>4663</v>
      </c>
      <c r="F65" s="178">
        <v>3958</v>
      </c>
      <c r="G65" s="178">
        <v>4875</v>
      </c>
      <c r="H65" s="178">
        <v>5151</v>
      </c>
      <c r="I65" s="178">
        <v>3951</v>
      </c>
      <c r="J65" s="355"/>
      <c r="K65" s="355"/>
      <c r="L65" s="355"/>
    </row>
    <row r="66" spans="1:12" ht="12.95" customHeight="1">
      <c r="A66" s="343" t="s">
        <v>333</v>
      </c>
      <c r="B66" s="347" t="s">
        <v>334</v>
      </c>
      <c r="C66" s="178">
        <v>23502.276000000002</v>
      </c>
      <c r="D66" s="178">
        <v>21009.651999999998</v>
      </c>
      <c r="E66" s="178">
        <v>23664.888999999999</v>
      </c>
      <c r="F66" s="178">
        <v>24430</v>
      </c>
      <c r="G66" s="178">
        <v>25533.156999999999</v>
      </c>
      <c r="H66" s="178">
        <v>24052.85</v>
      </c>
      <c r="I66" s="178">
        <v>25489.57</v>
      </c>
      <c r="J66" s="355"/>
      <c r="K66" s="355"/>
      <c r="L66" s="355"/>
    </row>
    <row r="67" spans="1:12" ht="15.75" customHeight="1">
      <c r="A67" s="343" t="s">
        <v>385</v>
      </c>
      <c r="B67" s="347" t="s">
        <v>334</v>
      </c>
      <c r="C67" s="178">
        <v>7089.95</v>
      </c>
      <c r="D67" s="178">
        <v>6134.1080000000002</v>
      </c>
      <c r="E67" s="178">
        <v>5091.6480000000001</v>
      </c>
      <c r="F67" s="178">
        <v>4972</v>
      </c>
      <c r="G67" s="178">
        <v>6306.54</v>
      </c>
      <c r="H67" s="178">
        <v>5085.13</v>
      </c>
      <c r="I67" s="178">
        <v>5556.9449999999997</v>
      </c>
      <c r="J67" s="355"/>
      <c r="K67" s="355"/>
      <c r="L67" s="355"/>
    </row>
    <row r="68" spans="1:12" ht="15.75" customHeight="1">
      <c r="A68" s="343" t="s">
        <v>386</v>
      </c>
      <c r="B68" s="347" t="s">
        <v>334</v>
      </c>
      <c r="C68" s="178">
        <v>16412.326000000001</v>
      </c>
      <c r="D68" s="178">
        <v>14875.544000000002</v>
      </c>
      <c r="E68" s="178">
        <v>18573.241000000002</v>
      </c>
      <c r="F68" s="178">
        <v>19458</v>
      </c>
      <c r="G68" s="178">
        <v>19226.617000000002</v>
      </c>
      <c r="H68" s="178">
        <v>18967.72</v>
      </c>
      <c r="I68" s="178">
        <v>19932.625</v>
      </c>
      <c r="J68" s="355"/>
      <c r="K68" s="355"/>
      <c r="L68" s="355"/>
    </row>
    <row r="69" spans="1:12" ht="11.25" customHeight="1">
      <c r="A69" s="343"/>
      <c r="B69" s="347"/>
      <c r="C69" s="178"/>
      <c r="D69" s="178"/>
      <c r="E69" s="178"/>
      <c r="F69" s="178"/>
      <c r="G69" s="178"/>
      <c r="H69" s="178"/>
      <c r="I69" s="178"/>
      <c r="J69" s="355"/>
      <c r="K69" s="355"/>
    </row>
    <row r="70" spans="1:12" ht="11.25" customHeight="1">
      <c r="A70" s="343"/>
      <c r="B70" s="343"/>
      <c r="C70" s="178"/>
      <c r="D70" s="178"/>
      <c r="E70" s="178"/>
      <c r="F70" s="178"/>
      <c r="G70" s="178"/>
      <c r="H70" s="178"/>
      <c r="I70" s="178"/>
      <c r="J70" s="355"/>
      <c r="K70" s="355"/>
    </row>
    <row r="71" spans="1:12" ht="17.25" customHeight="1">
      <c r="A71" s="343" t="s">
        <v>387</v>
      </c>
      <c r="B71" s="343"/>
      <c r="C71" s="178"/>
      <c r="D71" s="178"/>
      <c r="E71" s="178"/>
      <c r="F71" s="178"/>
      <c r="G71" s="178"/>
      <c r="H71" s="178"/>
      <c r="I71" s="178"/>
      <c r="J71" s="355"/>
      <c r="K71" s="355"/>
    </row>
    <row r="72" spans="1:12" ht="12.75" customHeight="1">
      <c r="A72" s="343"/>
      <c r="B72" s="343"/>
      <c r="C72" s="178"/>
      <c r="D72" s="178"/>
      <c r="E72" s="178"/>
      <c r="F72" s="178"/>
      <c r="G72" s="178"/>
      <c r="H72" s="178"/>
      <c r="I72" s="178"/>
      <c r="J72" s="355"/>
      <c r="K72" s="355"/>
    </row>
    <row r="73" spans="1:12" ht="12.95" customHeight="1">
      <c r="A73" s="343" t="s">
        <v>336</v>
      </c>
      <c r="B73" s="347" t="s">
        <v>17</v>
      </c>
      <c r="C73" s="178">
        <v>12229</v>
      </c>
      <c r="D73" s="178">
        <v>13305</v>
      </c>
      <c r="E73" s="178">
        <v>15711</v>
      </c>
      <c r="F73" s="178">
        <v>15201</v>
      </c>
      <c r="G73" s="178">
        <v>16009</v>
      </c>
      <c r="H73" s="178">
        <v>16147</v>
      </c>
      <c r="I73" s="178">
        <v>18532</v>
      </c>
      <c r="J73" s="355"/>
      <c r="K73" s="355"/>
      <c r="L73" s="355"/>
    </row>
    <row r="74" spans="1:12" ht="12.95" customHeight="1">
      <c r="A74" s="343"/>
      <c r="B74" s="343"/>
      <c r="C74" s="178"/>
      <c r="D74" s="178"/>
      <c r="E74" s="178"/>
      <c r="F74" s="178"/>
      <c r="G74" s="178"/>
      <c r="H74" s="178"/>
      <c r="I74" s="178"/>
      <c r="J74" s="355"/>
      <c r="K74" s="355"/>
    </row>
    <row r="75" spans="1:12" ht="12.95" customHeight="1">
      <c r="A75" s="343" t="s">
        <v>337</v>
      </c>
      <c r="B75" s="347" t="s">
        <v>17</v>
      </c>
      <c r="C75" s="178">
        <v>11062</v>
      </c>
      <c r="D75" s="178">
        <v>12149</v>
      </c>
      <c r="E75" s="178">
        <v>14522</v>
      </c>
      <c r="F75" s="178">
        <v>13911</v>
      </c>
      <c r="G75" s="178">
        <v>14481</v>
      </c>
      <c r="H75" s="178">
        <v>14655</v>
      </c>
      <c r="I75" s="178">
        <v>16692</v>
      </c>
      <c r="J75" s="355"/>
      <c r="K75" s="355"/>
      <c r="L75" s="355"/>
    </row>
    <row r="76" spans="1:12" ht="12.95" customHeight="1">
      <c r="A76" s="343" t="s">
        <v>338</v>
      </c>
      <c r="B76" s="347" t="s">
        <v>17</v>
      </c>
      <c r="C76" s="178">
        <v>945</v>
      </c>
      <c r="D76" s="178">
        <v>953</v>
      </c>
      <c r="E76" s="178">
        <v>962</v>
      </c>
      <c r="F76" s="178">
        <v>1020</v>
      </c>
      <c r="G76" s="178">
        <v>1209</v>
      </c>
      <c r="H76" s="178">
        <v>1127</v>
      </c>
      <c r="I76" s="178">
        <v>1277</v>
      </c>
      <c r="J76" s="355"/>
      <c r="K76" s="355"/>
      <c r="L76" s="355"/>
    </row>
    <row r="77" spans="1:12" ht="12.95" customHeight="1">
      <c r="A77" s="343" t="s">
        <v>339</v>
      </c>
      <c r="B77" s="347" t="s">
        <v>17</v>
      </c>
      <c r="C77" s="178">
        <v>205</v>
      </c>
      <c r="D77" s="178">
        <v>182</v>
      </c>
      <c r="E77" s="178">
        <v>213</v>
      </c>
      <c r="F77" s="178">
        <v>257</v>
      </c>
      <c r="G77" s="178">
        <v>288</v>
      </c>
      <c r="H77" s="178">
        <v>327</v>
      </c>
      <c r="I77" s="178">
        <v>438</v>
      </c>
      <c r="J77" s="355"/>
      <c r="K77" s="355"/>
      <c r="L77" s="355"/>
    </row>
    <row r="78" spans="1:12" ht="12.95" customHeight="1">
      <c r="A78" s="343" t="s">
        <v>340</v>
      </c>
      <c r="B78" s="347" t="s">
        <v>17</v>
      </c>
      <c r="C78" s="178">
        <v>1851</v>
      </c>
      <c r="D78" s="178">
        <v>1386</v>
      </c>
      <c r="E78" s="178">
        <v>1738</v>
      </c>
      <c r="F78" s="178">
        <v>1957</v>
      </c>
      <c r="G78" s="178">
        <v>2753</v>
      </c>
      <c r="H78" s="178">
        <v>2802</v>
      </c>
      <c r="I78" s="178">
        <v>3726</v>
      </c>
      <c r="J78" s="355"/>
      <c r="K78" s="355"/>
      <c r="L78" s="355"/>
    </row>
    <row r="79" spans="1:12" ht="12.95" customHeight="1">
      <c r="A79" s="343" t="s">
        <v>341</v>
      </c>
      <c r="B79" s="347" t="s">
        <v>17</v>
      </c>
      <c r="C79" s="178">
        <v>17</v>
      </c>
      <c r="D79" s="178">
        <v>21</v>
      </c>
      <c r="E79" s="178">
        <v>14</v>
      </c>
      <c r="F79" s="178">
        <v>13</v>
      </c>
      <c r="G79" s="178">
        <v>31</v>
      </c>
      <c r="H79" s="178">
        <v>38</v>
      </c>
      <c r="I79" s="178">
        <v>125</v>
      </c>
      <c r="J79" s="355"/>
      <c r="K79" s="355"/>
      <c r="L79" s="355"/>
    </row>
    <row r="80" spans="1:12" ht="12.95" customHeight="1">
      <c r="A80" s="343" t="s">
        <v>342</v>
      </c>
      <c r="B80" s="347" t="s">
        <v>17</v>
      </c>
      <c r="C80" s="178">
        <v>697</v>
      </c>
      <c r="D80" s="178">
        <v>834</v>
      </c>
      <c r="E80" s="178">
        <v>759</v>
      </c>
      <c r="F80" s="178">
        <v>646</v>
      </c>
      <c r="G80" s="178">
        <v>972</v>
      </c>
      <c r="H80" s="178">
        <v>1438</v>
      </c>
      <c r="I80" s="178">
        <v>2947</v>
      </c>
      <c r="J80" s="355"/>
      <c r="K80" s="355"/>
      <c r="L80" s="355"/>
    </row>
    <row r="81" spans="1:12" ht="12.95" customHeight="1">
      <c r="A81" s="343" t="s">
        <v>343</v>
      </c>
      <c r="B81" s="347" t="s">
        <v>332</v>
      </c>
      <c r="C81" s="178">
        <v>10133</v>
      </c>
      <c r="D81" s="178">
        <v>10743</v>
      </c>
      <c r="E81" s="178">
        <v>12546</v>
      </c>
      <c r="F81" s="178">
        <v>12477</v>
      </c>
      <c r="G81" s="178">
        <v>13454</v>
      </c>
      <c r="H81" s="178">
        <v>13315</v>
      </c>
      <c r="I81" s="178">
        <v>15651</v>
      </c>
      <c r="J81" s="355"/>
      <c r="K81" s="355"/>
      <c r="L81" s="355"/>
    </row>
    <row r="82" spans="1:12" ht="12.95" customHeight="1">
      <c r="A82" s="343" t="s">
        <v>328</v>
      </c>
      <c r="B82" s="347" t="s">
        <v>17</v>
      </c>
      <c r="C82" s="178">
        <v>15500</v>
      </c>
      <c r="D82" s="178">
        <v>16275</v>
      </c>
      <c r="E82" s="178">
        <v>18943</v>
      </c>
      <c r="F82" s="178">
        <v>18554</v>
      </c>
      <c r="G82" s="178">
        <v>20624</v>
      </c>
      <c r="H82" s="178">
        <v>21149</v>
      </c>
      <c r="I82" s="178">
        <v>25919</v>
      </c>
      <c r="J82" s="355"/>
      <c r="K82" s="355"/>
      <c r="L82" s="355"/>
    </row>
    <row r="83" spans="1:12" ht="12.95" customHeight="1">
      <c r="A83" s="343" t="s">
        <v>344</v>
      </c>
      <c r="B83" s="347" t="s">
        <v>17</v>
      </c>
      <c r="C83" s="178">
        <v>560</v>
      </c>
      <c r="D83" s="178">
        <v>571</v>
      </c>
      <c r="E83" s="178">
        <v>766</v>
      </c>
      <c r="F83" s="178">
        <v>1128</v>
      </c>
      <c r="G83" s="178">
        <v>1638</v>
      </c>
      <c r="H83" s="178">
        <v>1114</v>
      </c>
      <c r="I83" s="178">
        <v>1633</v>
      </c>
      <c r="J83" s="355"/>
      <c r="K83" s="355"/>
      <c r="L83" s="355"/>
    </row>
    <row r="84" spans="1:12" ht="12.75" customHeight="1">
      <c r="A84" s="343"/>
      <c r="B84" s="347"/>
      <c r="C84" s="178"/>
      <c r="D84" s="178"/>
      <c r="E84" s="178"/>
      <c r="F84" s="178"/>
      <c r="G84" s="178"/>
      <c r="H84" s="178"/>
      <c r="I84" s="178"/>
      <c r="J84" s="355"/>
      <c r="K84" s="355"/>
    </row>
    <row r="85" spans="1:12" ht="12.95" customHeight="1">
      <c r="A85" s="343" t="s">
        <v>356</v>
      </c>
      <c r="B85" s="347" t="s">
        <v>18</v>
      </c>
      <c r="C85" s="178">
        <v>1871.15</v>
      </c>
      <c r="D85" s="178">
        <v>2024.1</v>
      </c>
      <c r="E85" s="178">
        <v>2357.9</v>
      </c>
      <c r="F85" s="178">
        <v>2359</v>
      </c>
      <c r="G85" s="178">
        <v>2542.94</v>
      </c>
      <c r="H85" s="178">
        <v>2543.56</v>
      </c>
      <c r="I85" s="178">
        <v>2994.42</v>
      </c>
      <c r="J85" s="355"/>
      <c r="K85" s="355"/>
      <c r="L85" s="355"/>
    </row>
    <row r="86" spans="1:12" ht="12.95" customHeight="1">
      <c r="A86" s="343" t="s">
        <v>388</v>
      </c>
      <c r="B86" s="347" t="s">
        <v>346</v>
      </c>
      <c r="C86" s="178">
        <v>120.71935483870968</v>
      </c>
      <c r="D86" s="178">
        <v>124.36866359447005</v>
      </c>
      <c r="E86" s="178">
        <v>124.47342026078236</v>
      </c>
      <c r="F86" s="178">
        <v>127.14239517085265</v>
      </c>
      <c r="G86" s="178">
        <v>123.30003878975951</v>
      </c>
      <c r="H86" s="178">
        <v>120.26857061799612</v>
      </c>
      <c r="I86" s="178">
        <v>115.5299201358077</v>
      </c>
      <c r="J86" s="355"/>
      <c r="K86" s="355"/>
    </row>
    <row r="87" spans="1:12" ht="12.95" customHeight="1">
      <c r="A87" s="343" t="s">
        <v>333</v>
      </c>
      <c r="B87" s="347" t="s">
        <v>334</v>
      </c>
      <c r="C87" s="178">
        <v>2621.8</v>
      </c>
      <c r="D87" s="178">
        <v>2865.8409999999999</v>
      </c>
      <c r="E87" s="178">
        <v>3443.3609999999999</v>
      </c>
      <c r="F87" s="178">
        <v>3552.8620000000001</v>
      </c>
      <c r="G87" s="178">
        <v>3918.0439999999999</v>
      </c>
      <c r="H87" s="178">
        <v>4012.5940000000001</v>
      </c>
      <c r="I87" s="178">
        <v>4844.3119999999999</v>
      </c>
      <c r="J87" s="355"/>
      <c r="K87" s="355"/>
      <c r="L87" s="355"/>
    </row>
    <row r="88" spans="1:12" ht="12.95" customHeight="1">
      <c r="A88" s="343" t="s">
        <v>347</v>
      </c>
      <c r="B88" s="347" t="s">
        <v>348</v>
      </c>
      <c r="C88" s="178">
        <v>258.73877430178624</v>
      </c>
      <c r="D88" s="178">
        <v>266.76356697384341</v>
      </c>
      <c r="E88" s="178">
        <v>274.4588713534194</v>
      </c>
      <c r="F88" s="178">
        <v>285</v>
      </c>
      <c r="G88" s="178">
        <v>285</v>
      </c>
      <c r="H88" s="178">
        <v>301.35891851295531</v>
      </c>
      <c r="I88" s="178">
        <v>309.5209251804996</v>
      </c>
      <c r="J88" s="355"/>
      <c r="K88" s="355"/>
    </row>
    <row r="89" spans="1:12" ht="12.95" customHeight="1">
      <c r="A89" s="343" t="s">
        <v>349</v>
      </c>
      <c r="B89" s="347" t="s">
        <v>348</v>
      </c>
      <c r="C89" s="84">
        <v>1401.1704032279613</v>
      </c>
      <c r="D89" s="84">
        <v>1415.8593942987006</v>
      </c>
      <c r="E89" s="84">
        <v>1460.3507358242503</v>
      </c>
      <c r="F89" s="84">
        <v>1506</v>
      </c>
      <c r="G89" s="84">
        <v>1506</v>
      </c>
      <c r="H89" s="84">
        <v>1577.5503624840774</v>
      </c>
      <c r="I89" s="84">
        <v>1617.7797369774446</v>
      </c>
      <c r="J89" s="355"/>
      <c r="K89" s="355"/>
    </row>
    <row r="90" spans="1:12" ht="12.75" customHeight="1">
      <c r="A90" s="343"/>
      <c r="B90" s="343"/>
      <c r="C90" s="178"/>
      <c r="D90" s="178"/>
      <c r="E90" s="178"/>
      <c r="F90" s="178"/>
      <c r="G90" s="178"/>
      <c r="H90" s="178"/>
      <c r="I90" s="178"/>
      <c r="J90" s="355"/>
      <c r="K90" s="355"/>
    </row>
    <row r="91" spans="1:12" ht="12.95" customHeight="1">
      <c r="A91" s="343" t="s">
        <v>352</v>
      </c>
      <c r="B91" s="347" t="s">
        <v>17</v>
      </c>
      <c r="C91" s="178">
        <v>8963</v>
      </c>
      <c r="D91" s="178">
        <v>9593</v>
      </c>
      <c r="E91" s="178">
        <v>10121</v>
      </c>
      <c r="F91" s="178">
        <v>9505</v>
      </c>
      <c r="G91" s="178">
        <v>9151</v>
      </c>
      <c r="H91" s="178">
        <v>8698</v>
      </c>
      <c r="I91" s="178">
        <v>8807</v>
      </c>
      <c r="J91" s="355"/>
      <c r="K91" s="355"/>
      <c r="L91" s="355"/>
    </row>
    <row r="92" spans="1:12" ht="12.95" customHeight="1">
      <c r="A92" s="343"/>
      <c r="B92" s="343"/>
      <c r="C92" s="178"/>
      <c r="D92" s="178"/>
      <c r="E92" s="178"/>
      <c r="F92" s="178"/>
      <c r="G92" s="178"/>
      <c r="H92" s="178"/>
      <c r="I92" s="178"/>
      <c r="J92" s="355"/>
      <c r="K92" s="355"/>
    </row>
    <row r="93" spans="1:12" ht="12.95" customHeight="1">
      <c r="A93" s="343" t="s">
        <v>343</v>
      </c>
      <c r="B93" s="347" t="s">
        <v>332</v>
      </c>
      <c r="C93" s="178">
        <v>83432</v>
      </c>
      <c r="D93" s="178">
        <v>82077</v>
      </c>
      <c r="E93" s="178">
        <v>97800</v>
      </c>
      <c r="F93" s="178">
        <v>97954</v>
      </c>
      <c r="G93" s="178">
        <v>94509</v>
      </c>
      <c r="H93" s="178">
        <v>88034</v>
      </c>
      <c r="I93" s="178">
        <v>93053</v>
      </c>
      <c r="J93" s="355"/>
      <c r="K93" s="355"/>
      <c r="L93" s="355"/>
    </row>
    <row r="94" spans="1:12" ht="12.95" customHeight="1">
      <c r="A94" s="343" t="s">
        <v>330</v>
      </c>
      <c r="B94" s="347" t="s">
        <v>18</v>
      </c>
      <c r="C94" s="178">
        <v>11464.57</v>
      </c>
      <c r="D94" s="178">
        <v>10915.5</v>
      </c>
      <c r="E94" s="178">
        <v>12361.49</v>
      </c>
      <c r="F94" s="178">
        <v>12610</v>
      </c>
      <c r="G94" s="178">
        <v>12151.36</v>
      </c>
      <c r="H94" s="178">
        <v>11082.19</v>
      </c>
      <c r="I94" s="178">
        <v>11817.62</v>
      </c>
      <c r="J94" s="355"/>
      <c r="K94" s="355"/>
      <c r="L94" s="355"/>
    </row>
    <row r="95" spans="1:12" ht="12.95" customHeight="1">
      <c r="A95" s="343" t="s">
        <v>328</v>
      </c>
      <c r="B95" s="347" t="s">
        <v>17</v>
      </c>
      <c r="C95" s="178">
        <v>470</v>
      </c>
      <c r="D95" s="178">
        <v>276</v>
      </c>
      <c r="E95" s="178">
        <v>417</v>
      </c>
      <c r="F95" s="178">
        <v>565</v>
      </c>
      <c r="G95" s="178">
        <v>362</v>
      </c>
      <c r="H95" s="178">
        <v>499</v>
      </c>
      <c r="I95" s="178">
        <v>261</v>
      </c>
      <c r="J95" s="355"/>
      <c r="K95" s="355"/>
      <c r="L95" s="355"/>
    </row>
    <row r="96" spans="1:12" ht="12.95" customHeight="1">
      <c r="A96" s="343" t="s">
        <v>333</v>
      </c>
      <c r="B96" s="347" t="s">
        <v>334</v>
      </c>
      <c r="C96" s="178">
        <v>6959.915</v>
      </c>
      <c r="D96" s="178">
        <v>6212.3130000000001</v>
      </c>
      <c r="E96" s="178">
        <v>7295.9549999999999</v>
      </c>
      <c r="F96" s="178">
        <v>7960</v>
      </c>
      <c r="G96" s="178">
        <v>7782.2169999999996</v>
      </c>
      <c r="H96" s="178">
        <v>7197.0889999999999</v>
      </c>
      <c r="I96" s="178">
        <v>7389.2920000000004</v>
      </c>
      <c r="J96" s="355"/>
      <c r="K96" s="355"/>
      <c r="L96" s="355"/>
    </row>
    <row r="97" spans="1:12" ht="12.95" customHeight="1">
      <c r="A97" s="353" t="s">
        <v>389</v>
      </c>
      <c r="B97" s="343"/>
      <c r="C97" s="343"/>
      <c r="D97" s="343"/>
      <c r="E97" s="343"/>
      <c r="F97" s="343"/>
      <c r="L97" s="355"/>
    </row>
    <row r="98" spans="1:12" s="357" customFormat="1" ht="18" customHeight="1">
      <c r="A98" s="356" t="s">
        <v>390</v>
      </c>
      <c r="B98" s="343"/>
      <c r="C98" s="343"/>
      <c r="D98" s="343" t="s">
        <v>391</v>
      </c>
      <c r="E98" s="343"/>
      <c r="F98" s="343"/>
    </row>
    <row r="99" spans="1:12" s="357" customFormat="1" ht="17.25" customHeight="1">
      <c r="A99" s="356" t="s">
        <v>392</v>
      </c>
      <c r="B99" s="343"/>
      <c r="C99" s="343"/>
      <c r="D99" s="343" t="s">
        <v>393</v>
      </c>
      <c r="E99" s="343"/>
      <c r="F99" s="343"/>
    </row>
    <row r="100" spans="1:12" s="357" customFormat="1" ht="17.25" customHeight="1">
      <c r="A100" s="343" t="s">
        <v>394</v>
      </c>
      <c r="B100" s="343"/>
      <c r="C100" s="343"/>
      <c r="D100" s="343" t="s">
        <v>395</v>
      </c>
      <c r="E100" s="343"/>
      <c r="F100" s="343"/>
    </row>
    <row r="101" spans="1:12" s="357" customFormat="1" ht="17.25" customHeight="1">
      <c r="A101" s="343" t="s">
        <v>396</v>
      </c>
      <c r="B101" s="343"/>
      <c r="C101" s="343"/>
      <c r="E101" s="343"/>
      <c r="F101" s="343"/>
    </row>
    <row r="102" spans="1:12" ht="8.1" customHeight="1">
      <c r="A102" s="358"/>
      <c r="B102" s="343"/>
      <c r="C102" s="343"/>
      <c r="D102" s="343"/>
      <c r="E102" s="343"/>
      <c r="F102" s="343"/>
    </row>
    <row r="103" spans="1:12" ht="15" customHeight="1">
      <c r="A103" s="471" t="s">
        <v>37</v>
      </c>
      <c r="B103" s="471"/>
      <c r="C103" s="471"/>
      <c r="D103" s="471"/>
      <c r="E103" s="471"/>
      <c r="F103" s="471"/>
      <c r="G103" s="471"/>
      <c r="H103" s="471"/>
      <c r="I103" s="471"/>
      <c r="J103" s="359"/>
      <c r="K103" s="359"/>
    </row>
    <row r="110" spans="1:12">
      <c r="A110" s="360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="75" zoomScaleNormal="67" zoomScaleSheetLayoutView="50" workbookViewId="0">
      <selection sqref="A1:I1"/>
    </sheetView>
  </sheetViews>
  <sheetFormatPr baseColWidth="10" defaultColWidth="11.42578125" defaultRowHeight="12.75"/>
  <cols>
    <col min="1" max="1" width="45.7109375" style="341" customWidth="1"/>
    <col min="2" max="2" width="13.7109375" style="341" customWidth="1"/>
    <col min="3" max="9" width="13.28515625" style="341" customWidth="1"/>
    <col min="10" max="16384" width="11.42578125" style="341"/>
  </cols>
  <sheetData>
    <row r="1" spans="1:9" ht="15.75">
      <c r="A1" s="470" t="s">
        <v>317</v>
      </c>
      <c r="B1" s="470"/>
      <c r="C1" s="470"/>
      <c r="D1" s="470"/>
      <c r="E1" s="470"/>
      <c r="F1" s="470"/>
      <c r="G1" s="470"/>
      <c r="H1" s="470"/>
      <c r="I1" s="470"/>
    </row>
    <row r="2" spans="1:9" ht="15.75">
      <c r="A2" s="470" t="s">
        <v>375</v>
      </c>
      <c r="B2" s="470"/>
      <c r="C2" s="470"/>
      <c r="D2" s="470"/>
      <c r="E2" s="470"/>
      <c r="F2" s="470"/>
      <c r="G2" s="470"/>
      <c r="H2" s="470"/>
      <c r="I2" s="470"/>
    </row>
    <row r="3" spans="1:9" ht="24" customHeight="1">
      <c r="A3" s="471" t="s">
        <v>397</v>
      </c>
      <c r="B3" s="471"/>
      <c r="C3" s="471"/>
      <c r="D3" s="471"/>
      <c r="E3" s="471"/>
      <c r="F3" s="471"/>
      <c r="G3" s="471"/>
      <c r="H3" s="471"/>
      <c r="I3" s="471"/>
    </row>
    <row r="4" spans="1:9" ht="15.75">
      <c r="A4" s="342"/>
      <c r="B4" s="342"/>
      <c r="C4" s="342"/>
      <c r="D4" s="342"/>
      <c r="E4" s="342"/>
      <c r="F4" s="342"/>
    </row>
    <row r="5" spans="1:9" ht="15.75" customHeight="1">
      <c r="A5" s="343"/>
      <c r="B5" s="344"/>
      <c r="C5" s="345"/>
      <c r="D5" s="345"/>
      <c r="E5" s="345"/>
      <c r="F5" s="345"/>
      <c r="G5" s="345"/>
      <c r="H5" s="346"/>
      <c r="I5" s="346"/>
    </row>
    <row r="6" spans="1:9" ht="18">
      <c r="A6" s="347" t="s">
        <v>319</v>
      </c>
      <c r="B6" s="348" t="s">
        <v>320</v>
      </c>
      <c r="C6" s="349">
        <v>2009</v>
      </c>
      <c r="D6" s="349">
        <v>2010</v>
      </c>
      <c r="E6" s="349">
        <v>2011</v>
      </c>
      <c r="F6" s="349" t="s">
        <v>376</v>
      </c>
      <c r="G6" s="349" t="s">
        <v>377</v>
      </c>
      <c r="H6" s="349" t="s">
        <v>378</v>
      </c>
      <c r="I6" s="349" t="s">
        <v>379</v>
      </c>
    </row>
    <row r="7" spans="1:9" ht="15.75">
      <c r="A7" s="342"/>
      <c r="B7" s="350"/>
      <c r="C7" s="351"/>
      <c r="D7" s="351"/>
      <c r="E7" s="351"/>
      <c r="F7" s="352"/>
      <c r="G7" s="352"/>
      <c r="H7" s="352"/>
      <c r="I7" s="352"/>
    </row>
    <row r="8" spans="1:9" ht="12.75" customHeight="1">
      <c r="A8" s="353"/>
      <c r="B8" s="353"/>
      <c r="C8" s="354"/>
      <c r="D8" s="354"/>
      <c r="E8" s="354"/>
      <c r="F8" s="354"/>
      <c r="G8" s="354"/>
    </row>
    <row r="9" spans="1:9" ht="12.75" customHeight="1">
      <c r="A9" s="353"/>
      <c r="B9" s="353"/>
      <c r="C9" s="354"/>
      <c r="D9" s="354"/>
      <c r="E9" s="354"/>
      <c r="F9" s="354"/>
      <c r="G9" s="354"/>
    </row>
    <row r="10" spans="1:9" ht="16.5" customHeight="1">
      <c r="A10" s="343" t="s">
        <v>380</v>
      </c>
      <c r="B10" s="343"/>
    </row>
    <row r="11" spans="1:9" ht="12.95" customHeight="1">
      <c r="A11" s="343"/>
      <c r="B11" s="343"/>
    </row>
    <row r="12" spans="1:9" ht="12.95" customHeight="1">
      <c r="A12" s="343" t="s">
        <v>327</v>
      </c>
      <c r="B12" s="347" t="s">
        <v>17</v>
      </c>
      <c r="C12" s="178">
        <v>153669</v>
      </c>
      <c r="D12" s="178">
        <v>160342</v>
      </c>
      <c r="E12" s="178">
        <v>178894</v>
      </c>
      <c r="F12" s="178">
        <v>174954</v>
      </c>
      <c r="G12" s="178">
        <v>178281</v>
      </c>
      <c r="H12" s="178">
        <v>173241</v>
      </c>
      <c r="I12" s="178">
        <v>184670</v>
      </c>
    </row>
    <row r="13" spans="1:9" ht="12.95" customHeight="1">
      <c r="A13" s="343" t="s">
        <v>328</v>
      </c>
      <c r="B13" s="347" t="s">
        <v>17</v>
      </c>
      <c r="C13" s="178">
        <v>148451</v>
      </c>
      <c r="D13" s="178">
        <v>160519</v>
      </c>
      <c r="E13" s="178">
        <v>193933</v>
      </c>
      <c r="F13" s="178">
        <v>204667</v>
      </c>
      <c r="G13" s="178">
        <v>228568</v>
      </c>
      <c r="H13" s="178">
        <v>230932</v>
      </c>
      <c r="I13" s="178">
        <v>251473</v>
      </c>
    </row>
    <row r="14" spans="1:9" ht="12.95" customHeight="1">
      <c r="A14" s="343" t="s">
        <v>381</v>
      </c>
      <c r="B14" s="347" t="s">
        <v>17</v>
      </c>
      <c r="C14" s="178">
        <v>3672</v>
      </c>
      <c r="D14" s="178">
        <v>2895</v>
      </c>
      <c r="E14" s="178">
        <v>2584</v>
      </c>
      <c r="F14" s="178">
        <v>0</v>
      </c>
      <c r="G14" s="178">
        <v>0</v>
      </c>
      <c r="H14" s="178">
        <v>0</v>
      </c>
      <c r="I14" s="178">
        <v>0</v>
      </c>
    </row>
    <row r="15" spans="1:9" ht="12.95" customHeight="1">
      <c r="A15" s="343" t="s">
        <v>329</v>
      </c>
      <c r="B15" s="347" t="s">
        <v>18</v>
      </c>
      <c r="C15" s="178">
        <v>17773.5</v>
      </c>
      <c r="D15" s="178">
        <v>18991.550000000003</v>
      </c>
      <c r="E15" s="178">
        <v>22765.67</v>
      </c>
      <c r="F15" s="178">
        <v>23179</v>
      </c>
      <c r="G15" s="178">
        <v>25020.46</v>
      </c>
      <c r="H15" s="178">
        <v>24946.34</v>
      </c>
      <c r="I15" s="178">
        <v>27140.61</v>
      </c>
    </row>
    <row r="16" spans="1:9" ht="12.95" customHeight="1">
      <c r="A16" s="343" t="s">
        <v>330</v>
      </c>
      <c r="B16" s="347" t="s">
        <v>18</v>
      </c>
      <c r="C16" s="178">
        <v>31273.45</v>
      </c>
      <c r="D16" s="178">
        <v>30862.65</v>
      </c>
      <c r="E16" s="178">
        <v>34541.53</v>
      </c>
      <c r="F16" s="178">
        <v>34254.81</v>
      </c>
      <c r="G16" s="178">
        <v>33313.300000000003</v>
      </c>
      <c r="H16" s="178">
        <v>30877.66</v>
      </c>
      <c r="I16" s="178">
        <v>32453.93</v>
      </c>
    </row>
    <row r="17" spans="1:9" ht="15.75" customHeight="1">
      <c r="A17" s="343" t="s">
        <v>382</v>
      </c>
      <c r="B17" s="347" t="s">
        <v>332</v>
      </c>
      <c r="C17" s="178">
        <v>246032</v>
      </c>
      <c r="D17" s="178">
        <v>251223</v>
      </c>
      <c r="E17" s="178">
        <v>291758</v>
      </c>
      <c r="F17" s="178">
        <v>291782</v>
      </c>
      <c r="G17" s="178">
        <v>290152</v>
      </c>
      <c r="H17" s="178">
        <v>279737</v>
      </c>
      <c r="I17" s="178">
        <v>295411</v>
      </c>
    </row>
    <row r="18" spans="1:9" ht="12.95" customHeight="1">
      <c r="A18" s="343" t="s">
        <v>333</v>
      </c>
      <c r="B18" s="347" t="s">
        <v>334</v>
      </c>
      <c r="C18" s="178">
        <v>50303.58</v>
      </c>
      <c r="D18" s="178">
        <v>49852.351000000002</v>
      </c>
      <c r="E18" s="178">
        <v>59171.497000000003</v>
      </c>
      <c r="F18" s="178">
        <v>61307.124000000003</v>
      </c>
      <c r="G18" s="178">
        <v>65635.995999999999</v>
      </c>
      <c r="H18" s="178">
        <v>66183.307000000001</v>
      </c>
      <c r="I18" s="178">
        <v>71819.659</v>
      </c>
    </row>
    <row r="19" spans="1:9" ht="11.25" customHeight="1">
      <c r="A19" s="343"/>
      <c r="B19" s="343"/>
      <c r="C19" s="178"/>
      <c r="D19" s="178"/>
      <c r="E19" s="178"/>
      <c r="F19" s="178"/>
      <c r="G19" s="178"/>
      <c r="H19" s="178"/>
      <c r="I19" s="178"/>
    </row>
    <row r="20" spans="1:9" ht="11.25" customHeight="1">
      <c r="A20" s="343"/>
      <c r="B20" s="343"/>
      <c r="C20" s="178"/>
      <c r="D20" s="178"/>
      <c r="E20" s="178"/>
      <c r="F20" s="178"/>
      <c r="G20" s="178"/>
      <c r="H20" s="178"/>
      <c r="I20" s="178"/>
    </row>
    <row r="21" spans="1:9" ht="17.25" customHeight="1">
      <c r="A21" s="343" t="s">
        <v>383</v>
      </c>
      <c r="B21" s="343"/>
      <c r="C21" s="178"/>
      <c r="D21" s="178"/>
      <c r="E21" s="178"/>
      <c r="F21" s="178"/>
      <c r="G21" s="178"/>
      <c r="H21" s="178"/>
      <c r="I21" s="178"/>
    </row>
    <row r="22" spans="1:9" ht="12.95" customHeight="1">
      <c r="A22" s="343"/>
      <c r="B22" s="343"/>
      <c r="C22" s="178"/>
      <c r="D22" s="178"/>
      <c r="E22" s="178"/>
      <c r="F22" s="178"/>
      <c r="G22" s="178"/>
      <c r="H22" s="178"/>
      <c r="I22" s="178"/>
    </row>
    <row r="23" spans="1:9" ht="12.95" customHeight="1">
      <c r="A23" s="343" t="s">
        <v>327</v>
      </c>
      <c r="B23" s="347" t="s">
        <v>17</v>
      </c>
      <c r="C23" s="178">
        <v>112576</v>
      </c>
      <c r="D23" s="178">
        <v>117411</v>
      </c>
      <c r="E23" s="178">
        <v>134681</v>
      </c>
      <c r="F23" s="178">
        <v>132355</v>
      </c>
      <c r="G23" s="178">
        <v>137557</v>
      </c>
      <c r="H23" s="178">
        <v>134666</v>
      </c>
      <c r="I23" s="178">
        <v>146478</v>
      </c>
    </row>
    <row r="24" spans="1:9" ht="12.95" customHeight="1">
      <c r="A24" s="343" t="s">
        <v>328</v>
      </c>
      <c r="B24" s="347" t="s">
        <v>17</v>
      </c>
      <c r="C24" s="178">
        <v>145787</v>
      </c>
      <c r="D24" s="178">
        <v>157578</v>
      </c>
      <c r="E24" s="178">
        <v>189361</v>
      </c>
      <c r="F24" s="178">
        <v>201080</v>
      </c>
      <c r="G24" s="178">
        <v>223373</v>
      </c>
      <c r="H24" s="178">
        <v>225378</v>
      </c>
      <c r="I24" s="178">
        <v>246957</v>
      </c>
    </row>
    <row r="25" spans="1:9" ht="12.95" customHeight="1">
      <c r="A25" s="343" t="s">
        <v>381</v>
      </c>
      <c r="B25" s="347" t="s">
        <v>17</v>
      </c>
      <c r="C25" s="178">
        <v>3649</v>
      </c>
      <c r="D25" s="178">
        <v>2944</v>
      </c>
      <c r="E25" s="178">
        <v>2344</v>
      </c>
      <c r="F25" s="178">
        <v>0</v>
      </c>
      <c r="G25" s="178">
        <v>0</v>
      </c>
      <c r="H25" s="178">
        <v>0</v>
      </c>
      <c r="I25" s="178">
        <v>0</v>
      </c>
    </row>
    <row r="26" spans="1:9" ht="12.95" customHeight="1">
      <c r="A26" s="343" t="s">
        <v>329</v>
      </c>
      <c r="B26" s="347" t="s">
        <v>18</v>
      </c>
      <c r="C26" s="178">
        <v>17526</v>
      </c>
      <c r="D26" s="178">
        <v>18740.850000000002</v>
      </c>
      <c r="E26" s="178">
        <v>22376.11</v>
      </c>
      <c r="F26" s="178">
        <v>22853.9</v>
      </c>
      <c r="G26" s="178">
        <v>24624.639999999999</v>
      </c>
      <c r="H26" s="178">
        <v>24534.49</v>
      </c>
      <c r="I26" s="178">
        <v>26753.1</v>
      </c>
    </row>
    <row r="27" spans="1:9" ht="12.95" customHeight="1">
      <c r="A27" s="343" t="s">
        <v>333</v>
      </c>
      <c r="B27" s="347" t="s">
        <v>334</v>
      </c>
      <c r="C27" s="178">
        <v>24202.5</v>
      </c>
      <c r="D27" s="178">
        <v>26364.766</v>
      </c>
      <c r="E27" s="178">
        <v>32362.13</v>
      </c>
      <c r="F27" s="178">
        <v>33970.345000000001</v>
      </c>
      <c r="G27" s="178">
        <v>37544.565000000002</v>
      </c>
      <c r="H27" s="178">
        <v>38660.735999999997</v>
      </c>
      <c r="I27" s="178">
        <v>43001.38</v>
      </c>
    </row>
    <row r="28" spans="1:9" ht="12.95" customHeight="1">
      <c r="A28" s="343"/>
      <c r="B28" s="343"/>
      <c r="C28" s="178"/>
      <c r="D28" s="178"/>
      <c r="E28" s="178"/>
      <c r="F28" s="178"/>
      <c r="G28" s="178"/>
      <c r="H28" s="178"/>
      <c r="I28" s="178"/>
    </row>
    <row r="29" spans="1:9" ht="12.95" customHeight="1">
      <c r="A29" s="343" t="s">
        <v>313</v>
      </c>
      <c r="B29" s="343"/>
      <c r="C29" s="178"/>
      <c r="D29" s="178"/>
      <c r="E29" s="178"/>
      <c r="F29" s="178"/>
      <c r="G29" s="178"/>
      <c r="H29" s="178"/>
      <c r="I29" s="178"/>
    </row>
    <row r="30" spans="1:9" ht="12.95" customHeight="1">
      <c r="A30" s="343"/>
      <c r="B30" s="343"/>
      <c r="C30" s="178"/>
      <c r="D30" s="178"/>
      <c r="E30" s="178"/>
      <c r="F30" s="178"/>
      <c r="G30" s="178"/>
      <c r="H30" s="178"/>
      <c r="I30" s="178"/>
    </row>
    <row r="31" spans="1:9" ht="12.95" customHeight="1">
      <c r="A31" s="343" t="s">
        <v>336</v>
      </c>
      <c r="B31" s="347" t="s">
        <v>17</v>
      </c>
      <c r="C31" s="178">
        <v>75087</v>
      </c>
      <c r="D31" s="178">
        <v>80090</v>
      </c>
      <c r="E31" s="178">
        <v>95287</v>
      </c>
      <c r="F31" s="178">
        <v>92073</v>
      </c>
      <c r="G31" s="178">
        <v>95346</v>
      </c>
      <c r="H31" s="178">
        <v>92575</v>
      </c>
      <c r="I31" s="178">
        <v>100579</v>
      </c>
    </row>
    <row r="32" spans="1:9" ht="12.95" customHeight="1">
      <c r="A32" s="343"/>
      <c r="B32" s="343"/>
      <c r="C32" s="178"/>
      <c r="D32" s="178"/>
      <c r="E32" s="178"/>
      <c r="F32" s="178"/>
      <c r="G32" s="178"/>
      <c r="H32" s="178"/>
      <c r="I32" s="178"/>
    </row>
    <row r="33" spans="1:9" ht="12.95" customHeight="1">
      <c r="A33" s="343" t="s">
        <v>337</v>
      </c>
      <c r="B33" s="347" t="s">
        <v>17</v>
      </c>
      <c r="C33" s="178">
        <v>61891</v>
      </c>
      <c r="D33" s="178">
        <v>65568</v>
      </c>
      <c r="E33" s="178">
        <v>78473</v>
      </c>
      <c r="F33" s="178">
        <v>73579</v>
      </c>
      <c r="G33" s="178">
        <v>74178</v>
      </c>
      <c r="H33" s="178">
        <v>71991</v>
      </c>
      <c r="I33" s="178">
        <v>78462</v>
      </c>
    </row>
    <row r="34" spans="1:9" ht="12.95" customHeight="1">
      <c r="A34" s="343" t="s">
        <v>338</v>
      </c>
      <c r="B34" s="347" t="s">
        <v>17</v>
      </c>
      <c r="C34" s="178">
        <v>6818</v>
      </c>
      <c r="D34" s="178">
        <v>7312</v>
      </c>
      <c r="E34" s="178">
        <v>7822</v>
      </c>
      <c r="F34" s="178">
        <v>8227</v>
      </c>
      <c r="G34" s="178">
        <v>9349</v>
      </c>
      <c r="H34" s="178">
        <v>8689</v>
      </c>
      <c r="I34" s="178">
        <v>9249</v>
      </c>
    </row>
    <row r="35" spans="1:9" ht="12.95" customHeight="1">
      <c r="A35" s="343" t="s">
        <v>339</v>
      </c>
      <c r="B35" s="347" t="s">
        <v>17</v>
      </c>
      <c r="C35" s="178">
        <v>6240</v>
      </c>
      <c r="D35" s="178">
        <v>7082</v>
      </c>
      <c r="E35" s="178">
        <v>8872</v>
      </c>
      <c r="F35" s="178">
        <v>10076</v>
      </c>
      <c r="G35" s="178">
        <v>11643</v>
      </c>
      <c r="H35" s="178">
        <v>11684</v>
      </c>
      <c r="I35" s="178">
        <v>12539</v>
      </c>
    </row>
    <row r="36" spans="1:9" ht="12.95" customHeight="1">
      <c r="A36" s="343" t="s">
        <v>340</v>
      </c>
      <c r="B36" s="347" t="s">
        <v>17</v>
      </c>
      <c r="C36" s="178">
        <v>53095</v>
      </c>
      <c r="D36" s="178">
        <v>59335</v>
      </c>
      <c r="E36" s="178">
        <v>74483</v>
      </c>
      <c r="F36" s="178">
        <v>84486</v>
      </c>
      <c r="G36" s="178">
        <v>101783</v>
      </c>
      <c r="H36" s="178">
        <v>103364</v>
      </c>
      <c r="I36" s="178">
        <v>111746</v>
      </c>
    </row>
    <row r="37" spans="1:9" ht="12.95" customHeight="1">
      <c r="A37" s="343" t="s">
        <v>341</v>
      </c>
      <c r="B37" s="347" t="s">
        <v>17</v>
      </c>
      <c r="C37" s="178">
        <v>138</v>
      </c>
      <c r="D37" s="178">
        <v>128</v>
      </c>
      <c r="E37" s="178">
        <v>120</v>
      </c>
      <c r="F37" s="178">
        <v>191</v>
      </c>
      <c r="G37" s="178">
        <v>176</v>
      </c>
      <c r="H37" s="178">
        <v>211</v>
      </c>
      <c r="I37" s="178">
        <v>329</v>
      </c>
    </row>
    <row r="38" spans="1:9" ht="12.95" customHeight="1">
      <c r="A38" s="343" t="s">
        <v>342</v>
      </c>
      <c r="B38" s="347" t="s">
        <v>17</v>
      </c>
      <c r="C38" s="178">
        <v>2222</v>
      </c>
      <c r="D38" s="178">
        <v>3006</v>
      </c>
      <c r="E38" s="178">
        <v>3435</v>
      </c>
      <c r="F38" s="178">
        <v>8278</v>
      </c>
      <c r="G38" s="178">
        <v>7220</v>
      </c>
      <c r="H38" s="178">
        <v>7931</v>
      </c>
      <c r="I38" s="178">
        <v>9683</v>
      </c>
    </row>
    <row r="39" spans="1:9" ht="12.95" customHeight="1">
      <c r="A39" s="343" t="s">
        <v>343</v>
      </c>
      <c r="B39" s="347" t="s">
        <v>332</v>
      </c>
      <c r="C39" s="178">
        <v>82991</v>
      </c>
      <c r="D39" s="178">
        <v>89388</v>
      </c>
      <c r="E39" s="178">
        <v>107781</v>
      </c>
      <c r="F39" s="178">
        <v>110094</v>
      </c>
      <c r="G39" s="178">
        <v>118674</v>
      </c>
      <c r="H39" s="178">
        <v>117568</v>
      </c>
      <c r="I39" s="178">
        <v>126946</v>
      </c>
    </row>
    <row r="40" spans="1:9" ht="12.95" customHeight="1">
      <c r="A40" s="343" t="s">
        <v>328</v>
      </c>
      <c r="B40" s="347" t="s">
        <v>17</v>
      </c>
      <c r="C40" s="178">
        <v>130844</v>
      </c>
      <c r="D40" s="178">
        <v>142533</v>
      </c>
      <c r="E40" s="178">
        <v>172035</v>
      </c>
      <c r="F40" s="178">
        <v>182797</v>
      </c>
      <c r="G40" s="178">
        <v>201879</v>
      </c>
      <c r="H40" s="178">
        <v>200664</v>
      </c>
      <c r="I40" s="178">
        <v>218389</v>
      </c>
    </row>
    <row r="41" spans="1:9" ht="12.95" customHeight="1">
      <c r="A41" s="343" t="s">
        <v>344</v>
      </c>
      <c r="B41" s="347" t="s">
        <v>17</v>
      </c>
      <c r="C41" s="178">
        <v>27574</v>
      </c>
      <c r="D41" s="178">
        <v>31714</v>
      </c>
      <c r="E41" s="178">
        <v>43995</v>
      </c>
      <c r="F41" s="178">
        <v>51181</v>
      </c>
      <c r="G41" s="178">
        <v>58770</v>
      </c>
      <c r="H41" s="178">
        <v>59590</v>
      </c>
      <c r="I41" s="178">
        <v>61471</v>
      </c>
    </row>
    <row r="42" spans="1:9" ht="12.95" customHeight="1">
      <c r="A42" s="343"/>
      <c r="B42" s="343"/>
      <c r="C42" s="178"/>
      <c r="D42" s="178"/>
      <c r="E42" s="178"/>
      <c r="F42" s="178"/>
      <c r="G42" s="178"/>
      <c r="H42" s="178"/>
      <c r="I42" s="178"/>
    </row>
    <row r="43" spans="1:9" ht="12.95" customHeight="1">
      <c r="A43" s="343" t="s">
        <v>381</v>
      </c>
      <c r="B43" s="347" t="s">
        <v>17</v>
      </c>
      <c r="C43" s="178">
        <v>3562</v>
      </c>
      <c r="D43" s="178">
        <v>2450</v>
      </c>
      <c r="E43" s="178">
        <v>2591</v>
      </c>
      <c r="F43" s="178">
        <v>0</v>
      </c>
      <c r="G43" s="178">
        <v>0</v>
      </c>
      <c r="H43" s="178">
        <v>0</v>
      </c>
      <c r="I43" s="178">
        <v>0</v>
      </c>
    </row>
    <row r="44" spans="1:9" ht="12.95" customHeight="1">
      <c r="A44" s="343"/>
      <c r="B44" s="343"/>
      <c r="C44" s="178"/>
      <c r="D44" s="178"/>
      <c r="E44" s="178"/>
      <c r="F44" s="178"/>
      <c r="G44" s="178"/>
      <c r="H44" s="178"/>
      <c r="I44" s="178"/>
    </row>
    <row r="45" spans="1:9" ht="12.95" customHeight="1">
      <c r="A45" s="343" t="s">
        <v>356</v>
      </c>
      <c r="B45" s="347" t="s">
        <v>18</v>
      </c>
      <c r="C45" s="178">
        <v>15115.79</v>
      </c>
      <c r="D45" s="178">
        <v>16399.41</v>
      </c>
      <c r="E45" s="178">
        <v>19906.18</v>
      </c>
      <c r="F45" s="178">
        <v>20333.650000000001</v>
      </c>
      <c r="G45" s="178">
        <v>21880.9</v>
      </c>
      <c r="H45" s="178">
        <v>21639.33</v>
      </c>
      <c r="I45" s="178">
        <v>23458.87</v>
      </c>
    </row>
    <row r="46" spans="1:9" ht="12.95" customHeight="1">
      <c r="A46" s="343" t="s">
        <v>345</v>
      </c>
      <c r="B46" s="347" t="s">
        <v>346</v>
      </c>
      <c r="C46" s="178">
        <v>115.52528201522424</v>
      </c>
      <c r="D46" s="178">
        <v>115.05693418366273</v>
      </c>
      <c r="E46" s="178">
        <v>115.71005899962216</v>
      </c>
      <c r="F46" s="178">
        <v>111.23623473032927</v>
      </c>
      <c r="G46" s="178">
        <v>108.38621154255767</v>
      </c>
      <c r="H46" s="178">
        <v>107.83862576246861</v>
      </c>
      <c r="I46" s="178">
        <v>107.4178186630279</v>
      </c>
    </row>
    <row r="47" spans="1:9" ht="12.95" customHeight="1">
      <c r="A47" s="343" t="s">
        <v>333</v>
      </c>
      <c r="B47" s="347" t="s">
        <v>334</v>
      </c>
      <c r="C47" s="178">
        <v>20591.001</v>
      </c>
      <c r="D47" s="178">
        <v>22772.9</v>
      </c>
      <c r="E47" s="178">
        <v>28382.985000000001</v>
      </c>
      <c r="F47" s="178">
        <v>29750.232</v>
      </c>
      <c r="G47" s="178">
        <v>32997.612000000001</v>
      </c>
      <c r="H47" s="178">
        <v>33752.106</v>
      </c>
      <c r="I47" s="178">
        <v>37586.004000000001</v>
      </c>
    </row>
    <row r="48" spans="1:9" ht="12.95" customHeight="1">
      <c r="A48" s="343" t="s">
        <v>347</v>
      </c>
      <c r="B48" s="347" t="s">
        <v>348</v>
      </c>
      <c r="C48" s="178">
        <v>248.1112530274367</v>
      </c>
      <c r="D48" s="178">
        <v>254.7646216494384</v>
      </c>
      <c r="E48" s="178">
        <v>263.33941047123335</v>
      </c>
      <c r="F48" s="178">
        <v>270.22573437244534</v>
      </c>
      <c r="G48" s="178">
        <v>278.05258102027403</v>
      </c>
      <c r="H48" s="178">
        <v>287.08582267283617</v>
      </c>
      <c r="I48" s="178">
        <v>296.0786791234068</v>
      </c>
    </row>
    <row r="49" spans="1:10" ht="12.95" customHeight="1">
      <c r="A49" s="343" t="s">
        <v>349</v>
      </c>
      <c r="B49" s="347" t="s">
        <v>348</v>
      </c>
      <c r="C49" s="84">
        <v>1362.2179852988165</v>
      </c>
      <c r="D49" s="84">
        <v>1388.6414206364741</v>
      </c>
      <c r="E49" s="84">
        <v>1425.8378553795856</v>
      </c>
      <c r="F49" s="84">
        <v>1463.103377898213</v>
      </c>
      <c r="G49" s="84">
        <v>1508.0555187400882</v>
      </c>
      <c r="H49" s="84">
        <v>1559.7574416583136</v>
      </c>
      <c r="I49" s="84">
        <v>1602.2086315325505</v>
      </c>
    </row>
    <row r="50" spans="1:10" ht="11.25" customHeight="1">
      <c r="A50" s="343"/>
      <c r="B50" s="343"/>
      <c r="C50" s="178"/>
      <c r="D50" s="178"/>
      <c r="E50" s="178"/>
      <c r="F50" s="178"/>
      <c r="G50" s="178"/>
      <c r="H50" s="178"/>
      <c r="I50" s="178"/>
    </row>
    <row r="51" spans="1:10" ht="11.25" customHeight="1">
      <c r="A51" s="343"/>
      <c r="B51" s="343"/>
      <c r="C51" s="178"/>
      <c r="D51" s="178"/>
      <c r="E51" s="178"/>
      <c r="F51" s="178"/>
      <c r="G51" s="178"/>
      <c r="H51" s="178"/>
      <c r="I51" s="178"/>
    </row>
    <row r="52" spans="1:10" ht="17.25" customHeight="1">
      <c r="A52" s="343" t="s">
        <v>384</v>
      </c>
      <c r="B52" s="343"/>
      <c r="C52" s="178"/>
      <c r="D52" s="178"/>
      <c r="E52" s="178"/>
      <c r="F52" s="178"/>
      <c r="G52" s="178"/>
      <c r="H52" s="178"/>
      <c r="I52" s="178"/>
    </row>
    <row r="53" spans="1:10" ht="12.95" customHeight="1">
      <c r="A53" s="343"/>
      <c r="B53" s="343"/>
      <c r="C53" s="178"/>
      <c r="D53" s="178"/>
      <c r="E53" s="178"/>
      <c r="F53" s="178"/>
      <c r="G53" s="178"/>
      <c r="H53" s="178"/>
      <c r="I53" s="178"/>
    </row>
    <row r="54" spans="1:10" ht="12.95" customHeight="1">
      <c r="A54" s="343" t="s">
        <v>327</v>
      </c>
      <c r="B54" s="347" t="s">
        <v>17</v>
      </c>
      <c r="C54" s="178">
        <v>41093</v>
      </c>
      <c r="D54" s="178">
        <v>42931</v>
      </c>
      <c r="E54" s="178">
        <v>44213</v>
      </c>
      <c r="F54" s="178">
        <v>42599</v>
      </c>
      <c r="G54" s="178">
        <v>40724</v>
      </c>
      <c r="H54" s="178">
        <v>38575</v>
      </c>
      <c r="I54" s="178">
        <v>38192</v>
      </c>
    </row>
    <row r="55" spans="1:10" ht="12.95" customHeight="1">
      <c r="A55" s="343" t="s">
        <v>328</v>
      </c>
      <c r="B55" s="347" t="s">
        <v>17</v>
      </c>
      <c r="C55" s="178">
        <v>2664</v>
      </c>
      <c r="D55" s="178">
        <v>2941</v>
      </c>
      <c r="E55" s="178">
        <v>4572</v>
      </c>
      <c r="F55" s="178">
        <v>3587</v>
      </c>
      <c r="G55" s="178">
        <v>5195</v>
      </c>
      <c r="H55" s="178">
        <v>5554</v>
      </c>
      <c r="I55" s="178">
        <v>4516</v>
      </c>
    </row>
    <row r="56" spans="1:10" ht="12.95" customHeight="1">
      <c r="A56" s="343" t="s">
        <v>330</v>
      </c>
      <c r="B56" s="347" t="s">
        <v>18</v>
      </c>
      <c r="C56" s="178">
        <v>27770.17</v>
      </c>
      <c r="D56" s="178">
        <v>27175.21</v>
      </c>
      <c r="E56" s="178">
        <v>29998.639999999999</v>
      </c>
      <c r="F56" s="178">
        <v>29441.55</v>
      </c>
      <c r="G56" s="178">
        <v>28235.94</v>
      </c>
      <c r="H56" s="178">
        <v>25932.99</v>
      </c>
      <c r="I56" s="178">
        <v>27299.64</v>
      </c>
      <c r="J56" s="178"/>
    </row>
    <row r="57" spans="1:10" ht="12.95" customHeight="1">
      <c r="A57" s="343" t="s">
        <v>333</v>
      </c>
      <c r="B57" s="347" t="s">
        <v>334</v>
      </c>
      <c r="C57" s="178">
        <v>26101.08</v>
      </c>
      <c r="D57" s="178">
        <v>23487.584999999999</v>
      </c>
      <c r="E57" s="178">
        <v>26809.366999999998</v>
      </c>
      <c r="F57" s="178">
        <v>27336.778999999999</v>
      </c>
      <c r="G57" s="178">
        <v>28091.431</v>
      </c>
      <c r="H57" s="178">
        <v>27522.571</v>
      </c>
      <c r="I57" s="178">
        <v>28818.278999999999</v>
      </c>
    </row>
    <row r="58" spans="1:10" ht="12.95" customHeight="1">
      <c r="A58" s="343" t="s">
        <v>351</v>
      </c>
      <c r="B58" s="347"/>
      <c r="C58" s="178"/>
      <c r="D58" s="178"/>
      <c r="E58" s="178"/>
      <c r="F58" s="178"/>
      <c r="G58" s="178"/>
      <c r="H58" s="178"/>
      <c r="I58" s="178"/>
    </row>
    <row r="59" spans="1:10" ht="12.95" customHeight="1">
      <c r="A59" s="343" t="s">
        <v>313</v>
      </c>
      <c r="B59" s="347"/>
      <c r="C59" s="178"/>
      <c r="D59" s="178"/>
      <c r="E59" s="178"/>
      <c r="F59" s="178"/>
      <c r="G59" s="178"/>
      <c r="H59" s="178"/>
      <c r="I59" s="178"/>
    </row>
    <row r="60" spans="1:10" ht="12.95" customHeight="1">
      <c r="A60" s="343"/>
      <c r="B60" s="347"/>
      <c r="C60" s="178"/>
      <c r="D60" s="178"/>
      <c r="E60" s="178"/>
      <c r="F60" s="178"/>
      <c r="G60" s="178"/>
      <c r="H60" s="178"/>
      <c r="I60" s="178"/>
    </row>
    <row r="61" spans="1:10" ht="12.95" customHeight="1">
      <c r="A61" s="343" t="s">
        <v>352</v>
      </c>
      <c r="B61" s="347" t="s">
        <v>17</v>
      </c>
      <c r="C61" s="178">
        <v>25217</v>
      </c>
      <c r="D61" s="178">
        <v>26712</v>
      </c>
      <c r="E61" s="178">
        <v>27675</v>
      </c>
      <c r="F61" s="178">
        <v>26141</v>
      </c>
      <c r="G61" s="178">
        <v>24199</v>
      </c>
      <c r="H61" s="178">
        <v>22714</v>
      </c>
      <c r="I61" s="178">
        <v>22289</v>
      </c>
    </row>
    <row r="62" spans="1:10" ht="12.95" customHeight="1">
      <c r="A62" s="343"/>
      <c r="B62" s="347"/>
      <c r="C62" s="178"/>
      <c r="D62" s="178"/>
      <c r="E62" s="178"/>
      <c r="F62" s="178"/>
      <c r="G62" s="178"/>
      <c r="H62" s="178"/>
      <c r="I62" s="178"/>
    </row>
    <row r="63" spans="1:10" ht="12.95" customHeight="1">
      <c r="A63" s="343" t="s">
        <v>343</v>
      </c>
      <c r="B63" s="347" t="s">
        <v>332</v>
      </c>
      <c r="C63" s="178">
        <v>163041</v>
      </c>
      <c r="D63" s="178">
        <v>161836</v>
      </c>
      <c r="E63" s="178">
        <v>183977</v>
      </c>
      <c r="F63" s="178">
        <v>181688</v>
      </c>
      <c r="G63" s="178">
        <v>171478</v>
      </c>
      <c r="H63" s="178">
        <v>162169</v>
      </c>
      <c r="I63" s="178">
        <v>168465</v>
      </c>
    </row>
    <row r="64" spans="1:10" ht="12.95" customHeight="1">
      <c r="A64" s="343" t="s">
        <v>330</v>
      </c>
      <c r="B64" s="347" t="s">
        <v>18</v>
      </c>
      <c r="C64" s="178">
        <v>24489.05</v>
      </c>
      <c r="D64" s="178">
        <v>23820.16</v>
      </c>
      <c r="E64" s="178">
        <v>26259.439999999999</v>
      </c>
      <c r="F64" s="178">
        <v>25931.22</v>
      </c>
      <c r="G64" s="178">
        <v>24710.99</v>
      </c>
      <c r="H64" s="178">
        <v>22787.83</v>
      </c>
      <c r="I64" s="178">
        <v>23967.4</v>
      </c>
    </row>
    <row r="65" spans="1:10" ht="12.95" customHeight="1">
      <c r="A65" s="343" t="s">
        <v>328</v>
      </c>
      <c r="B65" s="347" t="s">
        <v>17</v>
      </c>
      <c r="C65" s="178">
        <v>2859</v>
      </c>
      <c r="D65" s="178">
        <v>2746</v>
      </c>
      <c r="E65" s="178">
        <v>4076</v>
      </c>
      <c r="F65" s="178">
        <v>3392</v>
      </c>
      <c r="G65" s="178">
        <v>4061</v>
      </c>
      <c r="H65" s="178">
        <v>4371</v>
      </c>
      <c r="I65" s="178">
        <v>3537</v>
      </c>
    </row>
    <row r="66" spans="1:10" ht="12.95" customHeight="1">
      <c r="A66" s="343" t="s">
        <v>333</v>
      </c>
      <c r="B66" s="347" t="s">
        <v>334</v>
      </c>
      <c r="C66" s="178">
        <v>19883.896000000001</v>
      </c>
      <c r="D66" s="178">
        <v>17372.212</v>
      </c>
      <c r="E66" s="178">
        <v>20664.608</v>
      </c>
      <c r="F66" s="178">
        <v>21126.596000000001</v>
      </c>
      <c r="G66" s="178">
        <v>21546.458999999999</v>
      </c>
      <c r="H66" s="178">
        <v>20806.366999999998</v>
      </c>
      <c r="I66" s="178">
        <v>22042.914000000001</v>
      </c>
    </row>
    <row r="67" spans="1:10" ht="15.75" customHeight="1">
      <c r="A67" s="343" t="s">
        <v>385</v>
      </c>
      <c r="B67" s="347" t="s">
        <v>334</v>
      </c>
      <c r="C67" s="178">
        <v>5985.2719999999999</v>
      </c>
      <c r="D67" s="178">
        <v>4777.8099999999995</v>
      </c>
      <c r="E67" s="178">
        <v>4374.78</v>
      </c>
      <c r="F67" s="178">
        <v>4104.567</v>
      </c>
      <c r="G67" s="178">
        <v>4880.6959999999999</v>
      </c>
      <c r="H67" s="178">
        <v>4250.7939999999999</v>
      </c>
      <c r="I67" s="178">
        <v>4563.3209999999999</v>
      </c>
    </row>
    <row r="68" spans="1:10" ht="15.75" customHeight="1">
      <c r="A68" s="343" t="s">
        <v>386</v>
      </c>
      <c r="B68" s="347" t="s">
        <v>334</v>
      </c>
      <c r="C68" s="178">
        <v>13898.624000000002</v>
      </c>
      <c r="D68" s="178">
        <v>12594.402</v>
      </c>
      <c r="E68" s="178">
        <v>16289.828000000001</v>
      </c>
      <c r="F68" s="178">
        <v>17022.028999999999</v>
      </c>
      <c r="G68" s="178">
        <v>16665.762999999999</v>
      </c>
      <c r="H68" s="178">
        <v>16555.573</v>
      </c>
      <c r="I68" s="178">
        <v>17479.593000000001</v>
      </c>
      <c r="J68" s="355"/>
    </row>
    <row r="69" spans="1:10" ht="11.25" customHeight="1">
      <c r="A69" s="343"/>
      <c r="B69" s="347"/>
      <c r="C69" s="178"/>
      <c r="D69" s="178"/>
      <c r="E69" s="178"/>
      <c r="F69" s="178"/>
      <c r="G69" s="178"/>
      <c r="H69" s="178"/>
      <c r="I69" s="178"/>
    </row>
    <row r="70" spans="1:10" ht="11.25" customHeight="1">
      <c r="A70" s="343"/>
      <c r="B70" s="343"/>
      <c r="C70" s="178"/>
      <c r="D70" s="178"/>
      <c r="E70" s="178"/>
      <c r="F70" s="178"/>
      <c r="G70" s="178"/>
      <c r="H70" s="178"/>
      <c r="I70" s="178"/>
    </row>
    <row r="71" spans="1:10" ht="17.25" customHeight="1">
      <c r="A71" s="343" t="s">
        <v>387</v>
      </c>
      <c r="B71" s="343"/>
      <c r="C71" s="178"/>
      <c r="D71" s="178"/>
      <c r="E71" s="178"/>
      <c r="F71" s="178"/>
      <c r="G71" s="178"/>
      <c r="H71" s="178"/>
      <c r="I71" s="178"/>
    </row>
    <row r="72" spans="1:10" ht="12.95" customHeight="1">
      <c r="A72" s="343"/>
      <c r="B72" s="343"/>
      <c r="C72" s="178"/>
      <c r="D72" s="178"/>
      <c r="E72" s="178"/>
      <c r="F72" s="178"/>
      <c r="G72" s="178"/>
      <c r="H72" s="178"/>
      <c r="I72" s="178"/>
    </row>
    <row r="73" spans="1:10" ht="12.95" customHeight="1">
      <c r="A73" s="343" t="s">
        <v>336</v>
      </c>
      <c r="B73" s="347" t="s">
        <v>17</v>
      </c>
      <c r="C73" s="178">
        <v>10273</v>
      </c>
      <c r="D73" s="178">
        <v>11545</v>
      </c>
      <c r="E73" s="178">
        <v>13753</v>
      </c>
      <c r="F73" s="178">
        <v>13225</v>
      </c>
      <c r="G73" s="178">
        <v>13943</v>
      </c>
      <c r="H73" s="178">
        <v>14132</v>
      </c>
      <c r="I73" s="178">
        <v>16169</v>
      </c>
    </row>
    <row r="74" spans="1:10" ht="12.95" customHeight="1">
      <c r="A74" s="343"/>
      <c r="B74" s="343"/>
      <c r="C74" s="178"/>
      <c r="D74" s="178"/>
      <c r="E74" s="178"/>
      <c r="F74" s="178"/>
      <c r="G74" s="178"/>
      <c r="H74" s="178"/>
      <c r="I74" s="178"/>
    </row>
    <row r="75" spans="1:10" ht="12.95" customHeight="1">
      <c r="A75" s="343" t="s">
        <v>337</v>
      </c>
      <c r="B75" s="347" t="s">
        <v>17</v>
      </c>
      <c r="C75" s="178">
        <v>9261</v>
      </c>
      <c r="D75" s="178">
        <v>10505</v>
      </c>
      <c r="E75" s="178">
        <v>12711</v>
      </c>
      <c r="F75" s="178">
        <v>12053</v>
      </c>
      <c r="G75" s="178">
        <v>12586</v>
      </c>
      <c r="H75" s="178">
        <v>12774</v>
      </c>
      <c r="I75" s="178">
        <v>14514</v>
      </c>
    </row>
    <row r="76" spans="1:10" ht="12.95" customHeight="1">
      <c r="A76" s="343" t="s">
        <v>338</v>
      </c>
      <c r="B76" s="347" t="s">
        <v>17</v>
      </c>
      <c r="C76" s="178">
        <v>840</v>
      </c>
      <c r="D76" s="178">
        <v>875</v>
      </c>
      <c r="E76" s="178">
        <v>862</v>
      </c>
      <c r="F76" s="178">
        <v>936</v>
      </c>
      <c r="G76" s="178">
        <v>1107</v>
      </c>
      <c r="H76" s="178">
        <v>1058</v>
      </c>
      <c r="I76" s="178">
        <v>1168</v>
      </c>
    </row>
    <row r="77" spans="1:10" ht="12.95" customHeight="1">
      <c r="A77" s="343" t="s">
        <v>339</v>
      </c>
      <c r="B77" s="347" t="s">
        <v>17</v>
      </c>
      <c r="C77" s="178">
        <v>157</v>
      </c>
      <c r="D77" s="178">
        <v>146</v>
      </c>
      <c r="E77" s="178">
        <v>169</v>
      </c>
      <c r="F77" s="178">
        <v>226</v>
      </c>
      <c r="G77" s="178">
        <v>222</v>
      </c>
      <c r="H77" s="178">
        <v>268</v>
      </c>
      <c r="I77" s="178">
        <v>372</v>
      </c>
    </row>
    <row r="78" spans="1:10" ht="12.95" customHeight="1">
      <c r="A78" s="343" t="s">
        <v>340</v>
      </c>
      <c r="B78" s="347" t="s">
        <v>17</v>
      </c>
      <c r="C78" s="178">
        <v>1374</v>
      </c>
      <c r="D78" s="178">
        <v>1049</v>
      </c>
      <c r="E78" s="178">
        <v>1242</v>
      </c>
      <c r="F78" s="178">
        <v>1620</v>
      </c>
      <c r="G78" s="178">
        <v>1612</v>
      </c>
      <c r="H78" s="178">
        <v>2132</v>
      </c>
      <c r="I78" s="178">
        <v>2864</v>
      </c>
    </row>
    <row r="79" spans="1:10" ht="12.95" customHeight="1">
      <c r="A79" s="343" t="s">
        <v>341</v>
      </c>
      <c r="B79" s="347" t="s">
        <v>17</v>
      </c>
      <c r="C79" s="178">
        <v>15</v>
      </c>
      <c r="D79" s="178">
        <v>19</v>
      </c>
      <c r="E79" s="178">
        <v>11</v>
      </c>
      <c r="F79" s="178">
        <v>10</v>
      </c>
      <c r="G79" s="178">
        <v>28</v>
      </c>
      <c r="H79" s="178">
        <v>32</v>
      </c>
      <c r="I79" s="178">
        <v>115</v>
      </c>
    </row>
    <row r="80" spans="1:10" ht="12.95" customHeight="1">
      <c r="A80" s="343" t="s">
        <v>342</v>
      </c>
      <c r="B80" s="347" t="s">
        <v>17</v>
      </c>
      <c r="C80" s="178">
        <v>697</v>
      </c>
      <c r="D80" s="178">
        <v>834</v>
      </c>
      <c r="E80" s="178">
        <v>758</v>
      </c>
      <c r="F80" s="178">
        <v>638</v>
      </c>
      <c r="G80" s="178">
        <v>948</v>
      </c>
      <c r="H80" s="178">
        <v>1187</v>
      </c>
      <c r="I80" s="178">
        <v>2528</v>
      </c>
    </row>
    <row r="81" spans="1:9" ht="12.95" customHeight="1">
      <c r="A81" s="343" t="s">
        <v>343</v>
      </c>
      <c r="B81" s="347" t="s">
        <v>332</v>
      </c>
      <c r="C81" s="178">
        <v>8738</v>
      </c>
      <c r="D81" s="178">
        <v>9508</v>
      </c>
      <c r="E81" s="178">
        <v>11167</v>
      </c>
      <c r="F81" s="178">
        <v>11069</v>
      </c>
      <c r="G81" s="178">
        <v>11818</v>
      </c>
      <c r="H81" s="178">
        <v>11784</v>
      </c>
      <c r="I81" s="178">
        <v>13823</v>
      </c>
    </row>
    <row r="82" spans="1:9" ht="12.95" customHeight="1">
      <c r="A82" s="343" t="s">
        <v>328</v>
      </c>
      <c r="B82" s="347" t="s">
        <v>17</v>
      </c>
      <c r="C82" s="178">
        <v>13012</v>
      </c>
      <c r="D82" s="178">
        <v>14138</v>
      </c>
      <c r="E82" s="178">
        <v>16435</v>
      </c>
      <c r="F82" s="178">
        <v>16183</v>
      </c>
      <c r="G82" s="178">
        <v>17360</v>
      </c>
      <c r="H82" s="178">
        <v>18209</v>
      </c>
      <c r="I82" s="178">
        <v>22242</v>
      </c>
    </row>
    <row r="83" spans="1:9" ht="12.95" customHeight="1">
      <c r="A83" s="343" t="s">
        <v>344</v>
      </c>
      <c r="B83" s="347" t="s">
        <v>17</v>
      </c>
      <c r="C83" s="178">
        <v>430</v>
      </c>
      <c r="D83" s="178">
        <v>352</v>
      </c>
      <c r="E83" s="178">
        <v>542</v>
      </c>
      <c r="F83" s="178">
        <v>919</v>
      </c>
      <c r="G83" s="178">
        <v>922</v>
      </c>
      <c r="H83" s="178">
        <v>905</v>
      </c>
      <c r="I83" s="178">
        <v>1242</v>
      </c>
    </row>
    <row r="84" spans="1:9" ht="12.95" customHeight="1">
      <c r="A84" s="343"/>
      <c r="B84" s="347"/>
      <c r="C84" s="178"/>
      <c r="D84" s="178"/>
      <c r="E84" s="178"/>
      <c r="F84" s="178"/>
      <c r="G84" s="178"/>
      <c r="H84" s="178"/>
      <c r="I84" s="178"/>
    </row>
    <row r="85" spans="1:9" ht="12.95" customHeight="1">
      <c r="A85" s="343" t="s">
        <v>356</v>
      </c>
      <c r="B85" s="347" t="s">
        <v>18</v>
      </c>
      <c r="C85" s="178">
        <v>1595.02</v>
      </c>
      <c r="D85" s="178">
        <v>1777.61</v>
      </c>
      <c r="E85" s="178">
        <v>2089.08</v>
      </c>
      <c r="F85" s="178">
        <v>2073.7600000000002</v>
      </c>
      <c r="G85" s="178">
        <v>2210</v>
      </c>
      <c r="H85" s="178">
        <v>2229.64</v>
      </c>
      <c r="I85" s="178">
        <v>2625.28</v>
      </c>
    </row>
    <row r="86" spans="1:9" ht="12.95" customHeight="1">
      <c r="A86" s="343" t="s">
        <v>388</v>
      </c>
      <c r="B86" s="347" t="s">
        <v>346</v>
      </c>
      <c r="C86" s="178">
        <v>122.58069474331387</v>
      </c>
      <c r="D86" s="178">
        <v>125.73277691328335</v>
      </c>
      <c r="E86" s="178">
        <v>127.11165196227563</v>
      </c>
      <c r="F86" s="178">
        <v>128.14434900821851</v>
      </c>
      <c r="G86" s="178">
        <v>127.30414746543779</v>
      </c>
      <c r="H86" s="178">
        <v>122.44714152342249</v>
      </c>
      <c r="I86" s="178">
        <v>118.03255102958367</v>
      </c>
    </row>
    <row r="87" spans="1:9" ht="12.95" customHeight="1">
      <c r="A87" s="347" t="s">
        <v>150</v>
      </c>
      <c r="B87" s="347" t="s">
        <v>334</v>
      </c>
      <c r="C87" s="178">
        <v>2286.6239999999998</v>
      </c>
      <c r="D87" s="178">
        <v>2557.335</v>
      </c>
      <c r="E87" s="178">
        <v>3094.6469999999999</v>
      </c>
      <c r="F87" s="178">
        <v>3167.596</v>
      </c>
      <c r="G87" s="178">
        <v>3464.817</v>
      </c>
      <c r="H87" s="178">
        <v>3582.777</v>
      </c>
      <c r="I87" s="178">
        <v>4299.8119999999999</v>
      </c>
    </row>
    <row r="88" spans="1:9" ht="12.95" customHeight="1">
      <c r="A88" s="343" t="s">
        <v>347</v>
      </c>
      <c r="B88" s="347" t="s">
        <v>348</v>
      </c>
      <c r="C88" s="178">
        <v>261.68734264133667</v>
      </c>
      <c r="D88" s="178">
        <v>268.96665965502734</v>
      </c>
      <c r="E88" s="178">
        <v>277.12429479717025</v>
      </c>
      <c r="F88" s="178">
        <v>286.16821754449364</v>
      </c>
      <c r="G88" s="178">
        <v>293.18133355897783</v>
      </c>
      <c r="H88" s="178">
        <v>304.03742362525458</v>
      </c>
      <c r="I88" s="178">
        <v>311.06214280546914</v>
      </c>
    </row>
    <row r="89" spans="1:9" ht="12.95" customHeight="1">
      <c r="A89" s="343" t="s">
        <v>349</v>
      </c>
      <c r="B89" s="347" t="s">
        <v>348</v>
      </c>
      <c r="C89" s="84">
        <v>1433.6020864942132</v>
      </c>
      <c r="D89" s="84">
        <v>1438.6367088393968</v>
      </c>
      <c r="E89" s="84">
        <v>1481.3444195531047</v>
      </c>
      <c r="F89" s="84">
        <v>1527.4650875704033</v>
      </c>
      <c r="G89" s="84">
        <v>1567.7904977375565</v>
      </c>
      <c r="H89" s="84">
        <v>1606.885864982688</v>
      </c>
      <c r="I89" s="84">
        <v>1637.8489151633348</v>
      </c>
    </row>
    <row r="90" spans="1:9" ht="12.95" customHeight="1">
      <c r="A90" s="343"/>
      <c r="B90" s="343"/>
      <c r="C90" s="178"/>
      <c r="D90" s="178"/>
      <c r="E90" s="178"/>
      <c r="F90" s="178"/>
      <c r="G90" s="178"/>
      <c r="H90" s="178"/>
      <c r="I90" s="178"/>
    </row>
    <row r="91" spans="1:9" ht="12.95" customHeight="1">
      <c r="A91" s="343" t="s">
        <v>352</v>
      </c>
      <c r="B91" s="347" t="s">
        <v>17</v>
      </c>
      <c r="C91" s="178">
        <v>7616</v>
      </c>
      <c r="D91" s="178">
        <v>8245</v>
      </c>
      <c r="E91" s="178">
        <v>8703</v>
      </c>
      <c r="F91" s="178">
        <v>8199</v>
      </c>
      <c r="G91" s="178">
        <v>7722</v>
      </c>
      <c r="H91" s="178">
        <v>7353</v>
      </c>
      <c r="I91" s="178">
        <v>7342</v>
      </c>
    </row>
    <row r="92" spans="1:9" ht="12.95" customHeight="1">
      <c r="A92" s="343"/>
      <c r="B92" s="343"/>
      <c r="C92" s="178"/>
      <c r="D92" s="178"/>
      <c r="E92" s="178"/>
      <c r="F92" s="178"/>
      <c r="G92" s="178"/>
      <c r="H92" s="178"/>
      <c r="I92" s="178"/>
    </row>
    <row r="93" spans="1:9" ht="12.95" customHeight="1">
      <c r="A93" s="343" t="s">
        <v>343</v>
      </c>
      <c r="B93" s="347" t="s">
        <v>332</v>
      </c>
      <c r="C93" s="178">
        <v>67871</v>
      </c>
      <c r="D93" s="178">
        <v>67969</v>
      </c>
      <c r="E93" s="178">
        <v>82459</v>
      </c>
      <c r="F93" s="178">
        <v>81661</v>
      </c>
      <c r="G93" s="178">
        <v>79336</v>
      </c>
      <c r="H93" s="178">
        <v>76248</v>
      </c>
      <c r="I93" s="178">
        <v>79873</v>
      </c>
    </row>
    <row r="94" spans="1:9" ht="12.95" customHeight="1">
      <c r="A94" s="343" t="s">
        <v>330</v>
      </c>
      <c r="B94" s="347" t="s">
        <v>18</v>
      </c>
      <c r="C94" s="178">
        <v>9408.9599999999991</v>
      </c>
      <c r="D94" s="178">
        <v>9163.75</v>
      </c>
      <c r="E94" s="178">
        <v>10547.76</v>
      </c>
      <c r="F94" s="178">
        <v>10661.22</v>
      </c>
      <c r="G94" s="178">
        <v>10331.59</v>
      </c>
      <c r="H94" s="178">
        <v>9503.84</v>
      </c>
      <c r="I94" s="178">
        <v>10241.540000000001</v>
      </c>
    </row>
    <row r="95" spans="1:9" ht="12.95" customHeight="1">
      <c r="A95" s="343" t="s">
        <v>328</v>
      </c>
      <c r="B95" s="347" t="s">
        <v>17</v>
      </c>
      <c r="C95" s="178">
        <v>426</v>
      </c>
      <c r="D95" s="178">
        <v>269</v>
      </c>
      <c r="E95" s="178">
        <v>376</v>
      </c>
      <c r="F95" s="178">
        <v>525</v>
      </c>
      <c r="G95" s="178">
        <v>317</v>
      </c>
      <c r="H95" s="178">
        <v>470</v>
      </c>
      <c r="I95" s="178">
        <v>240</v>
      </c>
    </row>
    <row r="96" spans="1:9" ht="12.95" customHeight="1">
      <c r="A96" s="343" t="s">
        <v>333</v>
      </c>
      <c r="B96" s="347" t="s">
        <v>334</v>
      </c>
      <c r="C96" s="178">
        <v>5684.1329999999998</v>
      </c>
      <c r="D96" s="178">
        <v>5254.2749999999996</v>
      </c>
      <c r="E96" s="178">
        <v>6423.08</v>
      </c>
      <c r="F96" s="178">
        <v>6846.2929999999997</v>
      </c>
      <c r="G96" s="178">
        <v>6730.6229999999996</v>
      </c>
      <c r="H96" s="178">
        <v>6235.674</v>
      </c>
      <c r="I96" s="178">
        <v>6347.3140000000003</v>
      </c>
    </row>
    <row r="97" spans="1:11" ht="12.95" customHeight="1">
      <c r="A97" s="353" t="s">
        <v>389</v>
      </c>
      <c r="B97" s="343"/>
      <c r="C97" s="343"/>
      <c r="D97" s="343"/>
      <c r="E97" s="343"/>
      <c r="F97" s="343"/>
    </row>
    <row r="98" spans="1:11" s="357" customFormat="1" ht="18" customHeight="1">
      <c r="A98" s="356" t="s">
        <v>390</v>
      </c>
      <c r="B98" s="343"/>
      <c r="C98" s="343"/>
      <c r="D98" s="343" t="s">
        <v>391</v>
      </c>
      <c r="E98" s="343"/>
      <c r="F98" s="343"/>
    </row>
    <row r="99" spans="1:11" s="357" customFormat="1" ht="17.25" customHeight="1">
      <c r="A99" s="356" t="s">
        <v>392</v>
      </c>
      <c r="B99" s="343"/>
      <c r="C99" s="343"/>
      <c r="D99" s="343" t="s">
        <v>393</v>
      </c>
      <c r="E99" s="343"/>
      <c r="F99" s="343"/>
    </row>
    <row r="100" spans="1:11" s="357" customFormat="1" ht="17.25" customHeight="1">
      <c r="A100" s="343" t="s">
        <v>394</v>
      </c>
      <c r="B100" s="343"/>
      <c r="C100" s="343"/>
      <c r="D100" s="343" t="s">
        <v>395</v>
      </c>
      <c r="E100" s="343"/>
      <c r="F100" s="343"/>
    </row>
    <row r="101" spans="1:11" s="357" customFormat="1" ht="17.25" customHeight="1">
      <c r="A101" s="343" t="s">
        <v>396</v>
      </c>
      <c r="B101" s="343"/>
      <c r="C101" s="343"/>
      <c r="E101" s="343"/>
      <c r="F101" s="343"/>
    </row>
    <row r="102" spans="1:11" ht="8.1" customHeight="1">
      <c r="A102" s="358"/>
      <c r="B102" s="343"/>
      <c r="C102" s="343"/>
      <c r="D102" s="343"/>
      <c r="E102" s="343"/>
      <c r="F102" s="343"/>
    </row>
    <row r="103" spans="1:11" ht="15" customHeight="1">
      <c r="A103" s="471" t="s">
        <v>37</v>
      </c>
      <c r="B103" s="471"/>
      <c r="C103" s="471"/>
      <c r="D103" s="471"/>
      <c r="E103" s="471"/>
      <c r="F103" s="471"/>
      <c r="G103" s="471"/>
      <c r="H103" s="361"/>
      <c r="I103" s="361"/>
      <c r="J103" s="361"/>
      <c r="K103" s="361"/>
    </row>
    <row r="110" spans="1:11">
      <c r="A110" s="360"/>
    </row>
  </sheetData>
  <mergeCells count="4">
    <mergeCell ref="A1:I1"/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showGridLines="0" zoomScale="75" zoomScaleNormal="67" zoomScaleSheetLayoutView="50" workbookViewId="0">
      <selection sqref="A1:I1"/>
    </sheetView>
  </sheetViews>
  <sheetFormatPr baseColWidth="10" defaultRowHeight="12.75"/>
  <cols>
    <col min="1" max="1" width="45.7109375" style="183" customWidth="1"/>
    <col min="2" max="2" width="13.7109375" style="183" customWidth="1"/>
    <col min="3" max="6" width="13.28515625" style="183" customWidth="1"/>
    <col min="7" max="7" width="13.28515625" style="199" customWidth="1"/>
    <col min="8" max="9" width="13.28515625" style="183" customWidth="1"/>
    <col min="10" max="256" width="11.42578125" style="183"/>
    <col min="257" max="257" width="45.7109375" style="183" customWidth="1"/>
    <col min="258" max="258" width="13.7109375" style="183" customWidth="1"/>
    <col min="259" max="265" width="13.28515625" style="183" customWidth="1"/>
    <col min="266" max="512" width="11.42578125" style="183"/>
    <col min="513" max="513" width="45.7109375" style="183" customWidth="1"/>
    <col min="514" max="514" width="13.7109375" style="183" customWidth="1"/>
    <col min="515" max="521" width="13.28515625" style="183" customWidth="1"/>
    <col min="522" max="768" width="11.42578125" style="183"/>
    <col min="769" max="769" width="45.7109375" style="183" customWidth="1"/>
    <col min="770" max="770" width="13.7109375" style="183" customWidth="1"/>
    <col min="771" max="777" width="13.28515625" style="183" customWidth="1"/>
    <col min="778" max="1024" width="11.42578125" style="183"/>
    <col min="1025" max="1025" width="45.7109375" style="183" customWidth="1"/>
    <col min="1026" max="1026" width="13.7109375" style="183" customWidth="1"/>
    <col min="1027" max="1033" width="13.28515625" style="183" customWidth="1"/>
    <col min="1034" max="1280" width="11.42578125" style="183"/>
    <col min="1281" max="1281" width="45.7109375" style="183" customWidth="1"/>
    <col min="1282" max="1282" width="13.7109375" style="183" customWidth="1"/>
    <col min="1283" max="1289" width="13.28515625" style="183" customWidth="1"/>
    <col min="1290" max="1536" width="11.42578125" style="183"/>
    <col min="1537" max="1537" width="45.7109375" style="183" customWidth="1"/>
    <col min="1538" max="1538" width="13.7109375" style="183" customWidth="1"/>
    <col min="1539" max="1545" width="13.28515625" style="183" customWidth="1"/>
    <col min="1546" max="1792" width="11.42578125" style="183"/>
    <col min="1793" max="1793" width="45.7109375" style="183" customWidth="1"/>
    <col min="1794" max="1794" width="13.7109375" style="183" customWidth="1"/>
    <col min="1795" max="1801" width="13.28515625" style="183" customWidth="1"/>
    <col min="1802" max="2048" width="11.42578125" style="183"/>
    <col min="2049" max="2049" width="45.7109375" style="183" customWidth="1"/>
    <col min="2050" max="2050" width="13.7109375" style="183" customWidth="1"/>
    <col min="2051" max="2057" width="13.28515625" style="183" customWidth="1"/>
    <col min="2058" max="2304" width="11.42578125" style="183"/>
    <col min="2305" max="2305" width="45.7109375" style="183" customWidth="1"/>
    <col min="2306" max="2306" width="13.7109375" style="183" customWidth="1"/>
    <col min="2307" max="2313" width="13.28515625" style="183" customWidth="1"/>
    <col min="2314" max="2560" width="11.42578125" style="183"/>
    <col min="2561" max="2561" width="45.7109375" style="183" customWidth="1"/>
    <col min="2562" max="2562" width="13.7109375" style="183" customWidth="1"/>
    <col min="2563" max="2569" width="13.28515625" style="183" customWidth="1"/>
    <col min="2570" max="2816" width="11.42578125" style="183"/>
    <col min="2817" max="2817" width="45.7109375" style="183" customWidth="1"/>
    <col min="2818" max="2818" width="13.7109375" style="183" customWidth="1"/>
    <col min="2819" max="2825" width="13.28515625" style="183" customWidth="1"/>
    <col min="2826" max="3072" width="11.42578125" style="183"/>
    <col min="3073" max="3073" width="45.7109375" style="183" customWidth="1"/>
    <col min="3074" max="3074" width="13.7109375" style="183" customWidth="1"/>
    <col min="3075" max="3081" width="13.28515625" style="183" customWidth="1"/>
    <col min="3082" max="3328" width="11.42578125" style="183"/>
    <col min="3329" max="3329" width="45.7109375" style="183" customWidth="1"/>
    <col min="3330" max="3330" width="13.7109375" style="183" customWidth="1"/>
    <col min="3331" max="3337" width="13.28515625" style="183" customWidth="1"/>
    <col min="3338" max="3584" width="11.42578125" style="183"/>
    <col min="3585" max="3585" width="45.7109375" style="183" customWidth="1"/>
    <col min="3586" max="3586" width="13.7109375" style="183" customWidth="1"/>
    <col min="3587" max="3593" width="13.28515625" style="183" customWidth="1"/>
    <col min="3594" max="3840" width="11.42578125" style="183"/>
    <col min="3841" max="3841" width="45.7109375" style="183" customWidth="1"/>
    <col min="3842" max="3842" width="13.7109375" style="183" customWidth="1"/>
    <col min="3843" max="3849" width="13.28515625" style="183" customWidth="1"/>
    <col min="3850" max="4096" width="11.42578125" style="183"/>
    <col min="4097" max="4097" width="45.7109375" style="183" customWidth="1"/>
    <col min="4098" max="4098" width="13.7109375" style="183" customWidth="1"/>
    <col min="4099" max="4105" width="13.28515625" style="183" customWidth="1"/>
    <col min="4106" max="4352" width="11.42578125" style="183"/>
    <col min="4353" max="4353" width="45.7109375" style="183" customWidth="1"/>
    <col min="4354" max="4354" width="13.7109375" style="183" customWidth="1"/>
    <col min="4355" max="4361" width="13.28515625" style="183" customWidth="1"/>
    <col min="4362" max="4608" width="11.42578125" style="183"/>
    <col min="4609" max="4609" width="45.7109375" style="183" customWidth="1"/>
    <col min="4610" max="4610" width="13.7109375" style="183" customWidth="1"/>
    <col min="4611" max="4617" width="13.28515625" style="183" customWidth="1"/>
    <col min="4618" max="4864" width="11.42578125" style="183"/>
    <col min="4865" max="4865" width="45.7109375" style="183" customWidth="1"/>
    <col min="4866" max="4866" width="13.7109375" style="183" customWidth="1"/>
    <col min="4867" max="4873" width="13.28515625" style="183" customWidth="1"/>
    <col min="4874" max="5120" width="11.42578125" style="183"/>
    <col min="5121" max="5121" width="45.7109375" style="183" customWidth="1"/>
    <col min="5122" max="5122" width="13.7109375" style="183" customWidth="1"/>
    <col min="5123" max="5129" width="13.28515625" style="183" customWidth="1"/>
    <col min="5130" max="5376" width="11.42578125" style="183"/>
    <col min="5377" max="5377" width="45.7109375" style="183" customWidth="1"/>
    <col min="5378" max="5378" width="13.7109375" style="183" customWidth="1"/>
    <col min="5379" max="5385" width="13.28515625" style="183" customWidth="1"/>
    <col min="5386" max="5632" width="11.42578125" style="183"/>
    <col min="5633" max="5633" width="45.7109375" style="183" customWidth="1"/>
    <col min="5634" max="5634" width="13.7109375" style="183" customWidth="1"/>
    <col min="5635" max="5641" width="13.28515625" style="183" customWidth="1"/>
    <col min="5642" max="5888" width="11.42578125" style="183"/>
    <col min="5889" max="5889" width="45.7109375" style="183" customWidth="1"/>
    <col min="5890" max="5890" width="13.7109375" style="183" customWidth="1"/>
    <col min="5891" max="5897" width="13.28515625" style="183" customWidth="1"/>
    <col min="5898" max="6144" width="11.42578125" style="183"/>
    <col min="6145" max="6145" width="45.7109375" style="183" customWidth="1"/>
    <col min="6146" max="6146" width="13.7109375" style="183" customWidth="1"/>
    <col min="6147" max="6153" width="13.28515625" style="183" customWidth="1"/>
    <col min="6154" max="6400" width="11.42578125" style="183"/>
    <col min="6401" max="6401" width="45.7109375" style="183" customWidth="1"/>
    <col min="6402" max="6402" width="13.7109375" style="183" customWidth="1"/>
    <col min="6403" max="6409" width="13.28515625" style="183" customWidth="1"/>
    <col min="6410" max="6656" width="11.42578125" style="183"/>
    <col min="6657" max="6657" width="45.7109375" style="183" customWidth="1"/>
    <col min="6658" max="6658" width="13.7109375" style="183" customWidth="1"/>
    <col min="6659" max="6665" width="13.28515625" style="183" customWidth="1"/>
    <col min="6666" max="6912" width="11.42578125" style="183"/>
    <col min="6913" max="6913" width="45.7109375" style="183" customWidth="1"/>
    <col min="6914" max="6914" width="13.7109375" style="183" customWidth="1"/>
    <col min="6915" max="6921" width="13.28515625" style="183" customWidth="1"/>
    <col min="6922" max="7168" width="11.42578125" style="183"/>
    <col min="7169" max="7169" width="45.7109375" style="183" customWidth="1"/>
    <col min="7170" max="7170" width="13.7109375" style="183" customWidth="1"/>
    <col min="7171" max="7177" width="13.28515625" style="183" customWidth="1"/>
    <col min="7178" max="7424" width="11.42578125" style="183"/>
    <col min="7425" max="7425" width="45.7109375" style="183" customWidth="1"/>
    <col min="7426" max="7426" width="13.7109375" style="183" customWidth="1"/>
    <col min="7427" max="7433" width="13.28515625" style="183" customWidth="1"/>
    <col min="7434" max="7680" width="11.42578125" style="183"/>
    <col min="7681" max="7681" width="45.7109375" style="183" customWidth="1"/>
    <col min="7682" max="7682" width="13.7109375" style="183" customWidth="1"/>
    <col min="7683" max="7689" width="13.28515625" style="183" customWidth="1"/>
    <col min="7690" max="7936" width="11.42578125" style="183"/>
    <col min="7937" max="7937" width="45.7109375" style="183" customWidth="1"/>
    <col min="7938" max="7938" width="13.7109375" style="183" customWidth="1"/>
    <col min="7939" max="7945" width="13.28515625" style="183" customWidth="1"/>
    <col min="7946" max="8192" width="11.42578125" style="183"/>
    <col min="8193" max="8193" width="45.7109375" style="183" customWidth="1"/>
    <col min="8194" max="8194" width="13.7109375" style="183" customWidth="1"/>
    <col min="8195" max="8201" width="13.28515625" style="183" customWidth="1"/>
    <col min="8202" max="8448" width="11.42578125" style="183"/>
    <col min="8449" max="8449" width="45.7109375" style="183" customWidth="1"/>
    <col min="8450" max="8450" width="13.7109375" style="183" customWidth="1"/>
    <col min="8451" max="8457" width="13.28515625" style="183" customWidth="1"/>
    <col min="8458" max="8704" width="11.42578125" style="183"/>
    <col min="8705" max="8705" width="45.7109375" style="183" customWidth="1"/>
    <col min="8706" max="8706" width="13.7109375" style="183" customWidth="1"/>
    <col min="8707" max="8713" width="13.28515625" style="183" customWidth="1"/>
    <col min="8714" max="8960" width="11.42578125" style="183"/>
    <col min="8961" max="8961" width="45.7109375" style="183" customWidth="1"/>
    <col min="8962" max="8962" width="13.7109375" style="183" customWidth="1"/>
    <col min="8963" max="8969" width="13.28515625" style="183" customWidth="1"/>
    <col min="8970" max="9216" width="11.42578125" style="183"/>
    <col min="9217" max="9217" width="45.7109375" style="183" customWidth="1"/>
    <col min="9218" max="9218" width="13.7109375" style="183" customWidth="1"/>
    <col min="9219" max="9225" width="13.28515625" style="183" customWidth="1"/>
    <col min="9226" max="9472" width="11.42578125" style="183"/>
    <col min="9473" max="9473" width="45.7109375" style="183" customWidth="1"/>
    <col min="9474" max="9474" width="13.7109375" style="183" customWidth="1"/>
    <col min="9475" max="9481" width="13.28515625" style="183" customWidth="1"/>
    <col min="9482" max="9728" width="11.42578125" style="183"/>
    <col min="9729" max="9729" width="45.7109375" style="183" customWidth="1"/>
    <col min="9730" max="9730" width="13.7109375" style="183" customWidth="1"/>
    <col min="9731" max="9737" width="13.28515625" style="183" customWidth="1"/>
    <col min="9738" max="9984" width="11.42578125" style="183"/>
    <col min="9985" max="9985" width="45.7109375" style="183" customWidth="1"/>
    <col min="9986" max="9986" width="13.7109375" style="183" customWidth="1"/>
    <col min="9987" max="9993" width="13.28515625" style="183" customWidth="1"/>
    <col min="9994" max="10240" width="11.42578125" style="183"/>
    <col min="10241" max="10241" width="45.7109375" style="183" customWidth="1"/>
    <col min="10242" max="10242" width="13.7109375" style="183" customWidth="1"/>
    <col min="10243" max="10249" width="13.28515625" style="183" customWidth="1"/>
    <col min="10250" max="10496" width="11.42578125" style="183"/>
    <col min="10497" max="10497" width="45.7109375" style="183" customWidth="1"/>
    <col min="10498" max="10498" width="13.7109375" style="183" customWidth="1"/>
    <col min="10499" max="10505" width="13.28515625" style="183" customWidth="1"/>
    <col min="10506" max="10752" width="11.42578125" style="183"/>
    <col min="10753" max="10753" width="45.7109375" style="183" customWidth="1"/>
    <col min="10754" max="10754" width="13.7109375" style="183" customWidth="1"/>
    <col min="10755" max="10761" width="13.28515625" style="183" customWidth="1"/>
    <col min="10762" max="11008" width="11.42578125" style="183"/>
    <col min="11009" max="11009" width="45.7109375" style="183" customWidth="1"/>
    <col min="11010" max="11010" width="13.7109375" style="183" customWidth="1"/>
    <col min="11011" max="11017" width="13.28515625" style="183" customWidth="1"/>
    <col min="11018" max="11264" width="11.42578125" style="183"/>
    <col min="11265" max="11265" width="45.7109375" style="183" customWidth="1"/>
    <col min="11266" max="11266" width="13.7109375" style="183" customWidth="1"/>
    <col min="11267" max="11273" width="13.28515625" style="183" customWidth="1"/>
    <col min="11274" max="11520" width="11.42578125" style="183"/>
    <col min="11521" max="11521" width="45.7109375" style="183" customWidth="1"/>
    <col min="11522" max="11522" width="13.7109375" style="183" customWidth="1"/>
    <col min="11523" max="11529" width="13.28515625" style="183" customWidth="1"/>
    <col min="11530" max="11776" width="11.42578125" style="183"/>
    <col min="11777" max="11777" width="45.7109375" style="183" customWidth="1"/>
    <col min="11778" max="11778" width="13.7109375" style="183" customWidth="1"/>
    <col min="11779" max="11785" width="13.28515625" style="183" customWidth="1"/>
    <col min="11786" max="12032" width="11.42578125" style="183"/>
    <col min="12033" max="12033" width="45.7109375" style="183" customWidth="1"/>
    <col min="12034" max="12034" width="13.7109375" style="183" customWidth="1"/>
    <col min="12035" max="12041" width="13.28515625" style="183" customWidth="1"/>
    <col min="12042" max="12288" width="11.42578125" style="183"/>
    <col min="12289" max="12289" width="45.7109375" style="183" customWidth="1"/>
    <col min="12290" max="12290" width="13.7109375" style="183" customWidth="1"/>
    <col min="12291" max="12297" width="13.28515625" style="183" customWidth="1"/>
    <col min="12298" max="12544" width="11.42578125" style="183"/>
    <col min="12545" max="12545" width="45.7109375" style="183" customWidth="1"/>
    <col min="12546" max="12546" width="13.7109375" style="183" customWidth="1"/>
    <col min="12547" max="12553" width="13.28515625" style="183" customWidth="1"/>
    <col min="12554" max="12800" width="11.42578125" style="183"/>
    <col min="12801" max="12801" width="45.7109375" style="183" customWidth="1"/>
    <col min="12802" max="12802" width="13.7109375" style="183" customWidth="1"/>
    <col min="12803" max="12809" width="13.28515625" style="183" customWidth="1"/>
    <col min="12810" max="13056" width="11.42578125" style="183"/>
    <col min="13057" max="13057" width="45.7109375" style="183" customWidth="1"/>
    <col min="13058" max="13058" width="13.7109375" style="183" customWidth="1"/>
    <col min="13059" max="13065" width="13.28515625" style="183" customWidth="1"/>
    <col min="13066" max="13312" width="11.42578125" style="183"/>
    <col min="13313" max="13313" width="45.7109375" style="183" customWidth="1"/>
    <col min="13314" max="13314" width="13.7109375" style="183" customWidth="1"/>
    <col min="13315" max="13321" width="13.28515625" style="183" customWidth="1"/>
    <col min="13322" max="13568" width="11.42578125" style="183"/>
    <col min="13569" max="13569" width="45.7109375" style="183" customWidth="1"/>
    <col min="13570" max="13570" width="13.7109375" style="183" customWidth="1"/>
    <col min="13571" max="13577" width="13.28515625" style="183" customWidth="1"/>
    <col min="13578" max="13824" width="11.42578125" style="183"/>
    <col min="13825" max="13825" width="45.7109375" style="183" customWidth="1"/>
    <col min="13826" max="13826" width="13.7109375" style="183" customWidth="1"/>
    <col min="13827" max="13833" width="13.28515625" style="183" customWidth="1"/>
    <col min="13834" max="14080" width="11.42578125" style="183"/>
    <col min="14081" max="14081" width="45.7109375" style="183" customWidth="1"/>
    <col min="14082" max="14082" width="13.7109375" style="183" customWidth="1"/>
    <col min="14083" max="14089" width="13.28515625" style="183" customWidth="1"/>
    <col min="14090" max="14336" width="11.42578125" style="183"/>
    <col min="14337" max="14337" width="45.7109375" style="183" customWidth="1"/>
    <col min="14338" max="14338" width="13.7109375" style="183" customWidth="1"/>
    <col min="14339" max="14345" width="13.28515625" style="183" customWidth="1"/>
    <col min="14346" max="14592" width="11.42578125" style="183"/>
    <col min="14593" max="14593" width="45.7109375" style="183" customWidth="1"/>
    <col min="14594" max="14594" width="13.7109375" style="183" customWidth="1"/>
    <col min="14595" max="14601" width="13.28515625" style="183" customWidth="1"/>
    <col min="14602" max="14848" width="11.42578125" style="183"/>
    <col min="14849" max="14849" width="45.7109375" style="183" customWidth="1"/>
    <col min="14850" max="14850" width="13.7109375" style="183" customWidth="1"/>
    <col min="14851" max="14857" width="13.28515625" style="183" customWidth="1"/>
    <col min="14858" max="15104" width="11.42578125" style="183"/>
    <col min="15105" max="15105" width="45.7109375" style="183" customWidth="1"/>
    <col min="15106" max="15106" width="13.7109375" style="183" customWidth="1"/>
    <col min="15107" max="15113" width="13.28515625" style="183" customWidth="1"/>
    <col min="15114" max="15360" width="11.42578125" style="183"/>
    <col min="15361" max="15361" width="45.7109375" style="183" customWidth="1"/>
    <col min="15362" max="15362" width="13.7109375" style="183" customWidth="1"/>
    <col min="15363" max="15369" width="13.28515625" style="183" customWidth="1"/>
    <col min="15370" max="15616" width="11.42578125" style="183"/>
    <col min="15617" max="15617" width="45.7109375" style="183" customWidth="1"/>
    <col min="15618" max="15618" width="13.7109375" style="183" customWidth="1"/>
    <col min="15619" max="15625" width="13.28515625" style="183" customWidth="1"/>
    <col min="15626" max="15872" width="11.42578125" style="183"/>
    <col min="15873" max="15873" width="45.7109375" style="183" customWidth="1"/>
    <col min="15874" max="15874" width="13.7109375" style="183" customWidth="1"/>
    <col min="15875" max="15881" width="13.28515625" style="183" customWidth="1"/>
    <col min="15882" max="16128" width="11.42578125" style="183"/>
    <col min="16129" max="16129" width="45.7109375" style="183" customWidth="1"/>
    <col min="16130" max="16130" width="13.7109375" style="183" customWidth="1"/>
    <col min="16131" max="16137" width="13.28515625" style="183" customWidth="1"/>
    <col min="16138" max="16384" width="11.42578125" style="183"/>
  </cols>
  <sheetData>
    <row r="1" spans="1:10" ht="15.75">
      <c r="A1" s="472" t="s">
        <v>317</v>
      </c>
      <c r="B1" s="472"/>
      <c r="C1" s="472"/>
      <c r="D1" s="472"/>
      <c r="E1" s="472"/>
      <c r="F1" s="472"/>
      <c r="G1" s="472"/>
      <c r="H1" s="472"/>
      <c r="I1" s="472"/>
    </row>
    <row r="2" spans="1:10" ht="15.75">
      <c r="A2" s="472" t="s">
        <v>375</v>
      </c>
      <c r="B2" s="472"/>
      <c r="C2" s="472"/>
      <c r="D2" s="472"/>
      <c r="E2" s="472"/>
      <c r="F2" s="472"/>
      <c r="G2" s="472"/>
      <c r="H2" s="472"/>
      <c r="I2" s="472"/>
    </row>
    <row r="3" spans="1:10" ht="24" customHeight="1">
      <c r="A3" s="473" t="s">
        <v>398</v>
      </c>
      <c r="B3" s="473"/>
      <c r="C3" s="473"/>
      <c r="D3" s="473"/>
      <c r="E3" s="473"/>
      <c r="F3" s="473"/>
      <c r="G3" s="473"/>
      <c r="H3" s="473"/>
      <c r="I3" s="473"/>
    </row>
    <row r="4" spans="1:10" ht="15.75">
      <c r="A4" s="197"/>
      <c r="B4" s="197"/>
      <c r="C4" s="197"/>
      <c r="D4" s="197"/>
      <c r="E4" s="197"/>
      <c r="F4" s="197"/>
    </row>
    <row r="5" spans="1:10" ht="15.75" customHeight="1">
      <c r="A5" s="189"/>
      <c r="B5" s="203"/>
      <c r="C5" s="204"/>
      <c r="D5" s="204"/>
      <c r="E5" s="204"/>
      <c r="F5" s="204"/>
      <c r="G5" s="204"/>
      <c r="H5" s="204"/>
      <c r="I5" s="204"/>
    </row>
    <row r="6" spans="1:10" ht="18">
      <c r="A6" s="190" t="s">
        <v>319</v>
      </c>
      <c r="B6" s="205" t="s">
        <v>320</v>
      </c>
      <c r="C6" s="211">
        <v>2009</v>
      </c>
      <c r="D6" s="211">
        <v>2010</v>
      </c>
      <c r="E6" s="211">
        <v>2011</v>
      </c>
      <c r="F6" s="206" t="s">
        <v>376</v>
      </c>
      <c r="G6" s="206" t="s">
        <v>377</v>
      </c>
      <c r="H6" s="206" t="s">
        <v>378</v>
      </c>
      <c r="I6" s="206" t="s">
        <v>379</v>
      </c>
    </row>
    <row r="7" spans="1:10" ht="15.75">
      <c r="A7" s="197"/>
      <c r="B7" s="207"/>
      <c r="C7" s="208"/>
      <c r="D7" s="208"/>
      <c r="E7" s="208"/>
      <c r="F7" s="208"/>
      <c r="G7" s="208"/>
      <c r="H7" s="208"/>
      <c r="I7" s="208"/>
    </row>
    <row r="8" spans="1:10" ht="12.75" customHeight="1">
      <c r="A8" s="185"/>
      <c r="B8" s="185"/>
      <c r="C8" s="209"/>
      <c r="D8" s="209"/>
      <c r="E8" s="209"/>
      <c r="F8" s="209"/>
      <c r="G8" s="209"/>
    </row>
    <row r="9" spans="1:10" ht="12.75" customHeight="1">
      <c r="A9" s="185"/>
      <c r="B9" s="185"/>
      <c r="C9" s="209"/>
      <c r="D9" s="209"/>
      <c r="E9" s="209"/>
      <c r="F9" s="209"/>
      <c r="G9" s="209"/>
    </row>
    <row r="10" spans="1:10" ht="16.5" customHeight="1">
      <c r="A10" s="189" t="s">
        <v>380</v>
      </c>
      <c r="B10" s="189"/>
      <c r="G10" s="183"/>
    </row>
    <row r="11" spans="1:10" ht="12.95" customHeight="1">
      <c r="A11" s="189"/>
      <c r="B11" s="189"/>
      <c r="G11" s="183"/>
    </row>
    <row r="12" spans="1:10" ht="12.95" customHeight="1">
      <c r="A12" s="189" t="s">
        <v>327</v>
      </c>
      <c r="B12" s="190" t="s">
        <v>17</v>
      </c>
      <c r="C12" s="178">
        <v>30895</v>
      </c>
      <c r="D12" s="178">
        <v>30957</v>
      </c>
      <c r="E12" s="178">
        <v>34411</v>
      </c>
      <c r="F12" s="178">
        <v>33969</v>
      </c>
      <c r="G12" s="178">
        <v>35081</v>
      </c>
      <c r="H12" s="178">
        <v>36054</v>
      </c>
      <c r="I12" s="178">
        <v>37610</v>
      </c>
      <c r="J12" s="191"/>
    </row>
    <row r="13" spans="1:10" ht="12.95" customHeight="1">
      <c r="A13" s="189" t="s">
        <v>328</v>
      </c>
      <c r="B13" s="190" t="s">
        <v>17</v>
      </c>
      <c r="C13" s="178">
        <v>29119</v>
      </c>
      <c r="D13" s="178">
        <v>27113</v>
      </c>
      <c r="E13" s="178">
        <v>34378</v>
      </c>
      <c r="F13" s="178">
        <v>36423</v>
      </c>
      <c r="G13" s="178">
        <v>43865</v>
      </c>
      <c r="H13" s="178">
        <v>54147</v>
      </c>
      <c r="I13" s="178">
        <v>61823</v>
      </c>
      <c r="J13" s="191"/>
    </row>
    <row r="14" spans="1:10" ht="12.95" customHeight="1">
      <c r="A14" s="189" t="s">
        <v>381</v>
      </c>
      <c r="B14" s="190" t="s">
        <v>17</v>
      </c>
      <c r="C14" s="178">
        <v>865</v>
      </c>
      <c r="D14" s="178">
        <v>744</v>
      </c>
      <c r="E14" s="178">
        <v>966</v>
      </c>
      <c r="F14" s="178">
        <v>0</v>
      </c>
      <c r="G14" s="178">
        <v>0</v>
      </c>
      <c r="H14" s="178">
        <v>0</v>
      </c>
      <c r="I14" s="178">
        <v>0</v>
      </c>
      <c r="J14" s="191"/>
    </row>
    <row r="15" spans="1:10" ht="12.95" customHeight="1">
      <c r="A15" s="189" t="s">
        <v>329</v>
      </c>
      <c r="B15" s="190" t="s">
        <v>18</v>
      </c>
      <c r="C15" s="178">
        <v>3260.31</v>
      </c>
      <c r="D15" s="178">
        <v>3235.98</v>
      </c>
      <c r="E15" s="178">
        <v>3995.46</v>
      </c>
      <c r="F15" s="178">
        <v>4114.12</v>
      </c>
      <c r="G15" s="178">
        <v>4693.8900000000003</v>
      </c>
      <c r="H15" s="178">
        <v>5479.03</v>
      </c>
      <c r="I15" s="178">
        <v>5881.35</v>
      </c>
      <c r="J15" s="191"/>
    </row>
    <row r="16" spans="1:10" ht="12.95" customHeight="1">
      <c r="A16" s="189" t="s">
        <v>330</v>
      </c>
      <c r="B16" s="190" t="s">
        <v>18</v>
      </c>
      <c r="C16" s="178">
        <v>4896.01</v>
      </c>
      <c r="D16" s="178">
        <v>4868.71</v>
      </c>
      <c r="E16" s="178">
        <v>4772.5200000000004</v>
      </c>
      <c r="F16" s="178">
        <v>4828.09</v>
      </c>
      <c r="G16" s="178">
        <v>4718.75</v>
      </c>
      <c r="H16" s="178">
        <v>4446.3500000000004</v>
      </c>
      <c r="I16" s="178">
        <v>4155.0200000000004</v>
      </c>
      <c r="J16" s="191"/>
    </row>
    <row r="17" spans="1:10" ht="15" customHeight="1">
      <c r="A17" s="189" t="s">
        <v>382</v>
      </c>
      <c r="B17" s="190" t="s">
        <v>332</v>
      </c>
      <c r="C17" s="178">
        <v>43147</v>
      </c>
      <c r="D17" s="178">
        <v>43249</v>
      </c>
      <c r="E17" s="178">
        <v>46274</v>
      </c>
      <c r="F17" s="178">
        <v>47270</v>
      </c>
      <c r="G17" s="178">
        <v>49236</v>
      </c>
      <c r="H17" s="178">
        <v>47726</v>
      </c>
      <c r="I17" s="178">
        <v>50350</v>
      </c>
      <c r="J17" s="191"/>
    </row>
    <row r="18" spans="1:10" ht="12.95" customHeight="1">
      <c r="A18" s="189" t="s">
        <v>333</v>
      </c>
      <c r="B18" s="190" t="s">
        <v>334</v>
      </c>
      <c r="C18" s="178">
        <v>9238.3080000000009</v>
      </c>
      <c r="D18" s="178">
        <v>9060.1669999999995</v>
      </c>
      <c r="E18" s="178">
        <v>9224.2569999999996</v>
      </c>
      <c r="F18" s="178">
        <v>9887.2479999999996</v>
      </c>
      <c r="G18" s="178">
        <v>11629.966</v>
      </c>
      <c r="H18" s="178">
        <v>12213.828</v>
      </c>
      <c r="I18" s="178">
        <v>12785.991</v>
      </c>
      <c r="J18" s="191"/>
    </row>
    <row r="19" spans="1:10" ht="11.25" customHeight="1">
      <c r="A19" s="189"/>
      <c r="B19" s="189"/>
      <c r="C19" s="178"/>
      <c r="D19" s="178"/>
      <c r="E19" s="178"/>
      <c r="F19" s="178"/>
      <c r="G19" s="178"/>
      <c r="H19" s="178"/>
      <c r="I19" s="178"/>
      <c r="J19" s="191"/>
    </row>
    <row r="20" spans="1:10" ht="11.25" customHeight="1">
      <c r="A20" s="189"/>
      <c r="B20" s="189"/>
      <c r="C20" s="178"/>
      <c r="D20" s="178"/>
      <c r="E20" s="178"/>
      <c r="F20" s="178"/>
      <c r="G20" s="178"/>
      <c r="H20" s="178"/>
      <c r="I20" s="178"/>
      <c r="J20" s="191"/>
    </row>
    <row r="21" spans="1:10" ht="17.25" customHeight="1">
      <c r="A21" s="189" t="s">
        <v>383</v>
      </c>
      <c r="B21" s="189"/>
      <c r="C21" s="178"/>
      <c r="D21" s="178"/>
      <c r="E21" s="178"/>
      <c r="F21" s="178"/>
      <c r="G21" s="178"/>
      <c r="H21" s="178"/>
      <c r="I21" s="178"/>
      <c r="J21" s="191"/>
    </row>
    <row r="22" spans="1:10" ht="12.95" customHeight="1">
      <c r="A22" s="189"/>
      <c r="B22" s="189"/>
      <c r="C22" s="178"/>
      <c r="D22" s="178"/>
      <c r="E22" s="178"/>
      <c r="F22" s="178"/>
      <c r="G22" s="178"/>
      <c r="H22" s="178"/>
      <c r="I22" s="178"/>
      <c r="J22" s="191"/>
    </row>
    <row r="23" spans="1:10" ht="12.95" customHeight="1">
      <c r="A23" s="189" t="s">
        <v>327</v>
      </c>
      <c r="B23" s="190" t="s">
        <v>17</v>
      </c>
      <c r="C23" s="178">
        <v>23502</v>
      </c>
      <c r="D23" s="178">
        <v>23524</v>
      </c>
      <c r="E23" s="178">
        <v>26888</v>
      </c>
      <c r="F23" s="178">
        <v>26737</v>
      </c>
      <c r="G23" s="178">
        <v>27774</v>
      </c>
      <c r="H23" s="178">
        <v>29200</v>
      </c>
      <c r="I23" s="178">
        <v>30688</v>
      </c>
      <c r="J23" s="191"/>
    </row>
    <row r="24" spans="1:10" ht="12.95" customHeight="1">
      <c r="A24" s="189" t="s">
        <v>328</v>
      </c>
      <c r="B24" s="190" t="s">
        <v>17</v>
      </c>
      <c r="C24" s="178">
        <v>28613</v>
      </c>
      <c r="D24" s="178">
        <v>26863</v>
      </c>
      <c r="E24" s="178">
        <v>34062</v>
      </c>
      <c r="F24" s="178">
        <v>35703</v>
      </c>
      <c r="G24" s="178">
        <v>42657</v>
      </c>
      <c r="H24" s="178">
        <v>53034</v>
      </c>
      <c r="I24" s="178">
        <v>60528</v>
      </c>
      <c r="J24" s="191"/>
    </row>
    <row r="25" spans="1:10" ht="12.95" customHeight="1">
      <c r="A25" s="189" t="s">
        <v>381</v>
      </c>
      <c r="B25" s="190" t="s">
        <v>17</v>
      </c>
      <c r="C25" s="178">
        <v>631</v>
      </c>
      <c r="D25" s="178">
        <v>598</v>
      </c>
      <c r="E25" s="178">
        <v>719</v>
      </c>
      <c r="F25" s="178">
        <v>0</v>
      </c>
      <c r="G25" s="178">
        <v>0</v>
      </c>
      <c r="H25" s="178">
        <v>0</v>
      </c>
      <c r="I25" s="178">
        <v>0</v>
      </c>
      <c r="J25" s="191"/>
    </row>
    <row r="26" spans="1:10" ht="12.95" customHeight="1">
      <c r="A26" s="189" t="s">
        <v>329</v>
      </c>
      <c r="B26" s="190" t="s">
        <v>18</v>
      </c>
      <c r="C26" s="178">
        <v>3225.46</v>
      </c>
      <c r="D26" s="178">
        <v>3204.77</v>
      </c>
      <c r="E26" s="178">
        <v>3965.84</v>
      </c>
      <c r="F26" s="178">
        <v>4052.48</v>
      </c>
      <c r="G26" s="178">
        <v>4640.25</v>
      </c>
      <c r="H26" s="178">
        <v>5405.79</v>
      </c>
      <c r="I26" s="178">
        <v>5811.48</v>
      </c>
      <c r="J26" s="191"/>
    </row>
    <row r="27" spans="1:10" ht="12.95" customHeight="1">
      <c r="A27" s="189" t="s">
        <v>333</v>
      </c>
      <c r="B27" s="190" t="s">
        <v>334</v>
      </c>
      <c r="C27" s="178">
        <v>4071.672</v>
      </c>
      <c r="D27" s="178">
        <v>4127.7299999999996</v>
      </c>
      <c r="E27" s="178">
        <v>4988.6289999999999</v>
      </c>
      <c r="F27" s="178">
        <v>5526.8410000000003</v>
      </c>
      <c r="G27" s="178">
        <v>6451</v>
      </c>
      <c r="H27" s="178">
        <v>7799.8860000000004</v>
      </c>
      <c r="I27" s="178">
        <v>8355.9519999999993</v>
      </c>
      <c r="J27" s="191"/>
    </row>
    <row r="28" spans="1:10" ht="12.95" customHeight="1">
      <c r="A28" s="189"/>
      <c r="B28" s="189"/>
      <c r="C28" s="178"/>
      <c r="D28" s="178"/>
      <c r="E28" s="178"/>
      <c r="F28" s="178"/>
      <c r="G28" s="178"/>
      <c r="H28" s="178"/>
      <c r="I28" s="178"/>
      <c r="J28" s="191"/>
    </row>
    <row r="29" spans="1:10" ht="12.95" customHeight="1">
      <c r="A29" s="189" t="s">
        <v>313</v>
      </c>
      <c r="B29" s="189"/>
      <c r="C29" s="178"/>
      <c r="D29" s="178"/>
      <c r="E29" s="178"/>
      <c r="F29" s="178"/>
      <c r="G29" s="178"/>
      <c r="H29" s="178"/>
      <c r="I29" s="178"/>
      <c r="J29" s="191"/>
    </row>
    <row r="30" spans="1:10" ht="12.95" customHeight="1">
      <c r="A30" s="189"/>
      <c r="B30" s="189"/>
      <c r="C30" s="178"/>
      <c r="D30" s="178"/>
      <c r="E30" s="178"/>
      <c r="F30" s="178"/>
      <c r="G30" s="178"/>
      <c r="H30" s="178"/>
      <c r="I30" s="178"/>
      <c r="J30" s="191"/>
    </row>
    <row r="31" spans="1:10" ht="12.95" customHeight="1">
      <c r="A31" s="189" t="s">
        <v>336</v>
      </c>
      <c r="B31" s="190" t="s">
        <v>17</v>
      </c>
      <c r="C31" s="178">
        <v>14422</v>
      </c>
      <c r="D31" s="178">
        <v>14512</v>
      </c>
      <c r="E31" s="178">
        <v>17411</v>
      </c>
      <c r="F31" s="178">
        <v>17055</v>
      </c>
      <c r="G31" s="178">
        <v>17945</v>
      </c>
      <c r="H31" s="178">
        <v>19035</v>
      </c>
      <c r="I31" s="178">
        <v>20192</v>
      </c>
      <c r="J31" s="191"/>
    </row>
    <row r="32" spans="1:10" ht="12.95" customHeight="1">
      <c r="A32" s="189"/>
      <c r="B32" s="189"/>
      <c r="C32" s="178"/>
      <c r="D32" s="178"/>
      <c r="E32" s="178"/>
      <c r="F32" s="178"/>
      <c r="G32" s="178"/>
      <c r="H32" s="178"/>
      <c r="I32" s="178"/>
      <c r="J32" s="191"/>
    </row>
    <row r="33" spans="1:10" ht="12.95" customHeight="1">
      <c r="A33" s="189" t="s">
        <v>337</v>
      </c>
      <c r="B33" s="190" t="s">
        <v>17</v>
      </c>
      <c r="C33" s="178">
        <v>12919</v>
      </c>
      <c r="D33" s="178">
        <v>12989</v>
      </c>
      <c r="E33" s="178">
        <v>15508</v>
      </c>
      <c r="F33" s="178">
        <v>15114</v>
      </c>
      <c r="G33" s="178">
        <v>15652</v>
      </c>
      <c r="H33" s="178">
        <v>16200</v>
      </c>
      <c r="I33" s="178">
        <v>17256</v>
      </c>
      <c r="J33" s="191"/>
    </row>
    <row r="34" spans="1:10" ht="12.95" customHeight="1">
      <c r="A34" s="189" t="s">
        <v>338</v>
      </c>
      <c r="B34" s="190" t="s">
        <v>17</v>
      </c>
      <c r="C34" s="178">
        <v>817</v>
      </c>
      <c r="D34" s="178">
        <v>756</v>
      </c>
      <c r="E34" s="178">
        <v>836</v>
      </c>
      <c r="F34" s="178">
        <v>775</v>
      </c>
      <c r="G34" s="178">
        <v>878</v>
      </c>
      <c r="H34" s="178">
        <v>884</v>
      </c>
      <c r="I34" s="178">
        <v>902</v>
      </c>
      <c r="J34" s="191"/>
    </row>
    <row r="35" spans="1:10" ht="12.95" customHeight="1">
      <c r="A35" s="189" t="s">
        <v>339</v>
      </c>
      <c r="B35" s="190" t="s">
        <v>17</v>
      </c>
      <c r="C35" s="178">
        <v>670</v>
      </c>
      <c r="D35" s="178">
        <v>752</v>
      </c>
      <c r="E35" s="178">
        <v>1048</v>
      </c>
      <c r="F35" s="178">
        <v>1147</v>
      </c>
      <c r="G35" s="178">
        <v>1388</v>
      </c>
      <c r="H35" s="178">
        <v>1907</v>
      </c>
      <c r="I35" s="178">
        <v>1988</v>
      </c>
      <c r="J35" s="191"/>
    </row>
    <row r="36" spans="1:10" ht="12.95" customHeight="1">
      <c r="A36" s="189" t="s">
        <v>340</v>
      </c>
      <c r="B36" s="190" t="s">
        <v>17</v>
      </c>
      <c r="C36" s="178">
        <v>8331</v>
      </c>
      <c r="D36" s="178">
        <v>7577</v>
      </c>
      <c r="E36" s="178">
        <v>10821</v>
      </c>
      <c r="F36" s="178">
        <v>12717</v>
      </c>
      <c r="G36" s="178">
        <v>17125</v>
      </c>
      <c r="H36" s="178">
        <v>24724</v>
      </c>
      <c r="I36" s="178">
        <v>27609</v>
      </c>
      <c r="J36" s="191"/>
    </row>
    <row r="37" spans="1:10" ht="12.95" customHeight="1">
      <c r="A37" s="189" t="s">
        <v>341</v>
      </c>
      <c r="B37" s="190" t="s">
        <v>17</v>
      </c>
      <c r="C37" s="178">
        <v>16</v>
      </c>
      <c r="D37" s="178">
        <v>15</v>
      </c>
      <c r="E37" s="178">
        <v>19</v>
      </c>
      <c r="F37" s="178">
        <v>19</v>
      </c>
      <c r="G37" s="178">
        <v>27</v>
      </c>
      <c r="H37" s="178">
        <v>44</v>
      </c>
      <c r="I37" s="178">
        <v>46</v>
      </c>
      <c r="J37" s="191"/>
    </row>
    <row r="38" spans="1:10" ht="12.95" customHeight="1">
      <c r="A38" s="189" t="s">
        <v>342</v>
      </c>
      <c r="B38" s="190" t="s">
        <v>17</v>
      </c>
      <c r="C38" s="178">
        <v>8</v>
      </c>
      <c r="D38" s="178">
        <v>0</v>
      </c>
      <c r="E38" s="178">
        <v>25</v>
      </c>
      <c r="F38" s="178">
        <v>458</v>
      </c>
      <c r="G38" s="178">
        <v>862</v>
      </c>
      <c r="H38" s="178">
        <v>2668</v>
      </c>
      <c r="I38" s="178">
        <v>2907</v>
      </c>
      <c r="J38" s="191"/>
    </row>
    <row r="39" spans="1:10" ht="12.95" customHeight="1">
      <c r="A39" s="189" t="s">
        <v>343</v>
      </c>
      <c r="B39" s="190" t="s">
        <v>332</v>
      </c>
      <c r="C39" s="178">
        <v>12799</v>
      </c>
      <c r="D39" s="178">
        <v>13036</v>
      </c>
      <c r="E39" s="178">
        <v>16178</v>
      </c>
      <c r="F39" s="178">
        <v>16892</v>
      </c>
      <c r="G39" s="178">
        <v>19211</v>
      </c>
      <c r="H39" s="178">
        <v>23134</v>
      </c>
      <c r="I39" s="178">
        <v>24779</v>
      </c>
      <c r="J39" s="191"/>
    </row>
    <row r="40" spans="1:10" ht="12.95" customHeight="1">
      <c r="A40" s="189" t="s">
        <v>328</v>
      </c>
      <c r="B40" s="190" t="s">
        <v>17</v>
      </c>
      <c r="C40" s="178">
        <v>22892</v>
      </c>
      <c r="D40" s="178">
        <v>22078</v>
      </c>
      <c r="E40" s="178">
        <v>28026</v>
      </c>
      <c r="F40" s="178">
        <v>29839</v>
      </c>
      <c r="G40" s="178">
        <v>35395</v>
      </c>
      <c r="H40" s="178">
        <v>45360</v>
      </c>
      <c r="I40" s="178">
        <v>49576</v>
      </c>
      <c r="J40" s="191"/>
    </row>
    <row r="41" spans="1:10" ht="12.95" customHeight="1">
      <c r="A41" s="189" t="s">
        <v>344</v>
      </c>
      <c r="B41" s="190" t="s">
        <v>17</v>
      </c>
      <c r="C41" s="178">
        <v>3163</v>
      </c>
      <c r="D41" s="178">
        <v>2813</v>
      </c>
      <c r="E41" s="178">
        <v>5429</v>
      </c>
      <c r="F41" s="178">
        <v>6850</v>
      </c>
      <c r="G41" s="178">
        <v>8101</v>
      </c>
      <c r="H41" s="178">
        <v>12329</v>
      </c>
      <c r="I41" s="178">
        <v>10427</v>
      </c>
      <c r="J41" s="191"/>
    </row>
    <row r="42" spans="1:10" ht="12.95" customHeight="1">
      <c r="A42" s="189"/>
      <c r="B42" s="189"/>
      <c r="C42" s="178"/>
      <c r="D42" s="178"/>
      <c r="E42" s="178"/>
      <c r="F42" s="178"/>
      <c r="G42" s="178"/>
      <c r="H42" s="178"/>
      <c r="I42" s="178"/>
      <c r="J42" s="191"/>
    </row>
    <row r="43" spans="1:10" ht="12.95" customHeight="1">
      <c r="A43" s="189" t="s">
        <v>381</v>
      </c>
      <c r="B43" s="190" t="s">
        <v>17</v>
      </c>
      <c r="C43" s="178">
        <v>469</v>
      </c>
      <c r="D43" s="178">
        <v>565</v>
      </c>
      <c r="E43" s="178">
        <v>616</v>
      </c>
      <c r="F43" s="178">
        <v>0</v>
      </c>
      <c r="G43" s="178">
        <v>0</v>
      </c>
      <c r="H43" s="178">
        <v>0</v>
      </c>
      <c r="I43" s="178">
        <v>0</v>
      </c>
      <c r="J43" s="191"/>
    </row>
    <row r="44" spans="1:10" ht="12.95" customHeight="1">
      <c r="A44" s="189"/>
      <c r="B44" s="189"/>
      <c r="C44" s="178"/>
      <c r="D44" s="178"/>
      <c r="E44" s="178"/>
      <c r="F44" s="178"/>
      <c r="G44" s="178"/>
      <c r="H44" s="178"/>
      <c r="I44" s="178"/>
      <c r="J44" s="191"/>
    </row>
    <row r="45" spans="1:10" ht="12.95" customHeight="1">
      <c r="A45" s="189" t="s">
        <v>356</v>
      </c>
      <c r="B45" s="190" t="s">
        <v>18</v>
      </c>
      <c r="C45" s="178">
        <v>2492.5500000000002</v>
      </c>
      <c r="D45" s="178">
        <v>2490.61</v>
      </c>
      <c r="E45" s="178">
        <v>3154.67</v>
      </c>
      <c r="F45" s="178">
        <v>3280.18</v>
      </c>
      <c r="G45" s="178">
        <v>3718.49</v>
      </c>
      <c r="H45" s="178">
        <v>4467.59</v>
      </c>
      <c r="I45" s="178">
        <v>4726.37</v>
      </c>
      <c r="J45" s="191"/>
    </row>
    <row r="46" spans="1:10" ht="12.95" customHeight="1">
      <c r="A46" s="189" t="s">
        <v>345</v>
      </c>
      <c r="B46" s="190" t="s">
        <v>346</v>
      </c>
      <c r="C46" s="178">
        <v>108.88301590075136</v>
      </c>
      <c r="D46" s="178">
        <v>112.80958420146753</v>
      </c>
      <c r="E46" s="178">
        <v>112.56226361235996</v>
      </c>
      <c r="F46" s="178">
        <v>109.92928717450317</v>
      </c>
      <c r="G46" s="178">
        <v>105.05692894476621</v>
      </c>
      <c r="H46" s="178">
        <v>98.491843033509696</v>
      </c>
      <c r="I46" s="178">
        <v>95.335847990963373</v>
      </c>
      <c r="J46" s="191"/>
    </row>
    <row r="47" spans="1:10" ht="12.95" customHeight="1">
      <c r="A47" s="189" t="s">
        <v>333</v>
      </c>
      <c r="B47" s="190" t="s">
        <v>334</v>
      </c>
      <c r="C47" s="178">
        <v>2863.252</v>
      </c>
      <c r="D47" s="178">
        <v>2902.1149999999998</v>
      </c>
      <c r="E47" s="178">
        <v>3703.5479999999998</v>
      </c>
      <c r="F47" s="178">
        <v>4098.92</v>
      </c>
      <c r="G47" s="178">
        <v>4826.0410000000002</v>
      </c>
      <c r="H47" s="178">
        <v>6131.9319999999998</v>
      </c>
      <c r="I47" s="178">
        <v>6520.2020000000002</v>
      </c>
      <c r="J47" s="191"/>
    </row>
    <row r="48" spans="1:10" ht="12.95" customHeight="1">
      <c r="A48" s="189" t="s">
        <v>347</v>
      </c>
      <c r="B48" s="190" t="s">
        <v>348</v>
      </c>
      <c r="C48" s="178">
        <v>223.70903976873194</v>
      </c>
      <c r="D48" s="178">
        <v>222.62312058913778</v>
      </c>
      <c r="E48" s="178">
        <v>228.92495982198048</v>
      </c>
      <c r="F48" s="178">
        <v>242.65451101112953</v>
      </c>
      <c r="G48" s="178">
        <v>251.21237832491801</v>
      </c>
      <c r="H48" s="178">
        <v>265.0614679692228</v>
      </c>
      <c r="I48" s="178">
        <v>263.1341862060616</v>
      </c>
      <c r="J48" s="191"/>
    </row>
    <row r="49" spans="1:10" ht="12.95" customHeight="1">
      <c r="A49" s="189" t="s">
        <v>349</v>
      </c>
      <c r="B49" s="190" t="s">
        <v>348</v>
      </c>
      <c r="C49" s="84">
        <v>1148.7239975125874</v>
      </c>
      <c r="D49" s="84">
        <v>1165.2225759954388</v>
      </c>
      <c r="E49" s="84">
        <v>1173.9890384731207</v>
      </c>
      <c r="F49" s="84">
        <v>1249.602155979245</v>
      </c>
      <c r="G49" s="84">
        <v>1297.8496647832858</v>
      </c>
      <c r="H49" s="84">
        <v>1372.5368711094795</v>
      </c>
      <c r="I49" s="84">
        <v>1379.5369384961398</v>
      </c>
      <c r="J49" s="191"/>
    </row>
    <row r="50" spans="1:10" ht="11.25" customHeight="1">
      <c r="A50" s="189"/>
      <c r="B50" s="189"/>
      <c r="C50" s="178"/>
      <c r="D50" s="178"/>
      <c r="E50" s="178"/>
      <c r="F50" s="178"/>
      <c r="G50" s="178"/>
      <c r="H50" s="178"/>
      <c r="I50" s="178"/>
      <c r="J50" s="191"/>
    </row>
    <row r="51" spans="1:10" ht="11.25" customHeight="1">
      <c r="A51" s="189"/>
      <c r="B51" s="189"/>
      <c r="C51" s="178"/>
      <c r="D51" s="178"/>
      <c r="E51" s="178"/>
      <c r="F51" s="178"/>
      <c r="G51" s="178"/>
      <c r="H51" s="178"/>
      <c r="I51" s="178"/>
      <c r="J51" s="191"/>
    </row>
    <row r="52" spans="1:10" ht="17.25" customHeight="1">
      <c r="A52" s="189" t="s">
        <v>384</v>
      </c>
      <c r="B52" s="189"/>
      <c r="C52" s="178"/>
      <c r="D52" s="178"/>
      <c r="E52" s="178"/>
      <c r="F52" s="178"/>
      <c r="G52" s="178"/>
      <c r="H52" s="178"/>
      <c r="I52" s="178"/>
      <c r="J52" s="191"/>
    </row>
    <row r="53" spans="1:10" ht="12.95" customHeight="1">
      <c r="A53" s="189"/>
      <c r="B53" s="189"/>
      <c r="C53" s="178"/>
      <c r="D53" s="178"/>
      <c r="E53" s="178"/>
      <c r="F53" s="178"/>
      <c r="G53" s="178"/>
      <c r="H53" s="178"/>
      <c r="I53" s="178"/>
      <c r="J53" s="191"/>
    </row>
    <row r="54" spans="1:10" ht="12.95" customHeight="1">
      <c r="A54" s="189" t="s">
        <v>327</v>
      </c>
      <c r="B54" s="190" t="s">
        <v>17</v>
      </c>
      <c r="C54" s="178">
        <v>7393</v>
      </c>
      <c r="D54" s="178">
        <v>7433</v>
      </c>
      <c r="E54" s="178">
        <v>7523</v>
      </c>
      <c r="F54" s="178">
        <v>7232</v>
      </c>
      <c r="G54" s="178">
        <v>7307</v>
      </c>
      <c r="H54" s="178">
        <v>6854</v>
      </c>
      <c r="I54" s="178">
        <v>6922</v>
      </c>
      <c r="J54" s="191"/>
    </row>
    <row r="55" spans="1:10" ht="12.95" customHeight="1">
      <c r="A55" s="189" t="s">
        <v>328</v>
      </c>
      <c r="B55" s="190" t="s">
        <v>17</v>
      </c>
      <c r="C55" s="178">
        <v>506</v>
      </c>
      <c r="D55" s="178">
        <v>250</v>
      </c>
      <c r="E55" s="178">
        <v>316</v>
      </c>
      <c r="F55" s="178">
        <v>720</v>
      </c>
      <c r="G55" s="178">
        <v>1208</v>
      </c>
      <c r="H55" s="178">
        <v>1113</v>
      </c>
      <c r="I55" s="178">
        <v>1295</v>
      </c>
      <c r="J55" s="191"/>
    </row>
    <row r="56" spans="1:10" ht="12.95" customHeight="1">
      <c r="A56" s="189" t="s">
        <v>330</v>
      </c>
      <c r="B56" s="190" t="s">
        <v>18</v>
      </c>
      <c r="C56" s="178">
        <v>4777.87</v>
      </c>
      <c r="D56" s="178">
        <v>4749.09</v>
      </c>
      <c r="E56" s="178">
        <v>4628.5</v>
      </c>
      <c r="F56" s="178">
        <v>4654.34</v>
      </c>
      <c r="G56" s="178">
        <v>4521.53</v>
      </c>
      <c r="H56" s="178">
        <v>4069.76</v>
      </c>
      <c r="I56" s="178">
        <v>3862.54</v>
      </c>
      <c r="J56" s="191"/>
    </row>
    <row r="57" spans="1:10" ht="12.95" customHeight="1">
      <c r="A57" s="189" t="s">
        <v>333</v>
      </c>
      <c r="B57" s="190" t="s">
        <v>334</v>
      </c>
      <c r="C57" s="178">
        <v>5166.6360000000004</v>
      </c>
      <c r="D57" s="178">
        <v>4932.4369999999999</v>
      </c>
      <c r="E57" s="178">
        <v>4235.6279999999997</v>
      </c>
      <c r="F57" s="178">
        <v>4360.4070000000002</v>
      </c>
      <c r="G57" s="178">
        <v>5178.9660000000003</v>
      </c>
      <c r="H57" s="178">
        <v>4413.942</v>
      </c>
      <c r="I57" s="178">
        <v>4430.0389999999998</v>
      </c>
      <c r="J57" s="191"/>
    </row>
    <row r="58" spans="1:10" ht="12.95" customHeight="1">
      <c r="A58" s="189" t="s">
        <v>351</v>
      </c>
      <c r="B58" s="190"/>
      <c r="C58" s="178"/>
      <c r="D58" s="178"/>
      <c r="E58" s="178"/>
      <c r="F58" s="178"/>
      <c r="G58" s="178"/>
      <c r="H58" s="178"/>
      <c r="I58" s="178"/>
      <c r="J58" s="191"/>
    </row>
    <row r="59" spans="1:10" ht="12.95" customHeight="1">
      <c r="A59" s="189" t="s">
        <v>313</v>
      </c>
      <c r="B59" s="190"/>
      <c r="C59" s="178"/>
      <c r="D59" s="178"/>
      <c r="E59" s="178"/>
      <c r="F59" s="178"/>
      <c r="G59" s="178"/>
      <c r="H59" s="178"/>
      <c r="I59" s="178"/>
      <c r="J59" s="191"/>
    </row>
    <row r="60" spans="1:10" ht="12.95" customHeight="1">
      <c r="A60" s="189"/>
      <c r="B60" s="190"/>
      <c r="C60" s="178"/>
      <c r="D60" s="178"/>
      <c r="E60" s="178"/>
      <c r="F60" s="178"/>
      <c r="G60" s="178"/>
      <c r="H60" s="178"/>
      <c r="I60" s="178"/>
      <c r="J60" s="191"/>
    </row>
    <row r="61" spans="1:10" ht="12.95" customHeight="1">
      <c r="A61" s="189" t="s">
        <v>352</v>
      </c>
      <c r="B61" s="190" t="s">
        <v>17</v>
      </c>
      <c r="C61" s="178">
        <v>4300</v>
      </c>
      <c r="D61" s="178">
        <v>4347</v>
      </c>
      <c r="E61" s="178">
        <v>4424</v>
      </c>
      <c r="F61" s="178">
        <v>4223</v>
      </c>
      <c r="G61" s="178">
        <v>4412</v>
      </c>
      <c r="H61" s="178">
        <v>4051</v>
      </c>
      <c r="I61" s="178">
        <v>4244</v>
      </c>
      <c r="J61" s="191"/>
    </row>
    <row r="62" spans="1:10" ht="12.95" customHeight="1">
      <c r="A62" s="189"/>
      <c r="B62" s="190"/>
      <c r="C62" s="178"/>
      <c r="D62" s="178"/>
      <c r="E62" s="178"/>
      <c r="F62" s="178"/>
      <c r="G62" s="178"/>
      <c r="H62" s="178"/>
      <c r="I62" s="178"/>
      <c r="J62" s="191"/>
    </row>
    <row r="63" spans="1:10" ht="12.95" customHeight="1">
      <c r="A63" s="189" t="s">
        <v>343</v>
      </c>
      <c r="B63" s="190" t="s">
        <v>332</v>
      </c>
      <c r="C63" s="178">
        <v>30348</v>
      </c>
      <c r="D63" s="178">
        <v>30213</v>
      </c>
      <c r="E63" s="178">
        <v>30096</v>
      </c>
      <c r="F63" s="178">
        <v>30378</v>
      </c>
      <c r="G63" s="178">
        <v>30025</v>
      </c>
      <c r="H63" s="178">
        <v>24592</v>
      </c>
      <c r="I63" s="178">
        <v>25571</v>
      </c>
      <c r="J63" s="191"/>
    </row>
    <row r="64" spans="1:10" ht="12.95" customHeight="1">
      <c r="A64" s="189" t="s">
        <v>330</v>
      </c>
      <c r="B64" s="190" t="s">
        <v>18</v>
      </c>
      <c r="C64" s="178">
        <v>4364.8500000000004</v>
      </c>
      <c r="D64" s="178">
        <v>4275.91</v>
      </c>
      <c r="E64" s="178">
        <v>4100.6000000000004</v>
      </c>
      <c r="F64" s="178">
        <v>4194.8900000000003</v>
      </c>
      <c r="G64" s="178">
        <v>4112.71</v>
      </c>
      <c r="H64" s="178">
        <v>3555.49</v>
      </c>
      <c r="I64" s="178">
        <v>3539.79</v>
      </c>
      <c r="J64" s="191"/>
    </row>
    <row r="65" spans="1:10" ht="12.95" customHeight="1">
      <c r="A65" s="189" t="s">
        <v>328</v>
      </c>
      <c r="B65" s="190" t="s">
        <v>17</v>
      </c>
      <c r="C65" s="178">
        <v>434</v>
      </c>
      <c r="D65" s="178">
        <v>402</v>
      </c>
      <c r="E65" s="178">
        <v>587</v>
      </c>
      <c r="F65" s="178">
        <v>566</v>
      </c>
      <c r="G65" s="178">
        <v>814</v>
      </c>
      <c r="H65" s="178">
        <v>780</v>
      </c>
      <c r="I65" s="178">
        <v>414</v>
      </c>
      <c r="J65" s="191"/>
    </row>
    <row r="66" spans="1:10" ht="12.95" customHeight="1">
      <c r="A66" s="189" t="s">
        <v>333</v>
      </c>
      <c r="B66" s="190" t="s">
        <v>334</v>
      </c>
      <c r="C66" s="178">
        <v>3618.38</v>
      </c>
      <c r="D66" s="178">
        <v>3637.44</v>
      </c>
      <c r="E66" s="178">
        <v>3000.2809999999999</v>
      </c>
      <c r="F66" s="178">
        <v>3303.326</v>
      </c>
      <c r="G66" s="178">
        <v>3986.6979999999999</v>
      </c>
      <c r="H66" s="178">
        <v>3246.4830000000002</v>
      </c>
      <c r="I66" s="178">
        <v>3446.6559999999999</v>
      </c>
      <c r="J66" s="191"/>
    </row>
    <row r="67" spans="1:10" ht="15.75" customHeight="1">
      <c r="A67" s="189" t="s">
        <v>385</v>
      </c>
      <c r="B67" s="190" t="s">
        <v>334</v>
      </c>
      <c r="C67" s="178">
        <v>1104.6780000000001</v>
      </c>
      <c r="D67" s="178">
        <v>1356.298</v>
      </c>
      <c r="E67" s="178">
        <v>716.86799999999994</v>
      </c>
      <c r="F67" s="178">
        <v>866.93900000000008</v>
      </c>
      <c r="G67" s="178">
        <v>1425.8440000000001</v>
      </c>
      <c r="H67" s="178">
        <v>834.33600000000001</v>
      </c>
      <c r="I67" s="178">
        <v>993.62400000000002</v>
      </c>
      <c r="J67" s="191"/>
    </row>
    <row r="68" spans="1:10" ht="15.75" customHeight="1">
      <c r="A68" s="189" t="s">
        <v>386</v>
      </c>
      <c r="B68" s="190" t="s">
        <v>334</v>
      </c>
      <c r="C68" s="178">
        <v>2513.7020000000002</v>
      </c>
      <c r="D68" s="178">
        <v>2281.1420000000003</v>
      </c>
      <c r="E68" s="178">
        <v>2283.413</v>
      </c>
      <c r="F68" s="178">
        <v>2436.3869999999997</v>
      </c>
      <c r="G68" s="178">
        <v>2560.8539999999998</v>
      </c>
      <c r="H68" s="178">
        <v>2412.1469999999999</v>
      </c>
      <c r="I68" s="178">
        <v>2453.0320000000002</v>
      </c>
      <c r="J68" s="191"/>
    </row>
    <row r="69" spans="1:10" ht="11.25" customHeight="1">
      <c r="A69" s="189"/>
      <c r="B69" s="190"/>
      <c r="C69" s="178"/>
      <c r="D69" s="178"/>
      <c r="E69" s="178"/>
      <c r="F69" s="178"/>
      <c r="G69" s="178"/>
      <c r="H69" s="178"/>
      <c r="I69" s="178"/>
      <c r="J69" s="191"/>
    </row>
    <row r="70" spans="1:10" ht="11.25" customHeight="1">
      <c r="A70" s="189"/>
      <c r="B70" s="189"/>
      <c r="C70" s="178"/>
      <c r="D70" s="178"/>
      <c r="E70" s="178"/>
      <c r="F70" s="178"/>
      <c r="G70" s="178"/>
      <c r="H70" s="178"/>
      <c r="I70" s="178"/>
      <c r="J70" s="191"/>
    </row>
    <row r="71" spans="1:10" ht="17.25" customHeight="1">
      <c r="A71" s="189" t="s">
        <v>387</v>
      </c>
      <c r="B71" s="189"/>
      <c r="C71" s="178"/>
      <c r="D71" s="178"/>
      <c r="E71" s="178"/>
      <c r="F71" s="178"/>
      <c r="G71" s="178"/>
      <c r="H71" s="178"/>
      <c r="I71" s="178"/>
      <c r="J71" s="191"/>
    </row>
    <row r="72" spans="1:10" ht="12.95" customHeight="1">
      <c r="A72" s="189"/>
      <c r="B72" s="189"/>
      <c r="C72" s="178"/>
      <c r="D72" s="178"/>
      <c r="E72" s="178"/>
      <c r="F72" s="178"/>
      <c r="G72" s="178"/>
      <c r="H72" s="178"/>
      <c r="I72" s="178"/>
      <c r="J72" s="191"/>
    </row>
    <row r="73" spans="1:10" ht="12.95" customHeight="1">
      <c r="A73" s="189" t="s">
        <v>336</v>
      </c>
      <c r="B73" s="190" t="s">
        <v>17</v>
      </c>
      <c r="C73" s="178">
        <v>1956</v>
      </c>
      <c r="D73" s="178">
        <v>1760</v>
      </c>
      <c r="E73" s="178">
        <v>1958</v>
      </c>
      <c r="F73" s="178">
        <v>1976</v>
      </c>
      <c r="G73" s="178">
        <v>2066</v>
      </c>
      <c r="H73" s="178">
        <v>2015</v>
      </c>
      <c r="I73" s="178">
        <v>2363</v>
      </c>
      <c r="J73" s="191"/>
    </row>
    <row r="74" spans="1:10" ht="12.95" customHeight="1">
      <c r="A74" s="189"/>
      <c r="B74" s="189"/>
      <c r="C74" s="178"/>
      <c r="D74" s="178"/>
      <c r="E74" s="178"/>
      <c r="F74" s="178"/>
      <c r="G74" s="178"/>
      <c r="H74" s="178"/>
      <c r="I74" s="178"/>
      <c r="J74" s="191"/>
    </row>
    <row r="75" spans="1:10" ht="12.95" customHeight="1">
      <c r="A75" s="189" t="s">
        <v>337</v>
      </c>
      <c r="B75" s="190" t="s">
        <v>17</v>
      </c>
      <c r="C75" s="178">
        <v>1801</v>
      </c>
      <c r="D75" s="178">
        <v>1644</v>
      </c>
      <c r="E75" s="178">
        <v>1811</v>
      </c>
      <c r="F75" s="178">
        <v>1858</v>
      </c>
      <c r="G75" s="178">
        <v>1895</v>
      </c>
      <c r="H75" s="178">
        <v>1881</v>
      </c>
      <c r="I75" s="178">
        <v>2178</v>
      </c>
      <c r="J75" s="191"/>
    </row>
    <row r="76" spans="1:10" ht="12.95" customHeight="1">
      <c r="A76" s="189" t="s">
        <v>338</v>
      </c>
      <c r="B76" s="190" t="s">
        <v>17</v>
      </c>
      <c r="C76" s="178">
        <v>105</v>
      </c>
      <c r="D76" s="178">
        <v>78</v>
      </c>
      <c r="E76" s="178">
        <v>100</v>
      </c>
      <c r="F76" s="178">
        <v>84</v>
      </c>
      <c r="G76" s="178">
        <v>102</v>
      </c>
      <c r="H76" s="178">
        <v>69</v>
      </c>
      <c r="I76" s="178">
        <v>109</v>
      </c>
      <c r="J76" s="191"/>
    </row>
    <row r="77" spans="1:10" ht="12.95" customHeight="1">
      <c r="A77" s="189" t="s">
        <v>339</v>
      </c>
      <c r="B77" s="190" t="s">
        <v>17</v>
      </c>
      <c r="C77" s="178">
        <v>48</v>
      </c>
      <c r="D77" s="178">
        <v>36</v>
      </c>
      <c r="E77" s="178">
        <v>44</v>
      </c>
      <c r="F77" s="178">
        <v>31</v>
      </c>
      <c r="G77" s="178">
        <v>66</v>
      </c>
      <c r="H77" s="178">
        <v>59</v>
      </c>
      <c r="I77" s="178">
        <v>66</v>
      </c>
      <c r="J77" s="191"/>
    </row>
    <row r="78" spans="1:10" ht="12.95" customHeight="1">
      <c r="A78" s="189" t="s">
        <v>340</v>
      </c>
      <c r="B78" s="190" t="s">
        <v>17</v>
      </c>
      <c r="C78" s="178">
        <v>477</v>
      </c>
      <c r="D78" s="178">
        <v>337</v>
      </c>
      <c r="E78" s="178">
        <v>496</v>
      </c>
      <c r="F78" s="178">
        <v>337</v>
      </c>
      <c r="G78" s="178">
        <v>1141</v>
      </c>
      <c r="H78" s="178">
        <v>670</v>
      </c>
      <c r="I78" s="178">
        <v>862</v>
      </c>
      <c r="J78" s="191"/>
    </row>
    <row r="79" spans="1:10" ht="12.95" customHeight="1">
      <c r="A79" s="189" t="s">
        <v>341</v>
      </c>
      <c r="B79" s="190" t="s">
        <v>17</v>
      </c>
      <c r="C79" s="178">
        <v>2</v>
      </c>
      <c r="D79" s="178">
        <v>2</v>
      </c>
      <c r="E79" s="178">
        <v>3</v>
      </c>
      <c r="F79" s="178">
        <v>3</v>
      </c>
      <c r="G79" s="178">
        <v>3</v>
      </c>
      <c r="H79" s="178">
        <v>6</v>
      </c>
      <c r="I79" s="178">
        <v>10</v>
      </c>
      <c r="J79" s="191"/>
    </row>
    <row r="80" spans="1:10" ht="12.95" customHeight="1">
      <c r="A80" s="189" t="s">
        <v>342</v>
      </c>
      <c r="B80" s="190" t="s">
        <v>17</v>
      </c>
      <c r="C80" s="178">
        <v>0</v>
      </c>
      <c r="D80" s="178">
        <v>0</v>
      </c>
      <c r="E80" s="178">
        <v>1</v>
      </c>
      <c r="F80" s="178">
        <v>8</v>
      </c>
      <c r="G80" s="178">
        <v>24</v>
      </c>
      <c r="H80" s="178">
        <v>251</v>
      </c>
      <c r="I80" s="178">
        <v>419</v>
      </c>
      <c r="J80" s="191"/>
    </row>
    <row r="81" spans="1:10" ht="12.95" customHeight="1">
      <c r="A81" s="189" t="s">
        <v>343</v>
      </c>
      <c r="B81" s="190" t="s">
        <v>332</v>
      </c>
      <c r="C81" s="178">
        <v>1395</v>
      </c>
      <c r="D81" s="178">
        <v>1235</v>
      </c>
      <c r="E81" s="178">
        <v>1379</v>
      </c>
      <c r="F81" s="178">
        <v>1409</v>
      </c>
      <c r="G81" s="178">
        <v>1636</v>
      </c>
      <c r="H81" s="178">
        <v>1531</v>
      </c>
      <c r="I81" s="178">
        <v>1827</v>
      </c>
      <c r="J81" s="191"/>
    </row>
    <row r="82" spans="1:10" ht="12.95" customHeight="1">
      <c r="A82" s="189" t="s">
        <v>328</v>
      </c>
      <c r="B82" s="190" t="s">
        <v>17</v>
      </c>
      <c r="C82" s="178">
        <v>2488</v>
      </c>
      <c r="D82" s="178">
        <v>2137</v>
      </c>
      <c r="E82" s="178">
        <v>2508</v>
      </c>
      <c r="F82" s="178">
        <v>2371</v>
      </c>
      <c r="G82" s="178">
        <v>3264</v>
      </c>
      <c r="H82" s="178">
        <v>2940</v>
      </c>
      <c r="I82" s="178">
        <v>3677</v>
      </c>
      <c r="J82" s="191"/>
    </row>
    <row r="83" spans="1:10" ht="12.95" customHeight="1">
      <c r="A83" s="189" t="s">
        <v>344</v>
      </c>
      <c r="B83" s="190" t="s">
        <v>17</v>
      </c>
      <c r="C83" s="178">
        <v>130</v>
      </c>
      <c r="D83" s="178">
        <v>219</v>
      </c>
      <c r="E83" s="178">
        <v>224</v>
      </c>
      <c r="F83" s="178">
        <v>209</v>
      </c>
      <c r="G83" s="178">
        <v>716</v>
      </c>
      <c r="H83" s="178">
        <v>209</v>
      </c>
      <c r="I83" s="178">
        <v>391</v>
      </c>
      <c r="J83" s="191"/>
    </row>
    <row r="84" spans="1:10" ht="12.95" customHeight="1">
      <c r="A84" s="189"/>
      <c r="B84" s="190"/>
      <c r="C84" s="178"/>
      <c r="D84" s="178"/>
      <c r="E84" s="178"/>
      <c r="F84" s="178"/>
      <c r="G84" s="178"/>
      <c r="H84" s="178"/>
      <c r="I84" s="178"/>
      <c r="J84" s="191"/>
    </row>
    <row r="85" spans="1:10" ht="12.95" customHeight="1">
      <c r="A85" s="189" t="s">
        <v>356</v>
      </c>
      <c r="B85" s="190" t="s">
        <v>18</v>
      </c>
      <c r="C85" s="178">
        <v>276.13</v>
      </c>
      <c r="D85" s="178">
        <v>246.5</v>
      </c>
      <c r="E85" s="178">
        <v>277.48</v>
      </c>
      <c r="F85" s="178">
        <v>285.31</v>
      </c>
      <c r="G85" s="178">
        <v>332.94</v>
      </c>
      <c r="H85" s="178">
        <v>314.10000000000002</v>
      </c>
      <c r="I85" s="178">
        <v>369.14</v>
      </c>
      <c r="J85" s="191"/>
    </row>
    <row r="86" spans="1:10" ht="12.95" customHeight="1">
      <c r="A86" s="189" t="s">
        <v>388</v>
      </c>
      <c r="B86" s="190" t="s">
        <v>346</v>
      </c>
      <c r="C86" s="178">
        <v>110.9847266881029</v>
      </c>
      <c r="D86" s="178">
        <v>115.34861956013103</v>
      </c>
      <c r="E86" s="178">
        <v>110.63795853269538</v>
      </c>
      <c r="F86" s="178">
        <v>120.33319274567693</v>
      </c>
      <c r="G86" s="178">
        <v>102.00367647058823</v>
      </c>
      <c r="H86" s="178">
        <v>106.83673469387755</v>
      </c>
      <c r="I86" s="178">
        <v>100.39162360620071</v>
      </c>
      <c r="J86" s="191"/>
    </row>
    <row r="87" spans="1:10" ht="12.95" customHeight="1">
      <c r="A87" s="190" t="s">
        <v>150</v>
      </c>
      <c r="B87" s="190" t="s">
        <v>334</v>
      </c>
      <c r="C87" s="178">
        <v>335.17599999999999</v>
      </c>
      <c r="D87" s="178">
        <v>308.50599999999997</v>
      </c>
      <c r="E87" s="178">
        <v>348.714</v>
      </c>
      <c r="F87" s="178">
        <v>385.26600000000002</v>
      </c>
      <c r="G87" s="178">
        <v>453.22699999999998</v>
      </c>
      <c r="H87" s="178">
        <v>429.81700000000001</v>
      </c>
      <c r="I87" s="178">
        <v>544.5</v>
      </c>
      <c r="J87" s="191"/>
    </row>
    <row r="88" spans="1:10" ht="12.95" customHeight="1">
      <c r="A88" s="189" t="s">
        <v>347</v>
      </c>
      <c r="B88" s="190" t="s">
        <v>348</v>
      </c>
      <c r="C88" s="178">
        <v>240.2695340501792</v>
      </c>
      <c r="D88" s="178">
        <v>249.80242914979758</v>
      </c>
      <c r="E88" s="178">
        <v>252.87454677302392</v>
      </c>
      <c r="F88" s="178">
        <v>273.4322214336409</v>
      </c>
      <c r="G88" s="178">
        <v>277.03361858190709</v>
      </c>
      <c r="H88" s="178">
        <v>280.74265186152843</v>
      </c>
      <c r="I88" s="178">
        <v>298.02955665024632</v>
      </c>
      <c r="J88" s="191"/>
    </row>
    <row r="89" spans="1:10" ht="12.95" customHeight="1">
      <c r="A89" s="189" t="s">
        <v>349</v>
      </c>
      <c r="B89" s="190" t="s">
        <v>348</v>
      </c>
      <c r="C89" s="84">
        <v>1213.8340636656646</v>
      </c>
      <c r="D89" s="84">
        <v>1251.5456389452333</v>
      </c>
      <c r="E89" s="84">
        <v>1256.7176012685597</v>
      </c>
      <c r="F89" s="84">
        <v>1350.3417335529775</v>
      </c>
      <c r="G89" s="84">
        <v>1361.287319036463</v>
      </c>
      <c r="H89" s="84">
        <v>1368.4081502706144</v>
      </c>
      <c r="I89" s="84">
        <v>1475.0501164869697</v>
      </c>
      <c r="J89" s="191"/>
    </row>
    <row r="90" spans="1:10" ht="12.95" customHeight="1">
      <c r="A90" s="189"/>
      <c r="B90" s="189"/>
      <c r="C90" s="178"/>
      <c r="D90" s="178"/>
      <c r="E90" s="178"/>
      <c r="F90" s="178"/>
      <c r="G90" s="178"/>
      <c r="H90" s="178"/>
      <c r="I90" s="178"/>
      <c r="J90" s="191"/>
    </row>
    <row r="91" spans="1:10" ht="12.95" customHeight="1">
      <c r="A91" s="189" t="s">
        <v>352</v>
      </c>
      <c r="B91" s="190" t="s">
        <v>17</v>
      </c>
      <c r="C91" s="178">
        <v>1347</v>
      </c>
      <c r="D91" s="178">
        <v>1348</v>
      </c>
      <c r="E91" s="178">
        <v>1418</v>
      </c>
      <c r="F91" s="178">
        <v>1306</v>
      </c>
      <c r="G91" s="178">
        <v>1429</v>
      </c>
      <c r="H91" s="178">
        <v>1345</v>
      </c>
      <c r="I91" s="178">
        <v>1465</v>
      </c>
      <c r="J91" s="191"/>
    </row>
    <row r="92" spans="1:10" ht="12.95" customHeight="1">
      <c r="A92" s="189"/>
      <c r="B92" s="189"/>
      <c r="C92" s="178"/>
      <c r="D92" s="178"/>
      <c r="E92" s="178"/>
      <c r="F92" s="178"/>
      <c r="G92" s="178"/>
      <c r="H92" s="178"/>
      <c r="I92" s="178"/>
      <c r="J92" s="191"/>
    </row>
    <row r="93" spans="1:10" ht="12.95" customHeight="1">
      <c r="A93" s="189" t="s">
        <v>343</v>
      </c>
      <c r="B93" s="190" t="s">
        <v>332</v>
      </c>
      <c r="C93" s="178">
        <v>15562</v>
      </c>
      <c r="D93" s="178">
        <v>14108</v>
      </c>
      <c r="E93" s="178">
        <v>15340</v>
      </c>
      <c r="F93" s="178">
        <v>16293</v>
      </c>
      <c r="G93" s="178">
        <v>15174</v>
      </c>
      <c r="H93" s="178">
        <v>11786</v>
      </c>
      <c r="I93" s="178">
        <v>13179</v>
      </c>
      <c r="J93" s="191"/>
    </row>
    <row r="94" spans="1:10" ht="12.95" customHeight="1">
      <c r="A94" s="189" t="s">
        <v>330</v>
      </c>
      <c r="B94" s="190" t="s">
        <v>18</v>
      </c>
      <c r="C94" s="178">
        <v>2055.61</v>
      </c>
      <c r="D94" s="178">
        <v>1751.76</v>
      </c>
      <c r="E94" s="178">
        <v>1813.73</v>
      </c>
      <c r="F94" s="178">
        <v>1948.61</v>
      </c>
      <c r="G94" s="178">
        <v>1819.77</v>
      </c>
      <c r="H94" s="178">
        <v>1578.34</v>
      </c>
      <c r="I94" s="178">
        <v>1576.08</v>
      </c>
      <c r="J94" s="191"/>
    </row>
    <row r="95" spans="1:10" ht="12.95" customHeight="1">
      <c r="A95" s="189" t="s">
        <v>328</v>
      </c>
      <c r="B95" s="190" t="s">
        <v>17</v>
      </c>
      <c r="C95" s="178">
        <v>44</v>
      </c>
      <c r="D95" s="178">
        <v>7</v>
      </c>
      <c r="E95" s="178">
        <v>41</v>
      </c>
      <c r="F95" s="178">
        <v>40</v>
      </c>
      <c r="G95" s="178">
        <v>45</v>
      </c>
      <c r="H95" s="178">
        <v>29</v>
      </c>
      <c r="I95" s="178">
        <v>21</v>
      </c>
      <c r="J95" s="191"/>
    </row>
    <row r="96" spans="1:10" ht="12.95" customHeight="1">
      <c r="A96" s="189" t="s">
        <v>333</v>
      </c>
      <c r="B96" s="190" t="s">
        <v>334</v>
      </c>
      <c r="C96" s="178">
        <v>1275.7819999999999</v>
      </c>
      <c r="D96" s="178">
        <v>958.03800000000001</v>
      </c>
      <c r="E96" s="178">
        <v>872.875</v>
      </c>
      <c r="F96" s="178">
        <v>1114.1479999999999</v>
      </c>
      <c r="G96" s="178">
        <v>1051.5940000000001</v>
      </c>
      <c r="H96" s="178">
        <v>961.41499999999996</v>
      </c>
      <c r="I96" s="178">
        <v>1041.9780000000001</v>
      </c>
      <c r="J96" s="191"/>
    </row>
    <row r="97" spans="1:11" ht="12.95" customHeight="1">
      <c r="A97" s="185" t="s">
        <v>389</v>
      </c>
      <c r="B97" s="189"/>
      <c r="C97" s="189"/>
      <c r="D97" s="189"/>
      <c r="E97" s="189"/>
      <c r="F97" s="189"/>
      <c r="G97" s="183"/>
    </row>
    <row r="98" spans="1:11" s="193" customFormat="1" ht="18" customHeight="1">
      <c r="A98" s="186" t="s">
        <v>390</v>
      </c>
      <c r="B98" s="189"/>
      <c r="C98" s="189"/>
      <c r="D98" s="189" t="s">
        <v>391</v>
      </c>
      <c r="E98" s="189"/>
      <c r="F98" s="189"/>
    </row>
    <row r="99" spans="1:11" s="193" customFormat="1" ht="17.25" customHeight="1">
      <c r="A99" s="186" t="s">
        <v>392</v>
      </c>
      <c r="B99" s="189"/>
      <c r="C99" s="189"/>
      <c r="D99" s="189" t="s">
        <v>393</v>
      </c>
      <c r="E99" s="189"/>
      <c r="F99" s="189"/>
    </row>
    <row r="100" spans="1:11" s="193" customFormat="1" ht="17.25" customHeight="1">
      <c r="A100" s="189" t="s">
        <v>394</v>
      </c>
      <c r="B100" s="189"/>
      <c r="C100" s="189"/>
      <c r="D100" s="189" t="s">
        <v>395</v>
      </c>
      <c r="E100" s="189"/>
      <c r="F100" s="189"/>
    </row>
    <row r="101" spans="1:11" s="193" customFormat="1" ht="17.25" customHeight="1">
      <c r="A101" s="189" t="s">
        <v>396</v>
      </c>
      <c r="B101" s="189"/>
      <c r="C101" s="189"/>
      <c r="E101" s="189"/>
      <c r="F101" s="189"/>
    </row>
    <row r="102" spans="1:11" ht="8.1" customHeight="1">
      <c r="A102" s="194"/>
      <c r="B102" s="189"/>
      <c r="C102" s="189"/>
      <c r="D102" s="189"/>
      <c r="E102" s="189"/>
      <c r="F102" s="189"/>
      <c r="G102" s="183"/>
    </row>
    <row r="103" spans="1:11" ht="15" customHeight="1">
      <c r="A103" s="473" t="s">
        <v>37</v>
      </c>
      <c r="B103" s="473"/>
      <c r="C103" s="473"/>
      <c r="D103" s="473"/>
      <c r="E103" s="473"/>
      <c r="F103" s="473"/>
      <c r="G103" s="473"/>
      <c r="H103" s="473"/>
      <c r="I103" s="473"/>
      <c r="J103" s="210"/>
      <c r="K103" s="210"/>
    </row>
    <row r="110" spans="1:11">
      <c r="A110" s="196"/>
    </row>
  </sheetData>
  <mergeCells count="4">
    <mergeCell ref="A1:I1"/>
    <mergeCell ref="A2:I2"/>
    <mergeCell ref="A3:I3"/>
    <mergeCell ref="A103:I103"/>
  </mergeCells>
  <printOptions horizontalCentered="1"/>
  <pageMargins left="0.39370078740157483" right="0.39370078740157483" top="0.59055118110236227" bottom="0.59055118110236227" header="0" footer="0"/>
  <pageSetup paperSize="9" scale="55" orientation="portrait" horizont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showGridLines="0" zoomScale="75" zoomScaleNormal="67" zoomScaleSheetLayoutView="50" workbookViewId="0">
      <selection sqref="A1:I1"/>
    </sheetView>
  </sheetViews>
  <sheetFormatPr baseColWidth="10" defaultRowHeight="12.75"/>
  <cols>
    <col min="1" max="1" width="45.7109375" style="183" customWidth="1"/>
    <col min="2" max="2" width="13.7109375" style="183" customWidth="1"/>
    <col min="3" max="6" width="13.28515625" style="183" customWidth="1"/>
    <col min="7" max="7" width="13.28515625" style="199" customWidth="1"/>
    <col min="8" max="9" width="13.28515625" style="183" customWidth="1"/>
    <col min="10" max="256" width="11.42578125" style="183"/>
    <col min="257" max="257" width="45.7109375" style="183" customWidth="1"/>
    <col min="258" max="258" width="13.7109375" style="183" customWidth="1"/>
    <col min="259" max="265" width="13.28515625" style="183" customWidth="1"/>
    <col min="266" max="512" width="11.42578125" style="183"/>
    <col min="513" max="513" width="45.7109375" style="183" customWidth="1"/>
    <col min="514" max="514" width="13.7109375" style="183" customWidth="1"/>
    <col min="515" max="521" width="13.28515625" style="183" customWidth="1"/>
    <col min="522" max="768" width="11.42578125" style="183"/>
    <col min="769" max="769" width="45.7109375" style="183" customWidth="1"/>
    <col min="770" max="770" width="13.7109375" style="183" customWidth="1"/>
    <col min="771" max="777" width="13.28515625" style="183" customWidth="1"/>
    <col min="778" max="1024" width="11.42578125" style="183"/>
    <col min="1025" max="1025" width="45.7109375" style="183" customWidth="1"/>
    <col min="1026" max="1026" width="13.7109375" style="183" customWidth="1"/>
    <col min="1027" max="1033" width="13.28515625" style="183" customWidth="1"/>
    <col min="1034" max="1280" width="11.42578125" style="183"/>
    <col min="1281" max="1281" width="45.7109375" style="183" customWidth="1"/>
    <col min="1282" max="1282" width="13.7109375" style="183" customWidth="1"/>
    <col min="1283" max="1289" width="13.28515625" style="183" customWidth="1"/>
    <col min="1290" max="1536" width="11.42578125" style="183"/>
    <col min="1537" max="1537" width="45.7109375" style="183" customWidth="1"/>
    <col min="1538" max="1538" width="13.7109375" style="183" customWidth="1"/>
    <col min="1539" max="1545" width="13.28515625" style="183" customWidth="1"/>
    <col min="1546" max="1792" width="11.42578125" style="183"/>
    <col min="1793" max="1793" width="45.7109375" style="183" customWidth="1"/>
    <col min="1794" max="1794" width="13.7109375" style="183" customWidth="1"/>
    <col min="1795" max="1801" width="13.28515625" style="183" customWidth="1"/>
    <col min="1802" max="2048" width="11.42578125" style="183"/>
    <col min="2049" max="2049" width="45.7109375" style="183" customWidth="1"/>
    <col min="2050" max="2050" width="13.7109375" style="183" customWidth="1"/>
    <col min="2051" max="2057" width="13.28515625" style="183" customWidth="1"/>
    <col min="2058" max="2304" width="11.42578125" style="183"/>
    <col min="2305" max="2305" width="45.7109375" style="183" customWidth="1"/>
    <col min="2306" max="2306" width="13.7109375" style="183" customWidth="1"/>
    <col min="2307" max="2313" width="13.28515625" style="183" customWidth="1"/>
    <col min="2314" max="2560" width="11.42578125" style="183"/>
    <col min="2561" max="2561" width="45.7109375" style="183" customWidth="1"/>
    <col min="2562" max="2562" width="13.7109375" style="183" customWidth="1"/>
    <col min="2563" max="2569" width="13.28515625" style="183" customWidth="1"/>
    <col min="2570" max="2816" width="11.42578125" style="183"/>
    <col min="2817" max="2817" width="45.7109375" style="183" customWidth="1"/>
    <col min="2818" max="2818" width="13.7109375" style="183" customWidth="1"/>
    <col min="2819" max="2825" width="13.28515625" style="183" customWidth="1"/>
    <col min="2826" max="3072" width="11.42578125" style="183"/>
    <col min="3073" max="3073" width="45.7109375" style="183" customWidth="1"/>
    <col min="3074" max="3074" width="13.7109375" style="183" customWidth="1"/>
    <col min="3075" max="3081" width="13.28515625" style="183" customWidth="1"/>
    <col min="3082" max="3328" width="11.42578125" style="183"/>
    <col min="3329" max="3329" width="45.7109375" style="183" customWidth="1"/>
    <col min="3330" max="3330" width="13.7109375" style="183" customWidth="1"/>
    <col min="3331" max="3337" width="13.28515625" style="183" customWidth="1"/>
    <col min="3338" max="3584" width="11.42578125" style="183"/>
    <col min="3585" max="3585" width="45.7109375" style="183" customWidth="1"/>
    <col min="3586" max="3586" width="13.7109375" style="183" customWidth="1"/>
    <col min="3587" max="3593" width="13.28515625" style="183" customWidth="1"/>
    <col min="3594" max="3840" width="11.42578125" style="183"/>
    <col min="3841" max="3841" width="45.7109375" style="183" customWidth="1"/>
    <col min="3842" max="3842" width="13.7109375" style="183" customWidth="1"/>
    <col min="3843" max="3849" width="13.28515625" style="183" customWidth="1"/>
    <col min="3850" max="4096" width="11.42578125" style="183"/>
    <col min="4097" max="4097" width="45.7109375" style="183" customWidth="1"/>
    <col min="4098" max="4098" width="13.7109375" style="183" customWidth="1"/>
    <col min="4099" max="4105" width="13.28515625" style="183" customWidth="1"/>
    <col min="4106" max="4352" width="11.42578125" style="183"/>
    <col min="4353" max="4353" width="45.7109375" style="183" customWidth="1"/>
    <col min="4354" max="4354" width="13.7109375" style="183" customWidth="1"/>
    <col min="4355" max="4361" width="13.28515625" style="183" customWidth="1"/>
    <col min="4362" max="4608" width="11.42578125" style="183"/>
    <col min="4609" max="4609" width="45.7109375" style="183" customWidth="1"/>
    <col min="4610" max="4610" width="13.7109375" style="183" customWidth="1"/>
    <col min="4611" max="4617" width="13.28515625" style="183" customWidth="1"/>
    <col min="4618" max="4864" width="11.42578125" style="183"/>
    <col min="4865" max="4865" width="45.7109375" style="183" customWidth="1"/>
    <col min="4866" max="4866" width="13.7109375" style="183" customWidth="1"/>
    <col min="4867" max="4873" width="13.28515625" style="183" customWidth="1"/>
    <col min="4874" max="5120" width="11.42578125" style="183"/>
    <col min="5121" max="5121" width="45.7109375" style="183" customWidth="1"/>
    <col min="5122" max="5122" width="13.7109375" style="183" customWidth="1"/>
    <col min="5123" max="5129" width="13.28515625" style="183" customWidth="1"/>
    <col min="5130" max="5376" width="11.42578125" style="183"/>
    <col min="5377" max="5377" width="45.7109375" style="183" customWidth="1"/>
    <col min="5378" max="5378" width="13.7109375" style="183" customWidth="1"/>
    <col min="5379" max="5385" width="13.28515625" style="183" customWidth="1"/>
    <col min="5386" max="5632" width="11.42578125" style="183"/>
    <col min="5633" max="5633" width="45.7109375" style="183" customWidth="1"/>
    <col min="5634" max="5634" width="13.7109375" style="183" customWidth="1"/>
    <col min="5635" max="5641" width="13.28515625" style="183" customWidth="1"/>
    <col min="5642" max="5888" width="11.42578125" style="183"/>
    <col min="5889" max="5889" width="45.7109375" style="183" customWidth="1"/>
    <col min="5890" max="5890" width="13.7109375" style="183" customWidth="1"/>
    <col min="5891" max="5897" width="13.28515625" style="183" customWidth="1"/>
    <col min="5898" max="6144" width="11.42578125" style="183"/>
    <col min="6145" max="6145" width="45.7109375" style="183" customWidth="1"/>
    <col min="6146" max="6146" width="13.7109375" style="183" customWidth="1"/>
    <col min="6147" max="6153" width="13.28515625" style="183" customWidth="1"/>
    <col min="6154" max="6400" width="11.42578125" style="183"/>
    <col min="6401" max="6401" width="45.7109375" style="183" customWidth="1"/>
    <col min="6402" max="6402" width="13.7109375" style="183" customWidth="1"/>
    <col min="6403" max="6409" width="13.28515625" style="183" customWidth="1"/>
    <col min="6410" max="6656" width="11.42578125" style="183"/>
    <col min="6657" max="6657" width="45.7109375" style="183" customWidth="1"/>
    <col min="6658" max="6658" width="13.7109375" style="183" customWidth="1"/>
    <col min="6659" max="6665" width="13.28515625" style="183" customWidth="1"/>
    <col min="6666" max="6912" width="11.42578125" style="183"/>
    <col min="6913" max="6913" width="45.7109375" style="183" customWidth="1"/>
    <col min="6914" max="6914" width="13.7109375" style="183" customWidth="1"/>
    <col min="6915" max="6921" width="13.28515625" style="183" customWidth="1"/>
    <col min="6922" max="7168" width="11.42578125" style="183"/>
    <col min="7169" max="7169" width="45.7109375" style="183" customWidth="1"/>
    <col min="7170" max="7170" width="13.7109375" style="183" customWidth="1"/>
    <col min="7171" max="7177" width="13.28515625" style="183" customWidth="1"/>
    <col min="7178" max="7424" width="11.42578125" style="183"/>
    <col min="7425" max="7425" width="45.7109375" style="183" customWidth="1"/>
    <col min="7426" max="7426" width="13.7109375" style="183" customWidth="1"/>
    <col min="7427" max="7433" width="13.28515625" style="183" customWidth="1"/>
    <col min="7434" max="7680" width="11.42578125" style="183"/>
    <col min="7681" max="7681" width="45.7109375" style="183" customWidth="1"/>
    <col min="7682" max="7682" width="13.7109375" style="183" customWidth="1"/>
    <col min="7683" max="7689" width="13.28515625" style="183" customWidth="1"/>
    <col min="7690" max="7936" width="11.42578125" style="183"/>
    <col min="7937" max="7937" width="45.7109375" style="183" customWidth="1"/>
    <col min="7938" max="7938" width="13.7109375" style="183" customWidth="1"/>
    <col min="7939" max="7945" width="13.28515625" style="183" customWidth="1"/>
    <col min="7946" max="8192" width="11.42578125" style="183"/>
    <col min="8193" max="8193" width="45.7109375" style="183" customWidth="1"/>
    <col min="8194" max="8194" width="13.7109375" style="183" customWidth="1"/>
    <col min="8195" max="8201" width="13.28515625" style="183" customWidth="1"/>
    <col min="8202" max="8448" width="11.42578125" style="183"/>
    <col min="8449" max="8449" width="45.7109375" style="183" customWidth="1"/>
    <col min="8450" max="8450" width="13.7109375" style="183" customWidth="1"/>
    <col min="8451" max="8457" width="13.28515625" style="183" customWidth="1"/>
    <col min="8458" max="8704" width="11.42578125" style="183"/>
    <col min="8705" max="8705" width="45.7109375" style="183" customWidth="1"/>
    <col min="8706" max="8706" width="13.7109375" style="183" customWidth="1"/>
    <col min="8707" max="8713" width="13.28515625" style="183" customWidth="1"/>
    <col min="8714" max="8960" width="11.42578125" style="183"/>
    <col min="8961" max="8961" width="45.7109375" style="183" customWidth="1"/>
    <col min="8962" max="8962" width="13.7109375" style="183" customWidth="1"/>
    <col min="8963" max="8969" width="13.28515625" style="183" customWidth="1"/>
    <col min="8970" max="9216" width="11.42578125" style="183"/>
    <col min="9217" max="9217" width="45.7109375" style="183" customWidth="1"/>
    <col min="9218" max="9218" width="13.7109375" style="183" customWidth="1"/>
    <col min="9219" max="9225" width="13.28515625" style="183" customWidth="1"/>
    <col min="9226" max="9472" width="11.42578125" style="183"/>
    <col min="9473" max="9473" width="45.7109375" style="183" customWidth="1"/>
    <col min="9474" max="9474" width="13.7109375" style="183" customWidth="1"/>
    <col min="9475" max="9481" width="13.28515625" style="183" customWidth="1"/>
    <col min="9482" max="9728" width="11.42578125" style="183"/>
    <col min="9729" max="9729" width="45.7109375" style="183" customWidth="1"/>
    <col min="9730" max="9730" width="13.7109375" style="183" customWidth="1"/>
    <col min="9731" max="9737" width="13.28515625" style="183" customWidth="1"/>
    <col min="9738" max="9984" width="11.42578125" style="183"/>
    <col min="9985" max="9985" width="45.7109375" style="183" customWidth="1"/>
    <col min="9986" max="9986" width="13.7109375" style="183" customWidth="1"/>
    <col min="9987" max="9993" width="13.28515625" style="183" customWidth="1"/>
    <col min="9994" max="10240" width="11.42578125" style="183"/>
    <col min="10241" max="10241" width="45.7109375" style="183" customWidth="1"/>
    <col min="10242" max="10242" width="13.7109375" style="183" customWidth="1"/>
    <col min="10243" max="10249" width="13.28515625" style="183" customWidth="1"/>
    <col min="10250" max="10496" width="11.42578125" style="183"/>
    <col min="10497" max="10497" width="45.7109375" style="183" customWidth="1"/>
    <col min="10498" max="10498" width="13.7109375" style="183" customWidth="1"/>
    <col min="10499" max="10505" width="13.28515625" style="183" customWidth="1"/>
    <col min="10506" max="10752" width="11.42578125" style="183"/>
    <col min="10753" max="10753" width="45.7109375" style="183" customWidth="1"/>
    <col min="10754" max="10754" width="13.7109375" style="183" customWidth="1"/>
    <col min="10755" max="10761" width="13.28515625" style="183" customWidth="1"/>
    <col min="10762" max="11008" width="11.42578125" style="183"/>
    <col min="11009" max="11009" width="45.7109375" style="183" customWidth="1"/>
    <col min="11010" max="11010" width="13.7109375" style="183" customWidth="1"/>
    <col min="11011" max="11017" width="13.28515625" style="183" customWidth="1"/>
    <col min="11018" max="11264" width="11.42578125" style="183"/>
    <col min="11265" max="11265" width="45.7109375" style="183" customWidth="1"/>
    <col min="11266" max="11266" width="13.7109375" style="183" customWidth="1"/>
    <col min="11267" max="11273" width="13.28515625" style="183" customWidth="1"/>
    <col min="11274" max="11520" width="11.42578125" style="183"/>
    <col min="11521" max="11521" width="45.7109375" style="183" customWidth="1"/>
    <col min="11522" max="11522" width="13.7109375" style="183" customWidth="1"/>
    <col min="11523" max="11529" width="13.28515625" style="183" customWidth="1"/>
    <col min="11530" max="11776" width="11.42578125" style="183"/>
    <col min="11777" max="11777" width="45.7109375" style="183" customWidth="1"/>
    <col min="11778" max="11778" width="13.7109375" style="183" customWidth="1"/>
    <col min="11779" max="11785" width="13.28515625" style="183" customWidth="1"/>
    <col min="11786" max="12032" width="11.42578125" style="183"/>
    <col min="12033" max="12033" width="45.7109375" style="183" customWidth="1"/>
    <col min="12034" max="12034" width="13.7109375" style="183" customWidth="1"/>
    <col min="12035" max="12041" width="13.28515625" style="183" customWidth="1"/>
    <col min="12042" max="12288" width="11.42578125" style="183"/>
    <col min="12289" max="12289" width="45.7109375" style="183" customWidth="1"/>
    <col min="12290" max="12290" width="13.7109375" style="183" customWidth="1"/>
    <col min="12291" max="12297" width="13.28515625" style="183" customWidth="1"/>
    <col min="12298" max="12544" width="11.42578125" style="183"/>
    <col min="12545" max="12545" width="45.7109375" style="183" customWidth="1"/>
    <col min="12546" max="12546" width="13.7109375" style="183" customWidth="1"/>
    <col min="12547" max="12553" width="13.28515625" style="183" customWidth="1"/>
    <col min="12554" max="12800" width="11.42578125" style="183"/>
    <col min="12801" max="12801" width="45.7109375" style="183" customWidth="1"/>
    <col min="12802" max="12802" width="13.7109375" style="183" customWidth="1"/>
    <col min="12803" max="12809" width="13.28515625" style="183" customWidth="1"/>
    <col min="12810" max="13056" width="11.42578125" style="183"/>
    <col min="13057" max="13057" width="45.7109375" style="183" customWidth="1"/>
    <col min="13058" max="13058" width="13.7109375" style="183" customWidth="1"/>
    <col min="13059" max="13065" width="13.28515625" style="183" customWidth="1"/>
    <col min="13066" max="13312" width="11.42578125" style="183"/>
    <col min="13313" max="13313" width="45.7109375" style="183" customWidth="1"/>
    <col min="13314" max="13314" width="13.7109375" style="183" customWidth="1"/>
    <col min="13315" max="13321" width="13.28515625" style="183" customWidth="1"/>
    <col min="13322" max="13568" width="11.42578125" style="183"/>
    <col min="13569" max="13569" width="45.7109375" style="183" customWidth="1"/>
    <col min="13570" max="13570" width="13.7109375" style="183" customWidth="1"/>
    <col min="13571" max="13577" width="13.28515625" style="183" customWidth="1"/>
    <col min="13578" max="13824" width="11.42578125" style="183"/>
    <col min="13825" max="13825" width="45.7109375" style="183" customWidth="1"/>
    <col min="13826" max="13826" width="13.7109375" style="183" customWidth="1"/>
    <col min="13827" max="13833" width="13.28515625" style="183" customWidth="1"/>
    <col min="13834" max="14080" width="11.42578125" style="183"/>
    <col min="14081" max="14081" width="45.7109375" style="183" customWidth="1"/>
    <col min="14082" max="14082" width="13.7109375" style="183" customWidth="1"/>
    <col min="14083" max="14089" width="13.28515625" style="183" customWidth="1"/>
    <col min="14090" max="14336" width="11.42578125" style="183"/>
    <col min="14337" max="14337" width="45.7109375" style="183" customWidth="1"/>
    <col min="14338" max="14338" width="13.7109375" style="183" customWidth="1"/>
    <col min="14339" max="14345" width="13.28515625" style="183" customWidth="1"/>
    <col min="14346" max="14592" width="11.42578125" style="183"/>
    <col min="14593" max="14593" width="45.7109375" style="183" customWidth="1"/>
    <col min="14594" max="14594" width="13.7109375" style="183" customWidth="1"/>
    <col min="14595" max="14601" width="13.28515625" style="183" customWidth="1"/>
    <col min="14602" max="14848" width="11.42578125" style="183"/>
    <col min="14849" max="14849" width="45.7109375" style="183" customWidth="1"/>
    <col min="14850" max="14850" width="13.7109375" style="183" customWidth="1"/>
    <col min="14851" max="14857" width="13.28515625" style="183" customWidth="1"/>
    <col min="14858" max="15104" width="11.42578125" style="183"/>
    <col min="15105" max="15105" width="45.7109375" style="183" customWidth="1"/>
    <col min="15106" max="15106" width="13.7109375" style="183" customWidth="1"/>
    <col min="15107" max="15113" width="13.28515625" style="183" customWidth="1"/>
    <col min="15114" max="15360" width="11.42578125" style="183"/>
    <col min="15361" max="15361" width="45.7109375" style="183" customWidth="1"/>
    <col min="15362" max="15362" width="13.7109375" style="183" customWidth="1"/>
    <col min="15363" max="15369" width="13.28515625" style="183" customWidth="1"/>
    <col min="15370" max="15616" width="11.42578125" style="183"/>
    <col min="15617" max="15617" width="45.7109375" style="183" customWidth="1"/>
    <col min="15618" max="15618" width="13.7109375" style="183" customWidth="1"/>
    <col min="15619" max="15625" width="13.28515625" style="183" customWidth="1"/>
    <col min="15626" max="15872" width="11.42578125" style="183"/>
    <col min="15873" max="15873" width="45.7109375" style="183" customWidth="1"/>
    <col min="15874" max="15874" width="13.7109375" style="183" customWidth="1"/>
    <col min="15875" max="15881" width="13.28515625" style="183" customWidth="1"/>
    <col min="15882" max="16128" width="11.42578125" style="183"/>
    <col min="16129" max="16129" width="45.7109375" style="183" customWidth="1"/>
    <col min="16130" max="16130" width="13.7109375" style="183" customWidth="1"/>
    <col min="16131" max="16137" width="13.28515625" style="183" customWidth="1"/>
    <col min="16138" max="16384" width="11.42578125" style="183"/>
  </cols>
  <sheetData>
    <row r="1" spans="1:11" ht="15.75">
      <c r="A1" s="472" t="s">
        <v>317</v>
      </c>
      <c r="B1" s="472"/>
      <c r="C1" s="472"/>
      <c r="D1" s="472"/>
      <c r="E1" s="472"/>
      <c r="F1" s="472"/>
      <c r="G1" s="472"/>
      <c r="H1" s="472"/>
      <c r="I1" s="472"/>
    </row>
    <row r="2" spans="1:11" ht="15.75">
      <c r="A2" s="472" t="s">
        <v>399</v>
      </c>
      <c r="B2" s="472"/>
      <c r="C2" s="472"/>
      <c r="D2" s="472"/>
      <c r="E2" s="472"/>
      <c r="F2" s="472"/>
      <c r="G2" s="472"/>
      <c r="H2" s="472"/>
      <c r="I2" s="472"/>
    </row>
    <row r="3" spans="1:11" ht="24" customHeight="1">
      <c r="A3" s="473" t="s">
        <v>3</v>
      </c>
      <c r="B3" s="473"/>
      <c r="C3" s="473"/>
      <c r="D3" s="473"/>
      <c r="E3" s="473"/>
      <c r="F3" s="473"/>
      <c r="G3" s="473"/>
      <c r="H3" s="473"/>
      <c r="I3" s="473"/>
    </row>
    <row r="4" spans="1:11" ht="15.75">
      <c r="A4" s="197"/>
      <c r="B4" s="197"/>
      <c r="C4" s="197"/>
      <c r="D4" s="197"/>
      <c r="E4" s="197"/>
      <c r="F4" s="197"/>
    </row>
    <row r="5" spans="1:11" ht="15.75" customHeight="1">
      <c r="A5" s="189"/>
      <c r="B5" s="203"/>
      <c r="C5" s="204"/>
      <c r="D5" s="204"/>
      <c r="E5" s="204"/>
      <c r="F5" s="204"/>
      <c r="G5" s="204"/>
      <c r="H5" s="204"/>
      <c r="I5" s="204"/>
    </row>
    <row r="6" spans="1:11" ht="18">
      <c r="A6" s="190" t="s">
        <v>319</v>
      </c>
      <c r="B6" s="205" t="s">
        <v>320</v>
      </c>
      <c r="C6" s="211">
        <v>2009</v>
      </c>
      <c r="D6" s="211">
        <v>2010</v>
      </c>
      <c r="E6" s="211">
        <v>2011</v>
      </c>
      <c r="F6" s="211" t="s">
        <v>376</v>
      </c>
      <c r="G6" s="211" t="s">
        <v>377</v>
      </c>
      <c r="H6" s="211" t="s">
        <v>378</v>
      </c>
      <c r="I6" s="211" t="s">
        <v>379</v>
      </c>
    </row>
    <row r="7" spans="1:11" ht="15.75">
      <c r="A7" s="197"/>
      <c r="B7" s="207"/>
      <c r="C7" s="208"/>
      <c r="D7" s="208"/>
      <c r="E7" s="208"/>
      <c r="F7" s="208"/>
      <c r="G7" s="208"/>
      <c r="H7" s="208"/>
      <c r="I7" s="208"/>
    </row>
    <row r="8" spans="1:11" ht="12.75" customHeight="1">
      <c r="A8" s="185"/>
      <c r="B8" s="185"/>
      <c r="C8" s="209"/>
      <c r="D8" s="209"/>
      <c r="E8" s="209"/>
      <c r="F8" s="209"/>
      <c r="G8" s="209"/>
      <c r="H8" s="209"/>
      <c r="I8" s="209"/>
    </row>
    <row r="9" spans="1:11" ht="12.75" customHeight="1">
      <c r="A9" s="185"/>
      <c r="B9" s="185"/>
      <c r="C9" s="209"/>
      <c r="D9" s="209"/>
      <c r="E9" s="209"/>
      <c r="F9" s="209"/>
      <c r="G9" s="209"/>
      <c r="H9" s="209"/>
      <c r="I9" s="209"/>
    </row>
    <row r="10" spans="1:11" ht="16.5" customHeight="1">
      <c r="A10" s="189" t="s">
        <v>380</v>
      </c>
      <c r="B10" s="189"/>
      <c r="G10" s="183"/>
    </row>
    <row r="11" spans="1:11" ht="12.95" customHeight="1">
      <c r="A11" s="189"/>
      <c r="B11" s="189"/>
      <c r="G11" s="183"/>
    </row>
    <row r="12" spans="1:11" ht="12.95" customHeight="1">
      <c r="A12" s="189" t="s">
        <v>327</v>
      </c>
      <c r="B12" s="190" t="s">
        <v>17</v>
      </c>
      <c r="C12" s="178">
        <v>168262</v>
      </c>
      <c r="D12" s="178">
        <v>169795</v>
      </c>
      <c r="E12" s="178">
        <v>186332</v>
      </c>
      <c r="F12" s="178">
        <v>189143</v>
      </c>
      <c r="G12" s="178">
        <v>194277</v>
      </c>
      <c r="H12" s="178">
        <v>200841</v>
      </c>
      <c r="I12" s="178">
        <v>195400</v>
      </c>
      <c r="J12" s="191"/>
      <c r="K12" s="191"/>
    </row>
    <row r="13" spans="1:11" ht="12.95" customHeight="1">
      <c r="A13" s="189" t="s">
        <v>328</v>
      </c>
      <c r="B13" s="190" t="s">
        <v>17</v>
      </c>
      <c r="C13" s="178">
        <v>158987</v>
      </c>
      <c r="D13" s="178">
        <v>159832</v>
      </c>
      <c r="E13" s="178">
        <v>183110</v>
      </c>
      <c r="F13" s="178">
        <v>200466</v>
      </c>
      <c r="G13" s="178">
        <v>214817</v>
      </c>
      <c r="H13" s="178">
        <v>245325</v>
      </c>
      <c r="I13" s="178">
        <v>247722</v>
      </c>
      <c r="J13" s="191"/>
      <c r="K13" s="191"/>
    </row>
    <row r="14" spans="1:11" ht="12.95" customHeight="1">
      <c r="A14" s="189" t="s">
        <v>381</v>
      </c>
      <c r="B14" s="190" t="s">
        <v>17</v>
      </c>
      <c r="C14" s="178">
        <v>5039</v>
      </c>
      <c r="D14" s="178">
        <v>3798</v>
      </c>
      <c r="E14" s="178">
        <v>2960</v>
      </c>
      <c r="F14" s="178">
        <v>0</v>
      </c>
      <c r="G14" s="178">
        <v>0</v>
      </c>
      <c r="H14" s="178">
        <v>0</v>
      </c>
      <c r="I14" s="178">
        <v>0</v>
      </c>
      <c r="J14" s="191"/>
      <c r="K14" s="191"/>
    </row>
    <row r="15" spans="1:11" ht="12.95" customHeight="1">
      <c r="A15" s="189" t="s">
        <v>329</v>
      </c>
      <c r="B15" s="190" t="s">
        <v>18</v>
      </c>
      <c r="C15" s="178">
        <v>18995.28</v>
      </c>
      <c r="D15" s="178">
        <v>19135.39</v>
      </c>
      <c r="E15" s="178">
        <v>21758.73</v>
      </c>
      <c r="F15" s="178">
        <v>23259.61</v>
      </c>
      <c r="G15" s="178">
        <v>24509.55</v>
      </c>
      <c r="H15" s="178">
        <v>27323.78</v>
      </c>
      <c r="I15" s="178">
        <v>27246.84</v>
      </c>
      <c r="J15" s="191"/>
      <c r="K15" s="191"/>
    </row>
    <row r="16" spans="1:11" ht="12.95" customHeight="1">
      <c r="A16" s="189" t="s">
        <v>330</v>
      </c>
      <c r="B16" s="190" t="s">
        <v>18</v>
      </c>
      <c r="C16" s="178">
        <v>34974.1</v>
      </c>
      <c r="D16" s="178">
        <v>32755.72</v>
      </c>
      <c r="E16" s="178">
        <v>33604.03</v>
      </c>
      <c r="F16" s="178">
        <v>34452.879999999997</v>
      </c>
      <c r="G16" s="178">
        <v>35204.769999999997</v>
      </c>
      <c r="H16" s="178">
        <v>34954.870000000003</v>
      </c>
      <c r="I16" s="178">
        <v>33418.85</v>
      </c>
      <c r="J16" s="191"/>
      <c r="K16" s="191"/>
    </row>
    <row r="17" spans="1:11" ht="15.75" customHeight="1">
      <c r="A17" s="189" t="s">
        <v>382</v>
      </c>
      <c r="B17" s="190" t="s">
        <v>332</v>
      </c>
      <c r="C17" s="178">
        <v>282519</v>
      </c>
      <c r="D17" s="178">
        <v>260194</v>
      </c>
      <c r="E17" s="178">
        <v>276057</v>
      </c>
      <c r="F17" s="178">
        <v>295905</v>
      </c>
      <c r="G17" s="178">
        <v>303447</v>
      </c>
      <c r="H17" s="178">
        <v>313032</v>
      </c>
      <c r="I17" s="178">
        <v>306137</v>
      </c>
      <c r="J17" s="191"/>
      <c r="K17" s="191"/>
    </row>
    <row r="18" spans="1:11" ht="12.95" customHeight="1">
      <c r="A18" s="189" t="s">
        <v>333</v>
      </c>
      <c r="B18" s="190" t="s">
        <v>334</v>
      </c>
      <c r="C18" s="178">
        <v>50908.279000000002</v>
      </c>
      <c r="D18" s="178">
        <v>50014.233999999997</v>
      </c>
      <c r="E18" s="178">
        <v>56232.58</v>
      </c>
      <c r="F18" s="178">
        <v>58868.850999999988</v>
      </c>
      <c r="G18" s="178">
        <v>63915.167000000001</v>
      </c>
      <c r="H18" s="178">
        <v>67912.001999999993</v>
      </c>
      <c r="I18" s="178">
        <v>69435.615999999995</v>
      </c>
      <c r="J18" s="191"/>
      <c r="K18" s="191"/>
    </row>
    <row r="19" spans="1:11" ht="11.25" customHeight="1">
      <c r="A19" s="189"/>
      <c r="B19" s="189"/>
      <c r="C19" s="178"/>
      <c r="D19" s="178"/>
      <c r="E19" s="178"/>
      <c r="F19" s="178"/>
      <c r="G19" s="178"/>
      <c r="H19" s="178"/>
      <c r="I19" s="178"/>
      <c r="J19" s="191"/>
      <c r="K19" s="191"/>
    </row>
    <row r="20" spans="1:11" ht="11.25" customHeight="1">
      <c r="A20" s="189"/>
      <c r="B20" s="189"/>
      <c r="C20" s="178"/>
      <c r="D20" s="178"/>
      <c r="E20" s="178"/>
      <c r="F20" s="178"/>
      <c r="G20" s="178"/>
      <c r="H20" s="178"/>
      <c r="I20" s="178"/>
      <c r="J20" s="191"/>
      <c r="K20" s="191"/>
    </row>
    <row r="21" spans="1:11" ht="17.25" customHeight="1">
      <c r="A21" s="189" t="s">
        <v>383</v>
      </c>
      <c r="B21" s="189"/>
      <c r="C21" s="178"/>
      <c r="D21" s="178"/>
      <c r="E21" s="178"/>
      <c r="F21" s="178"/>
      <c r="G21" s="178"/>
      <c r="H21" s="178"/>
      <c r="I21" s="178"/>
      <c r="J21" s="191"/>
      <c r="K21" s="191"/>
    </row>
    <row r="22" spans="1:11" ht="12.95" customHeight="1">
      <c r="A22" s="189"/>
      <c r="B22" s="189"/>
      <c r="C22" s="178"/>
      <c r="D22" s="178"/>
      <c r="E22" s="178"/>
      <c r="F22" s="178"/>
      <c r="G22" s="178"/>
      <c r="H22" s="178"/>
      <c r="I22" s="178"/>
      <c r="J22" s="191"/>
      <c r="K22" s="191"/>
    </row>
    <row r="23" spans="1:11" ht="12.95" customHeight="1">
      <c r="A23" s="189" t="s">
        <v>327</v>
      </c>
      <c r="B23" s="190" t="s">
        <v>17</v>
      </c>
      <c r="C23" s="178">
        <v>125489</v>
      </c>
      <c r="D23" s="178">
        <v>126057</v>
      </c>
      <c r="E23" s="178">
        <v>140084</v>
      </c>
      <c r="F23" s="178">
        <v>144417</v>
      </c>
      <c r="G23" s="178">
        <v>148993</v>
      </c>
      <c r="H23" s="178">
        <v>156445</v>
      </c>
      <c r="I23" s="178">
        <v>153404</v>
      </c>
      <c r="J23" s="191"/>
      <c r="K23" s="191"/>
    </row>
    <row r="24" spans="1:11" ht="12.95" customHeight="1">
      <c r="A24" s="189" t="s">
        <v>328</v>
      </c>
      <c r="B24" s="190" t="s">
        <v>17</v>
      </c>
      <c r="C24" s="178">
        <v>155268</v>
      </c>
      <c r="D24" s="178">
        <v>157106</v>
      </c>
      <c r="E24" s="178">
        <v>180050</v>
      </c>
      <c r="F24" s="178">
        <v>196293</v>
      </c>
      <c r="G24" s="178">
        <v>210553</v>
      </c>
      <c r="H24" s="178">
        <v>240786</v>
      </c>
      <c r="I24" s="178">
        <v>242974</v>
      </c>
      <c r="J24" s="191"/>
      <c r="K24" s="191"/>
    </row>
    <row r="25" spans="1:11" ht="12.95" customHeight="1">
      <c r="A25" s="189" t="s">
        <v>381</v>
      </c>
      <c r="B25" s="190" t="s">
        <v>17</v>
      </c>
      <c r="C25" s="178">
        <v>4570</v>
      </c>
      <c r="D25" s="178">
        <v>3771</v>
      </c>
      <c r="E25" s="178">
        <v>2849</v>
      </c>
      <c r="F25" s="178">
        <v>0</v>
      </c>
      <c r="G25" s="178">
        <v>0</v>
      </c>
      <c r="H25" s="178">
        <v>0</v>
      </c>
      <c r="I25" s="178">
        <v>0</v>
      </c>
      <c r="J25" s="191"/>
      <c r="K25" s="191"/>
    </row>
    <row r="26" spans="1:11" ht="12.95" customHeight="1">
      <c r="A26" s="189" t="s">
        <v>329</v>
      </c>
      <c r="B26" s="190" t="s">
        <v>18</v>
      </c>
      <c r="C26" s="178">
        <v>18678.510000000002</v>
      </c>
      <c r="D26" s="178">
        <v>18874.289999999997</v>
      </c>
      <c r="E26" s="178">
        <v>21498.140000000003</v>
      </c>
      <c r="F26" s="178">
        <v>22951.32</v>
      </c>
      <c r="G26" s="178">
        <v>24172.42</v>
      </c>
      <c r="H26" s="178">
        <v>26942.87</v>
      </c>
      <c r="I26" s="178">
        <v>26894.47</v>
      </c>
      <c r="J26" s="191"/>
      <c r="K26" s="191"/>
    </row>
    <row r="27" spans="1:11" ht="12.95" customHeight="1">
      <c r="A27" s="189" t="s">
        <v>333</v>
      </c>
      <c r="B27" s="190" t="s">
        <v>334</v>
      </c>
      <c r="C27" s="178">
        <v>24477.123</v>
      </c>
      <c r="D27" s="178">
        <v>25212.988000000001</v>
      </c>
      <c r="E27" s="178">
        <v>29474.735000000001</v>
      </c>
      <c r="F27" s="178">
        <v>32031.616000000002</v>
      </c>
      <c r="G27" s="178">
        <v>34710.413</v>
      </c>
      <c r="H27" s="178">
        <v>39766.375999999997</v>
      </c>
      <c r="I27" s="178">
        <v>40923.366000000002</v>
      </c>
      <c r="J27" s="191"/>
      <c r="K27" s="191"/>
    </row>
    <row r="28" spans="1:11" ht="12.95" customHeight="1">
      <c r="A28" s="189"/>
      <c r="B28" s="189"/>
      <c r="C28" s="178"/>
      <c r="D28" s="178"/>
      <c r="E28" s="178"/>
      <c r="F28" s="178"/>
      <c r="G28" s="178"/>
      <c r="H28" s="178"/>
      <c r="I28" s="178"/>
      <c r="J28" s="191"/>
      <c r="K28" s="191"/>
    </row>
    <row r="29" spans="1:11" ht="12.95" customHeight="1">
      <c r="A29" s="189" t="s">
        <v>313</v>
      </c>
      <c r="B29" s="189"/>
      <c r="C29" s="178"/>
      <c r="D29" s="178"/>
      <c r="E29" s="178"/>
      <c r="F29" s="178"/>
      <c r="G29" s="178"/>
      <c r="H29" s="178"/>
      <c r="I29" s="178"/>
      <c r="J29" s="191"/>
      <c r="K29" s="191"/>
    </row>
    <row r="30" spans="1:11" ht="12.95" customHeight="1">
      <c r="A30" s="189"/>
      <c r="B30" s="189"/>
      <c r="C30" s="178"/>
      <c r="D30" s="178"/>
      <c r="E30" s="178"/>
      <c r="F30" s="178"/>
      <c r="G30" s="178"/>
      <c r="H30" s="178"/>
      <c r="I30" s="178"/>
      <c r="J30" s="191"/>
      <c r="K30" s="191"/>
    </row>
    <row r="31" spans="1:11" ht="12.95" customHeight="1">
      <c r="A31" s="189" t="s">
        <v>336</v>
      </c>
      <c r="B31" s="190" t="s">
        <v>17</v>
      </c>
      <c r="C31" s="178">
        <v>82595</v>
      </c>
      <c r="D31" s="178">
        <v>84340</v>
      </c>
      <c r="E31" s="178">
        <v>96549</v>
      </c>
      <c r="F31" s="178">
        <v>100816</v>
      </c>
      <c r="G31" s="178">
        <v>103331</v>
      </c>
      <c r="H31" s="178">
        <v>108908</v>
      </c>
      <c r="I31" s="178">
        <v>105568</v>
      </c>
      <c r="J31" s="191"/>
      <c r="K31" s="191"/>
    </row>
    <row r="32" spans="1:11" ht="12.95" customHeight="1">
      <c r="A32" s="189"/>
      <c r="B32" s="189"/>
      <c r="C32" s="178"/>
      <c r="D32" s="178"/>
      <c r="E32" s="178"/>
      <c r="F32" s="178"/>
      <c r="G32" s="178"/>
      <c r="H32" s="178"/>
      <c r="I32" s="178"/>
      <c r="J32" s="191"/>
      <c r="K32" s="191"/>
    </row>
    <row r="33" spans="1:11" ht="12.95" customHeight="1">
      <c r="A33" s="189" t="s">
        <v>337</v>
      </c>
      <c r="B33" s="190" t="s">
        <v>17</v>
      </c>
      <c r="C33" s="178">
        <v>69078</v>
      </c>
      <c r="D33" s="178">
        <v>70965</v>
      </c>
      <c r="E33" s="178">
        <v>81101</v>
      </c>
      <c r="F33" s="178">
        <v>84324</v>
      </c>
      <c r="G33" s="178">
        <v>85332</v>
      </c>
      <c r="H33" s="178">
        <v>87868</v>
      </c>
      <c r="I33" s="178">
        <v>84603</v>
      </c>
      <c r="J33" s="191"/>
      <c r="K33" s="191"/>
    </row>
    <row r="34" spans="1:11" ht="12.95" customHeight="1">
      <c r="A34" s="189" t="s">
        <v>338</v>
      </c>
      <c r="B34" s="190" t="s">
        <v>17</v>
      </c>
      <c r="C34" s="178">
        <v>7410</v>
      </c>
      <c r="D34" s="178">
        <v>7201</v>
      </c>
      <c r="E34" s="178">
        <v>7957</v>
      </c>
      <c r="F34" s="178">
        <v>7985</v>
      </c>
      <c r="G34" s="178">
        <v>8457</v>
      </c>
      <c r="H34" s="178">
        <v>9489</v>
      </c>
      <c r="I34" s="178">
        <v>9055</v>
      </c>
      <c r="J34" s="191"/>
      <c r="K34" s="191"/>
    </row>
    <row r="35" spans="1:11" ht="12.95" customHeight="1">
      <c r="A35" s="189" t="s">
        <v>339</v>
      </c>
      <c r="B35" s="190" t="s">
        <v>17</v>
      </c>
      <c r="C35" s="178">
        <v>5956</v>
      </c>
      <c r="D35" s="178">
        <v>6036</v>
      </c>
      <c r="E35" s="178">
        <v>7330</v>
      </c>
      <c r="F35" s="178">
        <v>8365</v>
      </c>
      <c r="G35" s="178">
        <v>9392</v>
      </c>
      <c r="H35" s="178">
        <v>11358</v>
      </c>
      <c r="I35" s="178">
        <v>11690</v>
      </c>
      <c r="J35" s="191"/>
      <c r="K35" s="191"/>
    </row>
    <row r="36" spans="1:11" ht="12.95" customHeight="1">
      <c r="A36" s="189" t="s">
        <v>340</v>
      </c>
      <c r="B36" s="190" t="s">
        <v>17</v>
      </c>
      <c r="C36" s="178">
        <v>51463</v>
      </c>
      <c r="D36" s="178">
        <v>53014</v>
      </c>
      <c r="E36" s="178">
        <v>61217</v>
      </c>
      <c r="F36" s="178">
        <v>71041</v>
      </c>
      <c r="G36" s="178">
        <v>78910</v>
      </c>
      <c r="H36" s="178">
        <v>101021</v>
      </c>
      <c r="I36" s="178">
        <v>105095</v>
      </c>
      <c r="J36" s="191"/>
      <c r="K36" s="191"/>
    </row>
    <row r="37" spans="1:11" ht="12.95" customHeight="1">
      <c r="A37" s="189" t="s">
        <v>341</v>
      </c>
      <c r="B37" s="190" t="s">
        <v>17</v>
      </c>
      <c r="C37" s="178">
        <v>151</v>
      </c>
      <c r="D37" s="178">
        <v>138</v>
      </c>
      <c r="E37" s="178">
        <v>161</v>
      </c>
      <c r="F37" s="178">
        <v>142</v>
      </c>
      <c r="G37" s="178">
        <v>150</v>
      </c>
      <c r="H37" s="178">
        <v>193</v>
      </c>
      <c r="I37" s="178">
        <v>220</v>
      </c>
      <c r="J37" s="191"/>
      <c r="K37" s="191"/>
    </row>
    <row r="38" spans="1:11" ht="12.95" customHeight="1">
      <c r="A38" s="189" t="s">
        <v>342</v>
      </c>
      <c r="B38" s="190" t="s">
        <v>17</v>
      </c>
      <c r="C38" s="178">
        <v>1157</v>
      </c>
      <c r="D38" s="178">
        <v>1715</v>
      </c>
      <c r="E38" s="178">
        <v>2954</v>
      </c>
      <c r="F38" s="178">
        <v>5282</v>
      </c>
      <c r="G38" s="178">
        <v>7241</v>
      </c>
      <c r="H38" s="178">
        <v>8253</v>
      </c>
      <c r="I38" s="178">
        <v>8919</v>
      </c>
      <c r="J38" s="191"/>
      <c r="K38" s="191"/>
    </row>
    <row r="39" spans="1:11" ht="12.95" customHeight="1">
      <c r="A39" s="189" t="s">
        <v>343</v>
      </c>
      <c r="B39" s="190" t="s">
        <v>332</v>
      </c>
      <c r="C39" s="178">
        <v>86358</v>
      </c>
      <c r="D39" s="178">
        <v>88026</v>
      </c>
      <c r="E39" s="178">
        <v>100959</v>
      </c>
      <c r="F39" s="178">
        <v>108419</v>
      </c>
      <c r="G39" s="178">
        <v>113787</v>
      </c>
      <c r="H39" s="178">
        <v>127682</v>
      </c>
      <c r="I39" s="178">
        <v>127305</v>
      </c>
      <c r="J39" s="191"/>
      <c r="K39" s="191"/>
    </row>
    <row r="40" spans="1:11" ht="12.95" customHeight="1">
      <c r="A40" s="189" t="s">
        <v>328</v>
      </c>
      <c r="B40" s="190" t="s">
        <v>17</v>
      </c>
      <c r="C40" s="178">
        <v>136518</v>
      </c>
      <c r="D40" s="178">
        <v>140096</v>
      </c>
      <c r="E40" s="178">
        <v>161186</v>
      </c>
      <c r="F40" s="178">
        <v>176617</v>
      </c>
      <c r="G40" s="178">
        <v>188397</v>
      </c>
      <c r="H40" s="178">
        <v>216120</v>
      </c>
      <c r="I40" s="178">
        <v>216727</v>
      </c>
      <c r="J40" s="191"/>
      <c r="K40" s="191"/>
    </row>
    <row r="41" spans="1:11" ht="12.95" customHeight="1">
      <c r="A41" s="189" t="s">
        <v>344</v>
      </c>
      <c r="B41" s="190" t="s">
        <v>17</v>
      </c>
      <c r="C41" s="178">
        <v>26511</v>
      </c>
      <c r="D41" s="178">
        <v>27364</v>
      </c>
      <c r="E41" s="178">
        <v>32698</v>
      </c>
      <c r="F41" s="178">
        <v>40321</v>
      </c>
      <c r="G41" s="178">
        <v>44411</v>
      </c>
      <c r="H41" s="178">
        <v>55954</v>
      </c>
      <c r="I41" s="178">
        <v>58962</v>
      </c>
      <c r="J41" s="191"/>
      <c r="K41" s="191"/>
    </row>
    <row r="42" spans="1:11" ht="12.95" customHeight="1">
      <c r="A42" s="189"/>
      <c r="B42" s="189"/>
      <c r="C42" s="178"/>
      <c r="D42" s="178"/>
      <c r="E42" s="178"/>
      <c r="F42" s="178"/>
      <c r="G42" s="178"/>
      <c r="H42" s="178"/>
      <c r="I42" s="178"/>
      <c r="J42" s="191"/>
      <c r="K42" s="191"/>
    </row>
    <row r="43" spans="1:11" ht="12.95" customHeight="1">
      <c r="A43" s="189" t="s">
        <v>381</v>
      </c>
      <c r="B43" s="190" t="s">
        <v>17</v>
      </c>
      <c r="C43" s="178">
        <v>4278</v>
      </c>
      <c r="D43" s="178">
        <v>3332</v>
      </c>
      <c r="E43" s="178">
        <v>2855</v>
      </c>
      <c r="F43" s="178">
        <v>0</v>
      </c>
      <c r="G43" s="178">
        <v>0</v>
      </c>
      <c r="H43" s="178">
        <v>0</v>
      </c>
      <c r="I43" s="178">
        <v>0</v>
      </c>
      <c r="J43" s="191"/>
      <c r="K43" s="191"/>
    </row>
    <row r="44" spans="1:11" ht="12.95" customHeight="1">
      <c r="A44" s="189"/>
      <c r="B44" s="189"/>
      <c r="C44" s="178"/>
      <c r="D44" s="178"/>
      <c r="E44" s="178"/>
      <c r="F44" s="178"/>
      <c r="G44" s="178"/>
      <c r="H44" s="178"/>
      <c r="I44" s="178"/>
      <c r="J44" s="191"/>
      <c r="K44" s="191"/>
    </row>
    <row r="45" spans="1:11" ht="12.95" customHeight="1">
      <c r="A45" s="189" t="s">
        <v>356</v>
      </c>
      <c r="B45" s="190" t="s">
        <v>18</v>
      </c>
      <c r="C45" s="178">
        <v>15781.25</v>
      </c>
      <c r="D45" s="178">
        <v>16164.8</v>
      </c>
      <c r="E45" s="178">
        <v>18636.439999999999</v>
      </c>
      <c r="F45" s="178">
        <v>20182.75</v>
      </c>
      <c r="G45" s="178">
        <v>21181.27</v>
      </c>
      <c r="H45" s="178">
        <v>23739.51</v>
      </c>
      <c r="I45" s="178">
        <v>23613.03</v>
      </c>
      <c r="J45" s="191"/>
      <c r="K45" s="191"/>
    </row>
    <row r="46" spans="1:11" ht="12.95" customHeight="1">
      <c r="A46" s="189" t="s">
        <v>345</v>
      </c>
      <c r="B46" s="190" t="s">
        <v>346</v>
      </c>
      <c r="C46" s="178">
        <v>115.598309380448</v>
      </c>
      <c r="D46" s="178">
        <v>115.38373686614892</v>
      </c>
      <c r="E46" s="178">
        <v>115.62071147618279</v>
      </c>
      <c r="F46" s="178">
        <v>114.27410724901907</v>
      </c>
      <c r="G46" s="178">
        <v>112.42891341157238</v>
      </c>
      <c r="H46" s="178">
        <v>109.8441143808995</v>
      </c>
      <c r="I46" s="178">
        <v>108.95287619908916</v>
      </c>
      <c r="J46" s="191"/>
      <c r="K46" s="191"/>
    </row>
    <row r="47" spans="1:11" ht="12.95" customHeight="1">
      <c r="A47" s="189" t="s">
        <v>333</v>
      </c>
      <c r="B47" s="190" t="s">
        <v>334</v>
      </c>
      <c r="C47" s="178">
        <v>20488.498</v>
      </c>
      <c r="D47" s="178">
        <v>21226.159</v>
      </c>
      <c r="E47" s="178">
        <v>25055.8</v>
      </c>
      <c r="F47" s="178">
        <v>27576.637000000002</v>
      </c>
      <c r="G47" s="178">
        <v>29892.704000000002</v>
      </c>
      <c r="H47" s="178">
        <v>34501.978000000003</v>
      </c>
      <c r="I47" s="178">
        <v>35455.012999999999</v>
      </c>
      <c r="J47" s="191"/>
      <c r="K47" s="191"/>
    </row>
    <row r="48" spans="1:11" ht="12.95" customHeight="1">
      <c r="A48" s="189" t="s">
        <v>347</v>
      </c>
      <c r="B48" s="190" t="s">
        <v>348</v>
      </c>
      <c r="C48" s="178">
        <v>237.25072373144351</v>
      </c>
      <c r="D48" s="178">
        <v>241.13510780905642</v>
      </c>
      <c r="E48" s="178">
        <v>248.17797323666042</v>
      </c>
      <c r="F48" s="178">
        <v>254.35243822577226</v>
      </c>
      <c r="G48" s="178">
        <v>262.70755007162506</v>
      </c>
      <c r="H48" s="178">
        <v>270.21802603342684</v>
      </c>
      <c r="I48" s="178">
        <v>278.50448136365418</v>
      </c>
      <c r="J48" s="191"/>
      <c r="K48" s="191"/>
    </row>
    <row r="49" spans="1:11" ht="12.95" customHeight="1">
      <c r="A49" s="189" t="s">
        <v>349</v>
      </c>
      <c r="B49" s="190" t="s">
        <v>348</v>
      </c>
      <c r="C49" s="84">
        <v>1298.2810613861386</v>
      </c>
      <c r="D49" s="84">
        <v>1313.1099054736217</v>
      </c>
      <c r="E49" s="84">
        <v>1344.452052001348</v>
      </c>
      <c r="F49" s="84">
        <v>1366.3468556068919</v>
      </c>
      <c r="G49" s="84">
        <v>1411.2800601663639</v>
      </c>
      <c r="H49" s="84">
        <v>1453.3567879033731</v>
      </c>
      <c r="I49" s="84">
        <v>1501.5020520449937</v>
      </c>
      <c r="J49" s="191"/>
      <c r="K49" s="191"/>
    </row>
    <row r="50" spans="1:11" ht="11.25" customHeight="1">
      <c r="A50" s="189"/>
      <c r="B50" s="189"/>
      <c r="C50" s="178"/>
      <c r="D50" s="178"/>
      <c r="E50" s="178"/>
      <c r="F50" s="178"/>
      <c r="G50" s="178"/>
      <c r="H50" s="178"/>
      <c r="I50" s="178"/>
      <c r="J50" s="191"/>
      <c r="K50" s="191"/>
    </row>
    <row r="51" spans="1:11" ht="11.25" customHeight="1">
      <c r="A51" s="189"/>
      <c r="B51" s="189"/>
      <c r="C51" s="178"/>
      <c r="D51" s="178"/>
      <c r="E51" s="178"/>
      <c r="F51" s="178"/>
      <c r="G51" s="178"/>
      <c r="H51" s="178"/>
      <c r="I51" s="178"/>
      <c r="J51" s="191"/>
      <c r="K51" s="191"/>
    </row>
    <row r="52" spans="1:11" ht="17.25" customHeight="1">
      <c r="A52" s="189" t="s">
        <v>384</v>
      </c>
      <c r="B52" s="189"/>
      <c r="C52" s="178"/>
      <c r="D52" s="178"/>
      <c r="E52" s="178"/>
      <c r="F52" s="178"/>
      <c r="G52" s="178"/>
      <c r="H52" s="178"/>
      <c r="I52" s="178"/>
      <c r="J52" s="191"/>
      <c r="K52" s="191"/>
    </row>
    <row r="53" spans="1:11" ht="12.95" customHeight="1">
      <c r="A53" s="189"/>
      <c r="B53" s="189"/>
      <c r="C53" s="178"/>
      <c r="D53" s="178"/>
      <c r="E53" s="178"/>
      <c r="F53" s="178"/>
      <c r="G53" s="178"/>
      <c r="H53" s="178"/>
      <c r="I53" s="178"/>
      <c r="J53" s="191"/>
      <c r="K53" s="191"/>
    </row>
    <row r="54" spans="1:11" ht="12.95" customHeight="1">
      <c r="A54" s="189" t="s">
        <v>327</v>
      </c>
      <c r="B54" s="190" t="s">
        <v>17</v>
      </c>
      <c r="C54" s="178">
        <v>42773</v>
      </c>
      <c r="D54" s="178">
        <v>43738</v>
      </c>
      <c r="E54" s="178">
        <v>46248</v>
      </c>
      <c r="F54" s="178">
        <v>44726</v>
      </c>
      <c r="G54" s="178">
        <v>45284</v>
      </c>
      <c r="H54" s="178">
        <v>44396</v>
      </c>
      <c r="I54" s="178">
        <v>41996</v>
      </c>
      <c r="J54" s="191"/>
      <c r="K54" s="191"/>
    </row>
    <row r="55" spans="1:11" ht="12.95" customHeight="1">
      <c r="A55" s="189" t="s">
        <v>328</v>
      </c>
      <c r="B55" s="190" t="s">
        <v>17</v>
      </c>
      <c r="C55" s="178">
        <v>3719</v>
      </c>
      <c r="D55" s="178">
        <v>2726</v>
      </c>
      <c r="E55" s="178">
        <v>3060</v>
      </c>
      <c r="F55" s="178">
        <v>4173</v>
      </c>
      <c r="G55" s="178">
        <v>4264</v>
      </c>
      <c r="H55" s="178">
        <v>4539</v>
      </c>
      <c r="I55" s="178">
        <v>4748</v>
      </c>
      <c r="J55" s="191"/>
      <c r="K55" s="191"/>
    </row>
    <row r="56" spans="1:11" ht="12.95" customHeight="1">
      <c r="A56" s="189" t="s">
        <v>330</v>
      </c>
      <c r="B56" s="190" t="s">
        <v>18</v>
      </c>
      <c r="C56" s="178">
        <v>31636.65</v>
      </c>
      <c r="D56" s="178">
        <v>29325.73</v>
      </c>
      <c r="E56" s="178">
        <v>29657.15</v>
      </c>
      <c r="F56" s="178">
        <v>30289.41</v>
      </c>
      <c r="G56" s="178">
        <v>30875</v>
      </c>
      <c r="H56" s="178">
        <v>30004.75</v>
      </c>
      <c r="I56" s="178">
        <v>28422.87</v>
      </c>
      <c r="J56" s="191"/>
      <c r="K56" s="191"/>
    </row>
    <row r="57" spans="1:11" ht="12.95" customHeight="1">
      <c r="A57" s="189" t="s">
        <v>333</v>
      </c>
      <c r="B57" s="190" t="s">
        <v>334</v>
      </c>
      <c r="C57" s="178">
        <v>26431.155999999999</v>
      </c>
      <c r="D57" s="178">
        <v>24801.245999999999</v>
      </c>
      <c r="E57" s="178">
        <v>26757.845000000001</v>
      </c>
      <c r="F57" s="178">
        <v>26837.234999999997</v>
      </c>
      <c r="G57" s="178">
        <v>29204.754000000001</v>
      </c>
      <c r="H57" s="178">
        <v>28145.626</v>
      </c>
      <c r="I57" s="178">
        <v>28512.25</v>
      </c>
      <c r="J57" s="191"/>
      <c r="K57" s="191"/>
    </row>
    <row r="58" spans="1:11" ht="12.95" customHeight="1">
      <c r="A58" s="189" t="s">
        <v>351</v>
      </c>
      <c r="B58" s="190"/>
      <c r="C58" s="178"/>
      <c r="D58" s="178"/>
      <c r="E58" s="178"/>
      <c r="F58" s="178"/>
      <c r="G58" s="178"/>
      <c r="H58" s="178"/>
      <c r="I58" s="178"/>
      <c r="J58" s="191"/>
      <c r="K58" s="191"/>
    </row>
    <row r="59" spans="1:11" ht="12.95" customHeight="1">
      <c r="A59" s="189" t="s">
        <v>313</v>
      </c>
      <c r="B59" s="190"/>
      <c r="C59" s="178"/>
      <c r="D59" s="178"/>
      <c r="E59" s="178"/>
      <c r="F59" s="178"/>
      <c r="G59" s="178"/>
      <c r="H59" s="178"/>
      <c r="I59" s="178"/>
      <c r="J59" s="191"/>
      <c r="K59" s="191"/>
    </row>
    <row r="60" spans="1:11" ht="12.95" customHeight="1">
      <c r="A60" s="189"/>
      <c r="B60" s="190"/>
      <c r="C60" s="178"/>
      <c r="D60" s="178"/>
      <c r="E60" s="178"/>
      <c r="F60" s="178"/>
      <c r="G60" s="178"/>
      <c r="H60" s="178"/>
      <c r="I60" s="178"/>
      <c r="J60" s="191"/>
      <c r="K60" s="191"/>
    </row>
    <row r="61" spans="1:11" ht="12.95" customHeight="1">
      <c r="A61" s="189" t="s">
        <v>352</v>
      </c>
      <c r="B61" s="190" t="s">
        <v>17</v>
      </c>
      <c r="C61" s="178">
        <v>26458</v>
      </c>
      <c r="D61" s="178">
        <v>26990</v>
      </c>
      <c r="E61" s="178">
        <v>28473</v>
      </c>
      <c r="F61" s="178">
        <v>27642</v>
      </c>
      <c r="G61" s="178">
        <v>27583</v>
      </c>
      <c r="H61" s="178">
        <v>26825</v>
      </c>
      <c r="I61" s="178">
        <v>25123</v>
      </c>
      <c r="J61" s="191"/>
      <c r="K61" s="191"/>
    </row>
    <row r="62" spans="1:11" ht="12.95" customHeight="1">
      <c r="A62" s="189"/>
      <c r="B62" s="190"/>
      <c r="C62" s="178"/>
      <c r="D62" s="178"/>
      <c r="E62" s="178"/>
      <c r="F62" s="178"/>
      <c r="G62" s="178"/>
      <c r="H62" s="178"/>
      <c r="I62" s="178"/>
      <c r="J62" s="191"/>
      <c r="K62" s="191"/>
    </row>
    <row r="63" spans="1:11" ht="12.95" customHeight="1">
      <c r="A63" s="189" t="s">
        <v>343</v>
      </c>
      <c r="B63" s="190" t="s">
        <v>332</v>
      </c>
      <c r="C63" s="178">
        <v>196161</v>
      </c>
      <c r="D63" s="178">
        <v>172168</v>
      </c>
      <c r="E63" s="178">
        <v>175098</v>
      </c>
      <c r="F63" s="178">
        <v>187486</v>
      </c>
      <c r="G63" s="178">
        <v>189660</v>
      </c>
      <c r="H63" s="178">
        <v>185351</v>
      </c>
      <c r="I63" s="178">
        <v>178833</v>
      </c>
      <c r="J63" s="191"/>
      <c r="K63" s="191"/>
    </row>
    <row r="64" spans="1:11" ht="12.95" customHeight="1">
      <c r="A64" s="189" t="s">
        <v>330</v>
      </c>
      <c r="B64" s="190" t="s">
        <v>18</v>
      </c>
      <c r="C64" s="178">
        <v>27939.86</v>
      </c>
      <c r="D64" s="178">
        <v>25474.639999999999</v>
      </c>
      <c r="E64" s="178">
        <v>25999.8</v>
      </c>
      <c r="F64" s="178">
        <v>26616.35</v>
      </c>
      <c r="G64" s="178">
        <v>27229.61</v>
      </c>
      <c r="H64" s="178">
        <v>26303.439999999999</v>
      </c>
      <c r="I64" s="178">
        <v>25077.3</v>
      </c>
      <c r="J64" s="191"/>
      <c r="K64" s="191"/>
    </row>
    <row r="65" spans="1:11" ht="12.95" customHeight="1">
      <c r="A65" s="189" t="s">
        <v>328</v>
      </c>
      <c r="B65" s="190" t="s">
        <v>17</v>
      </c>
      <c r="C65" s="178">
        <v>3648</v>
      </c>
      <c r="D65" s="178">
        <v>2795</v>
      </c>
      <c r="E65" s="178">
        <v>2992</v>
      </c>
      <c r="F65" s="178">
        <v>3994</v>
      </c>
      <c r="G65" s="178">
        <v>3879</v>
      </c>
      <c r="H65" s="178">
        <v>4173</v>
      </c>
      <c r="I65" s="178">
        <v>3470</v>
      </c>
      <c r="J65" s="191"/>
      <c r="K65" s="191"/>
    </row>
    <row r="66" spans="1:11" ht="12.95" customHeight="1">
      <c r="A66" s="189" t="s">
        <v>333</v>
      </c>
      <c r="B66" s="190" t="s">
        <v>334</v>
      </c>
      <c r="C66" s="178">
        <v>20645.579000000002</v>
      </c>
      <c r="D66" s="178">
        <v>19040.585999999999</v>
      </c>
      <c r="E66" s="178">
        <v>20039.585999999999</v>
      </c>
      <c r="F66" s="178">
        <v>20096.299000000003</v>
      </c>
      <c r="G66" s="178">
        <v>22598.249</v>
      </c>
      <c r="H66" s="178">
        <v>21575.388999999999</v>
      </c>
      <c r="I66" s="178">
        <v>21876.413</v>
      </c>
      <c r="J66" s="191"/>
      <c r="K66" s="191"/>
    </row>
    <row r="67" spans="1:11" ht="15.75" customHeight="1">
      <c r="A67" s="189" t="s">
        <v>385</v>
      </c>
      <c r="B67" s="190" t="s">
        <v>334</v>
      </c>
      <c r="C67" s="178">
        <v>4305.4570000000003</v>
      </c>
      <c r="D67" s="178">
        <v>5058.7479999999996</v>
      </c>
      <c r="E67" s="178">
        <v>5166.9529999999995</v>
      </c>
      <c r="F67" s="178">
        <v>4680.331000000001</v>
      </c>
      <c r="G67" s="178">
        <v>5656.2519999999995</v>
      </c>
      <c r="H67" s="178">
        <v>5149.3639999999996</v>
      </c>
      <c r="I67" s="178">
        <v>4626.0529999999999</v>
      </c>
      <c r="J67" s="191"/>
      <c r="K67" s="191"/>
    </row>
    <row r="68" spans="1:11" ht="15.75" customHeight="1">
      <c r="A68" s="189" t="s">
        <v>386</v>
      </c>
      <c r="B68" s="190" t="s">
        <v>334</v>
      </c>
      <c r="C68" s="178">
        <v>16340.121999999999</v>
      </c>
      <c r="D68" s="178">
        <v>13981.838</v>
      </c>
      <c r="E68" s="178">
        <v>14872.633</v>
      </c>
      <c r="F68" s="178">
        <v>15415.968000000003</v>
      </c>
      <c r="G68" s="178">
        <v>16941.996999999999</v>
      </c>
      <c r="H68" s="178">
        <v>16426.025000000001</v>
      </c>
      <c r="I68" s="178">
        <v>17250.36</v>
      </c>
      <c r="J68" s="191"/>
      <c r="K68" s="191"/>
    </row>
    <row r="69" spans="1:11" ht="11.25" customHeight="1">
      <c r="A69" s="189"/>
      <c r="B69" s="190"/>
      <c r="C69" s="178"/>
      <c r="D69" s="178"/>
      <c r="E69" s="178"/>
      <c r="F69" s="178"/>
      <c r="G69" s="178"/>
      <c r="H69" s="178"/>
      <c r="I69" s="178"/>
      <c r="J69" s="191"/>
      <c r="K69" s="191"/>
    </row>
    <row r="70" spans="1:11" ht="11.25" customHeight="1">
      <c r="A70" s="189"/>
      <c r="B70" s="189"/>
      <c r="C70" s="178"/>
      <c r="D70" s="178"/>
      <c r="E70" s="178"/>
      <c r="F70" s="178"/>
      <c r="G70" s="178"/>
      <c r="H70" s="178"/>
      <c r="I70" s="178"/>
      <c r="J70" s="191"/>
      <c r="K70" s="191"/>
    </row>
    <row r="71" spans="1:11" ht="17.25" customHeight="1">
      <c r="A71" s="189" t="s">
        <v>387</v>
      </c>
      <c r="B71" s="189"/>
      <c r="C71" s="178"/>
      <c r="D71" s="178"/>
      <c r="E71" s="178"/>
      <c r="F71" s="178"/>
      <c r="G71" s="178"/>
      <c r="H71" s="178"/>
      <c r="I71" s="178"/>
      <c r="J71" s="191"/>
      <c r="K71" s="191"/>
    </row>
    <row r="72" spans="1:11" ht="12.95" customHeight="1">
      <c r="A72" s="189"/>
      <c r="B72" s="189"/>
      <c r="C72" s="178"/>
      <c r="D72" s="178"/>
      <c r="E72" s="178"/>
      <c r="F72" s="178"/>
      <c r="G72" s="178"/>
      <c r="H72" s="178"/>
      <c r="I72" s="178"/>
      <c r="J72" s="191"/>
      <c r="K72" s="191"/>
    </row>
    <row r="73" spans="1:11" ht="12.95" customHeight="1">
      <c r="A73" s="189" t="s">
        <v>336</v>
      </c>
      <c r="B73" s="190" t="s">
        <v>17</v>
      </c>
      <c r="C73" s="178">
        <v>11422</v>
      </c>
      <c r="D73" s="178">
        <v>11753</v>
      </c>
      <c r="E73" s="178">
        <v>13224</v>
      </c>
      <c r="F73" s="178">
        <v>14007</v>
      </c>
      <c r="G73" s="178">
        <v>15088</v>
      </c>
      <c r="H73" s="178">
        <v>15523</v>
      </c>
      <c r="I73" s="178">
        <v>15854</v>
      </c>
      <c r="J73" s="191"/>
      <c r="K73" s="191"/>
    </row>
    <row r="74" spans="1:11" ht="12.95" customHeight="1">
      <c r="A74" s="189"/>
      <c r="B74" s="189"/>
      <c r="C74" s="178"/>
      <c r="D74" s="178"/>
      <c r="E74" s="178"/>
      <c r="F74" s="178"/>
      <c r="G74" s="178"/>
      <c r="H74" s="178"/>
      <c r="I74" s="178"/>
      <c r="J74" s="191"/>
      <c r="K74" s="191"/>
    </row>
    <row r="75" spans="1:11" ht="12.95" customHeight="1">
      <c r="A75" s="189" t="s">
        <v>337</v>
      </c>
      <c r="B75" s="190" t="s">
        <v>17</v>
      </c>
      <c r="C75" s="178">
        <v>10242</v>
      </c>
      <c r="D75" s="178">
        <v>10694</v>
      </c>
      <c r="E75" s="178">
        <v>12078</v>
      </c>
      <c r="F75" s="178">
        <v>12890</v>
      </c>
      <c r="G75" s="178">
        <v>13836</v>
      </c>
      <c r="H75" s="178">
        <v>14104</v>
      </c>
      <c r="I75" s="178">
        <v>14467</v>
      </c>
      <c r="J75" s="191"/>
      <c r="K75" s="191"/>
    </row>
    <row r="76" spans="1:11" ht="12.95" customHeight="1">
      <c r="A76" s="189" t="s">
        <v>338</v>
      </c>
      <c r="B76" s="190" t="s">
        <v>17</v>
      </c>
      <c r="C76" s="178">
        <v>982</v>
      </c>
      <c r="D76" s="178">
        <v>887</v>
      </c>
      <c r="E76" s="178">
        <v>967</v>
      </c>
      <c r="F76" s="178">
        <v>922</v>
      </c>
      <c r="G76" s="178">
        <v>1026</v>
      </c>
      <c r="H76" s="178">
        <v>1100</v>
      </c>
      <c r="I76" s="178">
        <v>1085</v>
      </c>
      <c r="J76" s="191"/>
      <c r="K76" s="191"/>
    </row>
    <row r="77" spans="1:11" ht="12.95" customHeight="1">
      <c r="A77" s="189" t="s">
        <v>339</v>
      </c>
      <c r="B77" s="190" t="s">
        <v>17</v>
      </c>
      <c r="C77" s="178">
        <v>166</v>
      </c>
      <c r="D77" s="178">
        <v>133</v>
      </c>
      <c r="E77" s="178">
        <v>168</v>
      </c>
      <c r="F77" s="178">
        <v>172</v>
      </c>
      <c r="G77" s="178">
        <v>210</v>
      </c>
      <c r="H77" s="178">
        <v>290</v>
      </c>
      <c r="I77" s="178">
        <v>258</v>
      </c>
      <c r="J77" s="191"/>
      <c r="K77" s="191"/>
    </row>
    <row r="78" spans="1:11" ht="12.95" customHeight="1">
      <c r="A78" s="189" t="s">
        <v>340</v>
      </c>
      <c r="B78" s="190" t="s">
        <v>17</v>
      </c>
      <c r="C78" s="178">
        <v>1560</v>
      </c>
      <c r="D78" s="178">
        <v>1176</v>
      </c>
      <c r="E78" s="178">
        <v>1304</v>
      </c>
      <c r="F78" s="178">
        <v>1104</v>
      </c>
      <c r="G78" s="178">
        <v>1490</v>
      </c>
      <c r="H78" s="178">
        <v>2631</v>
      </c>
      <c r="I78" s="178">
        <v>1874</v>
      </c>
      <c r="J78" s="191"/>
      <c r="K78" s="191"/>
    </row>
    <row r="79" spans="1:11" ht="12.95" customHeight="1">
      <c r="A79" s="189" t="s">
        <v>341</v>
      </c>
      <c r="B79" s="190" t="s">
        <v>17</v>
      </c>
      <c r="C79" s="178">
        <v>32</v>
      </c>
      <c r="D79" s="178">
        <v>39</v>
      </c>
      <c r="E79" s="178">
        <v>11</v>
      </c>
      <c r="F79" s="178">
        <v>23</v>
      </c>
      <c r="G79" s="178">
        <v>16</v>
      </c>
      <c r="H79" s="178">
        <v>29</v>
      </c>
      <c r="I79" s="178">
        <v>44</v>
      </c>
      <c r="J79" s="191"/>
      <c r="K79" s="191"/>
    </row>
    <row r="80" spans="1:11" ht="12.95" customHeight="1">
      <c r="A80" s="189" t="s">
        <v>342</v>
      </c>
      <c r="B80" s="190" t="s">
        <v>17</v>
      </c>
      <c r="C80" s="178">
        <v>292</v>
      </c>
      <c r="D80" s="178">
        <v>333</v>
      </c>
      <c r="E80" s="178">
        <v>443</v>
      </c>
      <c r="F80" s="178">
        <v>921</v>
      </c>
      <c r="G80" s="178">
        <v>1382</v>
      </c>
      <c r="H80" s="178">
        <v>915</v>
      </c>
      <c r="I80" s="178">
        <v>1209</v>
      </c>
      <c r="J80" s="191"/>
      <c r="K80" s="191"/>
    </row>
    <row r="81" spans="1:11" ht="12.95" customHeight="1">
      <c r="A81" s="189" t="s">
        <v>343</v>
      </c>
      <c r="B81" s="190" t="s">
        <v>332</v>
      </c>
      <c r="C81" s="178">
        <v>9339</v>
      </c>
      <c r="D81" s="178">
        <v>9408</v>
      </c>
      <c r="E81" s="178">
        <v>10663</v>
      </c>
      <c r="F81" s="178">
        <v>11224</v>
      </c>
      <c r="G81" s="178">
        <v>12088</v>
      </c>
      <c r="H81" s="178">
        <v>12897</v>
      </c>
      <c r="I81" s="178">
        <v>12944</v>
      </c>
      <c r="J81" s="191"/>
      <c r="K81" s="191"/>
    </row>
    <row r="82" spans="1:11" ht="12.95" customHeight="1">
      <c r="A82" s="189" t="s">
        <v>328</v>
      </c>
      <c r="B82" s="190" t="s">
        <v>17</v>
      </c>
      <c r="C82" s="178">
        <v>14058</v>
      </c>
      <c r="D82" s="178">
        <v>13977</v>
      </c>
      <c r="E82" s="178">
        <v>15759</v>
      </c>
      <c r="F82" s="178">
        <v>16759</v>
      </c>
      <c r="G82" s="178">
        <v>18760</v>
      </c>
      <c r="H82" s="178">
        <v>19850</v>
      </c>
      <c r="I82" s="178">
        <v>19720</v>
      </c>
      <c r="J82" s="191"/>
      <c r="K82" s="191"/>
    </row>
    <row r="83" spans="1:11" ht="12.95" customHeight="1">
      <c r="A83" s="189" t="s">
        <v>344</v>
      </c>
      <c r="B83" s="190" t="s">
        <v>17</v>
      </c>
      <c r="C83" s="178">
        <v>834</v>
      </c>
      <c r="D83" s="178">
        <v>407</v>
      </c>
      <c r="E83" s="178">
        <v>603</v>
      </c>
      <c r="F83" s="178">
        <v>611</v>
      </c>
      <c r="G83" s="178">
        <v>663</v>
      </c>
      <c r="H83" s="178">
        <v>1132</v>
      </c>
      <c r="I83" s="178">
        <v>1025</v>
      </c>
      <c r="J83" s="191"/>
      <c r="K83" s="191"/>
    </row>
    <row r="84" spans="1:11" ht="12.95" customHeight="1">
      <c r="A84" s="189"/>
      <c r="B84" s="190"/>
      <c r="C84" s="178"/>
      <c r="D84" s="178"/>
      <c r="E84" s="178"/>
      <c r="F84" s="178"/>
      <c r="G84" s="178"/>
      <c r="H84" s="178"/>
      <c r="I84" s="178"/>
      <c r="J84" s="191"/>
      <c r="K84" s="191"/>
    </row>
    <row r="85" spans="1:11" ht="12.95" customHeight="1">
      <c r="A85" s="189" t="s">
        <v>400</v>
      </c>
      <c r="B85" s="190" t="s">
        <v>18</v>
      </c>
      <c r="C85" s="178">
        <v>1726.8</v>
      </c>
      <c r="D85" s="178">
        <v>1742.34</v>
      </c>
      <c r="E85" s="178">
        <v>2004.52</v>
      </c>
      <c r="F85" s="178">
        <v>2111.2800000000002</v>
      </c>
      <c r="G85" s="178">
        <v>2288.98</v>
      </c>
      <c r="H85" s="178">
        <v>2442.6999999999998</v>
      </c>
      <c r="I85" s="178">
        <v>2462.5700000000002</v>
      </c>
      <c r="J85" s="191"/>
      <c r="K85" s="191"/>
    </row>
    <row r="86" spans="1:11" ht="12.95" customHeight="1">
      <c r="A86" s="189" t="s">
        <v>388</v>
      </c>
      <c r="B86" s="190" t="s">
        <v>346</v>
      </c>
      <c r="C86" s="178">
        <v>122.83397353819889</v>
      </c>
      <c r="D86" s="178">
        <v>124.65765185662158</v>
      </c>
      <c r="E86" s="178">
        <v>127.19842629608478</v>
      </c>
      <c r="F86" s="178">
        <v>125.97887702130201</v>
      </c>
      <c r="G86" s="178">
        <v>122.01385927505331</v>
      </c>
      <c r="H86" s="178">
        <v>123.0579345088161</v>
      </c>
      <c r="I86" s="178">
        <v>124.87677484787018</v>
      </c>
      <c r="J86" s="191"/>
      <c r="K86" s="191"/>
    </row>
    <row r="87" spans="1:11" ht="12.95" customHeight="1">
      <c r="A87" s="190" t="s">
        <v>150</v>
      </c>
      <c r="B87" s="190" t="s">
        <v>334</v>
      </c>
      <c r="C87" s="178">
        <v>2332.0720000000001</v>
      </c>
      <c r="D87" s="178">
        <v>2423.4560000000001</v>
      </c>
      <c r="E87" s="178">
        <v>2838.8380000000002</v>
      </c>
      <c r="F87" s="178">
        <v>3091.6690000000008</v>
      </c>
      <c r="G87" s="178">
        <v>3401.22</v>
      </c>
      <c r="H87" s="178">
        <v>3770.049</v>
      </c>
      <c r="I87" s="178">
        <v>3866.09</v>
      </c>
      <c r="J87" s="191"/>
      <c r="K87" s="191"/>
    </row>
    <row r="88" spans="1:11" ht="12.95" customHeight="1">
      <c r="A88" s="189" t="s">
        <v>347</v>
      </c>
      <c r="B88" s="190" t="s">
        <v>348</v>
      </c>
      <c r="C88" s="178">
        <v>249.71324552949997</v>
      </c>
      <c r="D88" s="178">
        <v>257.59523809523807</v>
      </c>
      <c r="E88" s="178">
        <v>266.23257994935761</v>
      </c>
      <c r="F88" s="178">
        <v>275.45162152530298</v>
      </c>
      <c r="G88" s="178">
        <v>281.37160820648575</v>
      </c>
      <c r="H88" s="178">
        <v>292.31984182367995</v>
      </c>
      <c r="I88" s="178">
        <v>298.67815203955502</v>
      </c>
      <c r="J88" s="191"/>
      <c r="K88" s="191"/>
    </row>
    <row r="89" spans="1:11" ht="12.95" customHeight="1">
      <c r="A89" s="189" t="s">
        <v>349</v>
      </c>
      <c r="B89" s="190" t="s">
        <v>348</v>
      </c>
      <c r="C89" s="84">
        <v>1350.5165624276119</v>
      </c>
      <c r="D89" s="84">
        <v>1390.9202566663223</v>
      </c>
      <c r="E89" s="84">
        <v>1416.2183465368271</v>
      </c>
      <c r="F89" s="84">
        <v>1464.3576408624156</v>
      </c>
      <c r="G89" s="84">
        <v>1485.9107550087811</v>
      </c>
      <c r="H89" s="84">
        <v>1543.394194948213</v>
      </c>
      <c r="I89" s="84">
        <v>1569.9411590330428</v>
      </c>
      <c r="J89" s="191"/>
      <c r="K89" s="191"/>
    </row>
    <row r="90" spans="1:11" ht="12.95" customHeight="1">
      <c r="A90" s="189"/>
      <c r="B90" s="189"/>
      <c r="C90" s="178"/>
      <c r="D90" s="178"/>
      <c r="E90" s="178"/>
      <c r="F90" s="178"/>
      <c r="G90" s="178"/>
      <c r="H90" s="178"/>
      <c r="I90" s="178"/>
      <c r="J90" s="191"/>
      <c r="K90" s="191"/>
    </row>
    <row r="91" spans="1:11" ht="12.95" customHeight="1">
      <c r="A91" s="189" t="s">
        <v>352</v>
      </c>
      <c r="B91" s="190" t="s">
        <v>17</v>
      </c>
      <c r="C91" s="178">
        <v>8542</v>
      </c>
      <c r="D91" s="178">
        <v>8506</v>
      </c>
      <c r="E91" s="178">
        <v>8872</v>
      </c>
      <c r="F91" s="178">
        <v>8735</v>
      </c>
      <c r="G91" s="178">
        <v>8691</v>
      </c>
      <c r="H91" s="178">
        <v>8596</v>
      </c>
      <c r="I91" s="178">
        <v>8192</v>
      </c>
      <c r="J91" s="191"/>
      <c r="K91" s="191"/>
    </row>
    <row r="92" spans="1:11" ht="12.95" customHeight="1">
      <c r="A92" s="189"/>
      <c r="B92" s="189"/>
      <c r="C92" s="178"/>
      <c r="D92" s="178"/>
      <c r="E92" s="178"/>
      <c r="F92" s="178"/>
      <c r="G92" s="178"/>
      <c r="H92" s="178"/>
      <c r="I92" s="178"/>
      <c r="J92" s="191"/>
      <c r="K92" s="191"/>
    </row>
    <row r="93" spans="1:11" ht="12.95" customHeight="1">
      <c r="A93" s="189" t="s">
        <v>343</v>
      </c>
      <c r="B93" s="190" t="s">
        <v>332</v>
      </c>
      <c r="C93" s="178">
        <v>96521</v>
      </c>
      <c r="D93" s="178">
        <v>78882</v>
      </c>
      <c r="E93" s="178">
        <v>76635</v>
      </c>
      <c r="F93" s="178">
        <v>87191</v>
      </c>
      <c r="G93" s="178">
        <v>89461</v>
      </c>
      <c r="H93" s="178">
        <v>84516</v>
      </c>
      <c r="I93" s="178">
        <v>86702</v>
      </c>
      <c r="J93" s="191"/>
      <c r="K93" s="191"/>
    </row>
    <row r="94" spans="1:11" ht="12.95" customHeight="1">
      <c r="A94" s="189" t="s">
        <v>330</v>
      </c>
      <c r="B94" s="190" t="s">
        <v>18</v>
      </c>
      <c r="C94" s="178">
        <v>12454.39</v>
      </c>
      <c r="D94" s="178">
        <v>10450.56</v>
      </c>
      <c r="E94" s="178">
        <v>10452.98</v>
      </c>
      <c r="F94" s="178">
        <v>10985.85</v>
      </c>
      <c r="G94" s="178">
        <v>11547.05</v>
      </c>
      <c r="H94" s="178">
        <v>10824.63</v>
      </c>
      <c r="I94" s="178">
        <v>10891.72</v>
      </c>
      <c r="J94" s="191"/>
      <c r="K94" s="191"/>
    </row>
    <row r="95" spans="1:11" ht="12.95" customHeight="1">
      <c r="A95" s="189" t="s">
        <v>328</v>
      </c>
      <c r="B95" s="190" t="s">
        <v>17</v>
      </c>
      <c r="C95" s="178">
        <v>530</v>
      </c>
      <c r="D95" s="178">
        <v>307</v>
      </c>
      <c r="E95" s="178">
        <v>277</v>
      </c>
      <c r="F95" s="178">
        <v>349</v>
      </c>
      <c r="G95" s="178">
        <v>474</v>
      </c>
      <c r="H95" s="178">
        <v>369</v>
      </c>
      <c r="I95" s="178">
        <v>371</v>
      </c>
      <c r="J95" s="191"/>
      <c r="K95" s="191"/>
    </row>
    <row r="96" spans="1:11" ht="12.95" customHeight="1">
      <c r="A96" s="189" t="s">
        <v>333</v>
      </c>
      <c r="B96" s="190" t="s">
        <v>334</v>
      </c>
      <c r="C96" s="178">
        <v>7388.14</v>
      </c>
      <c r="D96" s="178">
        <v>6255.5</v>
      </c>
      <c r="E96" s="178">
        <v>6152.3779999999997</v>
      </c>
      <c r="F96" s="178">
        <v>6187.8290000000006</v>
      </c>
      <c r="G96" s="178">
        <v>7328.6909999999998</v>
      </c>
      <c r="H96" s="178">
        <v>6842.9070000000002</v>
      </c>
      <c r="I96" s="178">
        <v>6920.4750000000004</v>
      </c>
      <c r="J96" s="191"/>
      <c r="K96" s="191"/>
    </row>
    <row r="97" spans="1:11" ht="12.95" customHeight="1">
      <c r="A97" s="185" t="s">
        <v>389</v>
      </c>
      <c r="B97" s="189"/>
      <c r="C97" s="189"/>
      <c r="D97" s="189"/>
      <c r="E97" s="189"/>
      <c r="F97" s="189"/>
      <c r="G97" s="183"/>
    </row>
    <row r="98" spans="1:11" s="193" customFormat="1" ht="18" customHeight="1">
      <c r="A98" s="186" t="s">
        <v>390</v>
      </c>
      <c r="B98" s="189"/>
      <c r="C98" s="189"/>
      <c r="D98" s="189" t="s">
        <v>391</v>
      </c>
      <c r="E98" s="189"/>
      <c r="F98" s="189"/>
    </row>
    <row r="99" spans="1:11" s="193" customFormat="1" ht="17.25" customHeight="1">
      <c r="A99" s="186" t="s">
        <v>392</v>
      </c>
      <c r="B99" s="189"/>
      <c r="C99" s="189"/>
      <c r="D99" s="189" t="s">
        <v>393</v>
      </c>
      <c r="E99" s="189"/>
      <c r="F99" s="189"/>
    </row>
    <row r="100" spans="1:11" s="193" customFormat="1" ht="17.25" customHeight="1">
      <c r="A100" s="189" t="s">
        <v>394</v>
      </c>
      <c r="B100" s="189"/>
      <c r="C100" s="189"/>
      <c r="D100" s="189" t="s">
        <v>395</v>
      </c>
      <c r="E100" s="189"/>
      <c r="F100" s="189"/>
    </row>
    <row r="101" spans="1:11" s="193" customFormat="1" ht="17.25" customHeight="1">
      <c r="A101" s="189" t="s">
        <v>396</v>
      </c>
      <c r="B101" s="189"/>
      <c r="C101" s="189"/>
      <c r="E101" s="189"/>
      <c r="F101" s="189"/>
    </row>
    <row r="102" spans="1:11" ht="12.75" customHeight="1">
      <c r="A102" s="194"/>
      <c r="B102" s="189"/>
      <c r="C102" s="189"/>
      <c r="D102" s="189"/>
      <c r="E102" s="189"/>
      <c r="F102" s="189"/>
    </row>
    <row r="103" spans="1:11" ht="15" customHeight="1">
      <c r="A103" s="473" t="s">
        <v>37</v>
      </c>
      <c r="B103" s="473"/>
      <c r="C103" s="473"/>
      <c r="D103" s="473"/>
      <c r="E103" s="473"/>
      <c r="F103" s="473"/>
      <c r="G103" s="473"/>
      <c r="H103" s="195"/>
      <c r="I103" s="195"/>
      <c r="J103" s="195"/>
      <c r="K103" s="195"/>
    </row>
    <row r="110" spans="1:11">
      <c r="A110" s="196"/>
    </row>
  </sheetData>
  <mergeCells count="4">
    <mergeCell ref="A1:I1"/>
    <mergeCell ref="A2:I2"/>
    <mergeCell ref="A3:I3"/>
    <mergeCell ref="A103:G103"/>
  </mergeCells>
  <printOptions horizontalCentered="1"/>
  <pageMargins left="0.39370078740157483" right="0.39370078740157483" top="0.59055118110236227" bottom="0.59055118110236227" header="0" footer="0"/>
  <pageSetup paperSize="9" scale="54" orientation="portrait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showGridLines="0" zoomScale="75" zoomScaleNormal="67" zoomScaleSheetLayoutView="50" workbookViewId="0">
      <selection sqref="A1:I1"/>
    </sheetView>
  </sheetViews>
  <sheetFormatPr baseColWidth="10" defaultRowHeight="12.75"/>
  <cols>
    <col min="1" max="1" width="45.7109375" style="183" customWidth="1"/>
    <col min="2" max="2" width="13.7109375" style="183" customWidth="1"/>
    <col min="3" max="6" width="13.28515625" style="183" customWidth="1"/>
    <col min="7" max="7" width="13.28515625" style="199" customWidth="1"/>
    <col min="8" max="9" width="13.28515625" style="183" customWidth="1"/>
    <col min="10" max="256" width="11.42578125" style="183"/>
    <col min="257" max="257" width="45.7109375" style="183" customWidth="1"/>
    <col min="258" max="258" width="13.7109375" style="183" customWidth="1"/>
    <col min="259" max="265" width="13.28515625" style="183" customWidth="1"/>
    <col min="266" max="512" width="11.42578125" style="183"/>
    <col min="513" max="513" width="45.7109375" style="183" customWidth="1"/>
    <col min="514" max="514" width="13.7109375" style="183" customWidth="1"/>
    <col min="515" max="521" width="13.28515625" style="183" customWidth="1"/>
    <col min="522" max="768" width="11.42578125" style="183"/>
    <col min="769" max="769" width="45.7109375" style="183" customWidth="1"/>
    <col min="770" max="770" width="13.7109375" style="183" customWidth="1"/>
    <col min="771" max="777" width="13.28515625" style="183" customWidth="1"/>
    <col min="778" max="1024" width="11.42578125" style="183"/>
    <col min="1025" max="1025" width="45.7109375" style="183" customWidth="1"/>
    <col min="1026" max="1026" width="13.7109375" style="183" customWidth="1"/>
    <col min="1027" max="1033" width="13.28515625" style="183" customWidth="1"/>
    <col min="1034" max="1280" width="11.42578125" style="183"/>
    <col min="1281" max="1281" width="45.7109375" style="183" customWidth="1"/>
    <col min="1282" max="1282" width="13.7109375" style="183" customWidth="1"/>
    <col min="1283" max="1289" width="13.28515625" style="183" customWidth="1"/>
    <col min="1290" max="1536" width="11.42578125" style="183"/>
    <col min="1537" max="1537" width="45.7109375" style="183" customWidth="1"/>
    <col min="1538" max="1538" width="13.7109375" style="183" customWidth="1"/>
    <col min="1539" max="1545" width="13.28515625" style="183" customWidth="1"/>
    <col min="1546" max="1792" width="11.42578125" style="183"/>
    <col min="1793" max="1793" width="45.7109375" style="183" customWidth="1"/>
    <col min="1794" max="1794" width="13.7109375" style="183" customWidth="1"/>
    <col min="1795" max="1801" width="13.28515625" style="183" customWidth="1"/>
    <col min="1802" max="2048" width="11.42578125" style="183"/>
    <col min="2049" max="2049" width="45.7109375" style="183" customWidth="1"/>
    <col min="2050" max="2050" width="13.7109375" style="183" customWidth="1"/>
    <col min="2051" max="2057" width="13.28515625" style="183" customWidth="1"/>
    <col min="2058" max="2304" width="11.42578125" style="183"/>
    <col min="2305" max="2305" width="45.7109375" style="183" customWidth="1"/>
    <col min="2306" max="2306" width="13.7109375" style="183" customWidth="1"/>
    <col min="2307" max="2313" width="13.28515625" style="183" customWidth="1"/>
    <col min="2314" max="2560" width="11.42578125" style="183"/>
    <col min="2561" max="2561" width="45.7109375" style="183" customWidth="1"/>
    <col min="2562" max="2562" width="13.7109375" style="183" customWidth="1"/>
    <col min="2563" max="2569" width="13.28515625" style="183" customWidth="1"/>
    <col min="2570" max="2816" width="11.42578125" style="183"/>
    <col min="2817" max="2817" width="45.7109375" style="183" customWidth="1"/>
    <col min="2818" max="2818" width="13.7109375" style="183" customWidth="1"/>
    <col min="2819" max="2825" width="13.28515625" style="183" customWidth="1"/>
    <col min="2826" max="3072" width="11.42578125" style="183"/>
    <col min="3073" max="3073" width="45.7109375" style="183" customWidth="1"/>
    <col min="3074" max="3074" width="13.7109375" style="183" customWidth="1"/>
    <col min="3075" max="3081" width="13.28515625" style="183" customWidth="1"/>
    <col min="3082" max="3328" width="11.42578125" style="183"/>
    <col min="3329" max="3329" width="45.7109375" style="183" customWidth="1"/>
    <col min="3330" max="3330" width="13.7109375" style="183" customWidth="1"/>
    <col min="3331" max="3337" width="13.28515625" style="183" customWidth="1"/>
    <col min="3338" max="3584" width="11.42578125" style="183"/>
    <col min="3585" max="3585" width="45.7109375" style="183" customWidth="1"/>
    <col min="3586" max="3586" width="13.7109375" style="183" customWidth="1"/>
    <col min="3587" max="3593" width="13.28515625" style="183" customWidth="1"/>
    <col min="3594" max="3840" width="11.42578125" style="183"/>
    <col min="3841" max="3841" width="45.7109375" style="183" customWidth="1"/>
    <col min="3842" max="3842" width="13.7109375" style="183" customWidth="1"/>
    <col min="3843" max="3849" width="13.28515625" style="183" customWidth="1"/>
    <col min="3850" max="4096" width="11.42578125" style="183"/>
    <col min="4097" max="4097" width="45.7109375" style="183" customWidth="1"/>
    <col min="4098" max="4098" width="13.7109375" style="183" customWidth="1"/>
    <col min="4099" max="4105" width="13.28515625" style="183" customWidth="1"/>
    <col min="4106" max="4352" width="11.42578125" style="183"/>
    <col min="4353" max="4353" width="45.7109375" style="183" customWidth="1"/>
    <col min="4354" max="4354" width="13.7109375" style="183" customWidth="1"/>
    <col min="4355" max="4361" width="13.28515625" style="183" customWidth="1"/>
    <col min="4362" max="4608" width="11.42578125" style="183"/>
    <col min="4609" max="4609" width="45.7109375" style="183" customWidth="1"/>
    <col min="4610" max="4610" width="13.7109375" style="183" customWidth="1"/>
    <col min="4611" max="4617" width="13.28515625" style="183" customWidth="1"/>
    <col min="4618" max="4864" width="11.42578125" style="183"/>
    <col min="4865" max="4865" width="45.7109375" style="183" customWidth="1"/>
    <col min="4866" max="4866" width="13.7109375" style="183" customWidth="1"/>
    <col min="4867" max="4873" width="13.28515625" style="183" customWidth="1"/>
    <col min="4874" max="5120" width="11.42578125" style="183"/>
    <col min="5121" max="5121" width="45.7109375" style="183" customWidth="1"/>
    <col min="5122" max="5122" width="13.7109375" style="183" customWidth="1"/>
    <col min="5123" max="5129" width="13.28515625" style="183" customWidth="1"/>
    <col min="5130" max="5376" width="11.42578125" style="183"/>
    <col min="5377" max="5377" width="45.7109375" style="183" customWidth="1"/>
    <col min="5378" max="5378" width="13.7109375" style="183" customWidth="1"/>
    <col min="5379" max="5385" width="13.28515625" style="183" customWidth="1"/>
    <col min="5386" max="5632" width="11.42578125" style="183"/>
    <col min="5633" max="5633" width="45.7109375" style="183" customWidth="1"/>
    <col min="5634" max="5634" width="13.7109375" style="183" customWidth="1"/>
    <col min="5635" max="5641" width="13.28515625" style="183" customWidth="1"/>
    <col min="5642" max="5888" width="11.42578125" style="183"/>
    <col min="5889" max="5889" width="45.7109375" style="183" customWidth="1"/>
    <col min="5890" max="5890" width="13.7109375" style="183" customWidth="1"/>
    <col min="5891" max="5897" width="13.28515625" style="183" customWidth="1"/>
    <col min="5898" max="6144" width="11.42578125" style="183"/>
    <col min="6145" max="6145" width="45.7109375" style="183" customWidth="1"/>
    <col min="6146" max="6146" width="13.7109375" style="183" customWidth="1"/>
    <col min="6147" max="6153" width="13.28515625" style="183" customWidth="1"/>
    <col min="6154" max="6400" width="11.42578125" style="183"/>
    <col min="6401" max="6401" width="45.7109375" style="183" customWidth="1"/>
    <col min="6402" max="6402" width="13.7109375" style="183" customWidth="1"/>
    <col min="6403" max="6409" width="13.28515625" style="183" customWidth="1"/>
    <col min="6410" max="6656" width="11.42578125" style="183"/>
    <col min="6657" max="6657" width="45.7109375" style="183" customWidth="1"/>
    <col min="6658" max="6658" width="13.7109375" style="183" customWidth="1"/>
    <col min="6659" max="6665" width="13.28515625" style="183" customWidth="1"/>
    <col min="6666" max="6912" width="11.42578125" style="183"/>
    <col min="6913" max="6913" width="45.7109375" style="183" customWidth="1"/>
    <col min="6914" max="6914" width="13.7109375" style="183" customWidth="1"/>
    <col min="6915" max="6921" width="13.28515625" style="183" customWidth="1"/>
    <col min="6922" max="7168" width="11.42578125" style="183"/>
    <col min="7169" max="7169" width="45.7109375" style="183" customWidth="1"/>
    <col min="7170" max="7170" width="13.7109375" style="183" customWidth="1"/>
    <col min="7171" max="7177" width="13.28515625" style="183" customWidth="1"/>
    <col min="7178" max="7424" width="11.42578125" style="183"/>
    <col min="7425" max="7425" width="45.7109375" style="183" customWidth="1"/>
    <col min="7426" max="7426" width="13.7109375" style="183" customWidth="1"/>
    <col min="7427" max="7433" width="13.28515625" style="183" customWidth="1"/>
    <col min="7434" max="7680" width="11.42578125" style="183"/>
    <col min="7681" max="7681" width="45.7109375" style="183" customWidth="1"/>
    <col min="7682" max="7682" width="13.7109375" style="183" customWidth="1"/>
    <col min="7683" max="7689" width="13.28515625" style="183" customWidth="1"/>
    <col min="7690" max="7936" width="11.42578125" style="183"/>
    <col min="7937" max="7937" width="45.7109375" style="183" customWidth="1"/>
    <col min="7938" max="7938" width="13.7109375" style="183" customWidth="1"/>
    <col min="7939" max="7945" width="13.28515625" style="183" customWidth="1"/>
    <col min="7946" max="8192" width="11.42578125" style="183"/>
    <col min="8193" max="8193" width="45.7109375" style="183" customWidth="1"/>
    <col min="8194" max="8194" width="13.7109375" style="183" customWidth="1"/>
    <col min="8195" max="8201" width="13.28515625" style="183" customWidth="1"/>
    <col min="8202" max="8448" width="11.42578125" style="183"/>
    <col min="8449" max="8449" width="45.7109375" style="183" customWidth="1"/>
    <col min="8450" max="8450" width="13.7109375" style="183" customWidth="1"/>
    <col min="8451" max="8457" width="13.28515625" style="183" customWidth="1"/>
    <col min="8458" max="8704" width="11.42578125" style="183"/>
    <col min="8705" max="8705" width="45.7109375" style="183" customWidth="1"/>
    <col min="8706" max="8706" width="13.7109375" style="183" customWidth="1"/>
    <col min="8707" max="8713" width="13.28515625" style="183" customWidth="1"/>
    <col min="8714" max="8960" width="11.42578125" style="183"/>
    <col min="8961" max="8961" width="45.7109375" style="183" customWidth="1"/>
    <col min="8962" max="8962" width="13.7109375" style="183" customWidth="1"/>
    <col min="8963" max="8969" width="13.28515625" style="183" customWidth="1"/>
    <col min="8970" max="9216" width="11.42578125" style="183"/>
    <col min="9217" max="9217" width="45.7109375" style="183" customWidth="1"/>
    <col min="9218" max="9218" width="13.7109375" style="183" customWidth="1"/>
    <col min="9219" max="9225" width="13.28515625" style="183" customWidth="1"/>
    <col min="9226" max="9472" width="11.42578125" style="183"/>
    <col min="9473" max="9473" width="45.7109375" style="183" customWidth="1"/>
    <col min="9474" max="9474" width="13.7109375" style="183" customWidth="1"/>
    <col min="9475" max="9481" width="13.28515625" style="183" customWidth="1"/>
    <col min="9482" max="9728" width="11.42578125" style="183"/>
    <col min="9729" max="9729" width="45.7109375" style="183" customWidth="1"/>
    <col min="9730" max="9730" width="13.7109375" style="183" customWidth="1"/>
    <col min="9731" max="9737" width="13.28515625" style="183" customWidth="1"/>
    <col min="9738" max="9984" width="11.42578125" style="183"/>
    <col min="9985" max="9985" width="45.7109375" style="183" customWidth="1"/>
    <col min="9986" max="9986" width="13.7109375" style="183" customWidth="1"/>
    <col min="9987" max="9993" width="13.28515625" style="183" customWidth="1"/>
    <col min="9994" max="10240" width="11.42578125" style="183"/>
    <col min="10241" max="10241" width="45.7109375" style="183" customWidth="1"/>
    <col min="10242" max="10242" width="13.7109375" style="183" customWidth="1"/>
    <col min="10243" max="10249" width="13.28515625" style="183" customWidth="1"/>
    <col min="10250" max="10496" width="11.42578125" style="183"/>
    <col min="10497" max="10497" width="45.7109375" style="183" customWidth="1"/>
    <col min="10498" max="10498" width="13.7109375" style="183" customWidth="1"/>
    <col min="10499" max="10505" width="13.28515625" style="183" customWidth="1"/>
    <col min="10506" max="10752" width="11.42578125" style="183"/>
    <col min="10753" max="10753" width="45.7109375" style="183" customWidth="1"/>
    <col min="10754" max="10754" width="13.7109375" style="183" customWidth="1"/>
    <col min="10755" max="10761" width="13.28515625" style="183" customWidth="1"/>
    <col min="10762" max="11008" width="11.42578125" style="183"/>
    <col min="11009" max="11009" width="45.7109375" style="183" customWidth="1"/>
    <col min="11010" max="11010" width="13.7109375" style="183" customWidth="1"/>
    <col min="11011" max="11017" width="13.28515625" style="183" customWidth="1"/>
    <col min="11018" max="11264" width="11.42578125" style="183"/>
    <col min="11265" max="11265" width="45.7109375" style="183" customWidth="1"/>
    <col min="11266" max="11266" width="13.7109375" style="183" customWidth="1"/>
    <col min="11267" max="11273" width="13.28515625" style="183" customWidth="1"/>
    <col min="11274" max="11520" width="11.42578125" style="183"/>
    <col min="11521" max="11521" width="45.7109375" style="183" customWidth="1"/>
    <col min="11522" max="11522" width="13.7109375" style="183" customWidth="1"/>
    <col min="11523" max="11529" width="13.28515625" style="183" customWidth="1"/>
    <col min="11530" max="11776" width="11.42578125" style="183"/>
    <col min="11777" max="11777" width="45.7109375" style="183" customWidth="1"/>
    <col min="11778" max="11778" width="13.7109375" style="183" customWidth="1"/>
    <col min="11779" max="11785" width="13.28515625" style="183" customWidth="1"/>
    <col min="11786" max="12032" width="11.42578125" style="183"/>
    <col min="12033" max="12033" width="45.7109375" style="183" customWidth="1"/>
    <col min="12034" max="12034" width="13.7109375" style="183" customWidth="1"/>
    <col min="12035" max="12041" width="13.28515625" style="183" customWidth="1"/>
    <col min="12042" max="12288" width="11.42578125" style="183"/>
    <col min="12289" max="12289" width="45.7109375" style="183" customWidth="1"/>
    <col min="12290" max="12290" width="13.7109375" style="183" customWidth="1"/>
    <col min="12291" max="12297" width="13.28515625" style="183" customWidth="1"/>
    <col min="12298" max="12544" width="11.42578125" style="183"/>
    <col min="12545" max="12545" width="45.7109375" style="183" customWidth="1"/>
    <col min="12546" max="12546" width="13.7109375" style="183" customWidth="1"/>
    <col min="12547" max="12553" width="13.28515625" style="183" customWidth="1"/>
    <col min="12554" max="12800" width="11.42578125" style="183"/>
    <col min="12801" max="12801" width="45.7109375" style="183" customWidth="1"/>
    <col min="12802" max="12802" width="13.7109375" style="183" customWidth="1"/>
    <col min="12803" max="12809" width="13.28515625" style="183" customWidth="1"/>
    <col min="12810" max="13056" width="11.42578125" style="183"/>
    <col min="13057" max="13057" width="45.7109375" style="183" customWidth="1"/>
    <col min="13058" max="13058" width="13.7109375" style="183" customWidth="1"/>
    <col min="13059" max="13065" width="13.28515625" style="183" customWidth="1"/>
    <col min="13066" max="13312" width="11.42578125" style="183"/>
    <col min="13313" max="13313" width="45.7109375" style="183" customWidth="1"/>
    <col min="13314" max="13314" width="13.7109375" style="183" customWidth="1"/>
    <col min="13315" max="13321" width="13.28515625" style="183" customWidth="1"/>
    <col min="13322" max="13568" width="11.42578125" style="183"/>
    <col min="13569" max="13569" width="45.7109375" style="183" customWidth="1"/>
    <col min="13570" max="13570" width="13.7109375" style="183" customWidth="1"/>
    <col min="13571" max="13577" width="13.28515625" style="183" customWidth="1"/>
    <col min="13578" max="13824" width="11.42578125" style="183"/>
    <col min="13825" max="13825" width="45.7109375" style="183" customWidth="1"/>
    <col min="13826" max="13826" width="13.7109375" style="183" customWidth="1"/>
    <col min="13827" max="13833" width="13.28515625" style="183" customWidth="1"/>
    <col min="13834" max="14080" width="11.42578125" style="183"/>
    <col min="14081" max="14081" width="45.7109375" style="183" customWidth="1"/>
    <col min="14082" max="14082" width="13.7109375" style="183" customWidth="1"/>
    <col min="14083" max="14089" width="13.28515625" style="183" customWidth="1"/>
    <col min="14090" max="14336" width="11.42578125" style="183"/>
    <col min="14337" max="14337" width="45.7109375" style="183" customWidth="1"/>
    <col min="14338" max="14338" width="13.7109375" style="183" customWidth="1"/>
    <col min="14339" max="14345" width="13.28515625" style="183" customWidth="1"/>
    <col min="14346" max="14592" width="11.42578125" style="183"/>
    <col min="14593" max="14593" width="45.7109375" style="183" customWidth="1"/>
    <col min="14594" max="14594" width="13.7109375" style="183" customWidth="1"/>
    <col min="14595" max="14601" width="13.28515625" style="183" customWidth="1"/>
    <col min="14602" max="14848" width="11.42578125" style="183"/>
    <col min="14849" max="14849" width="45.7109375" style="183" customWidth="1"/>
    <col min="14850" max="14850" width="13.7109375" style="183" customWidth="1"/>
    <col min="14851" max="14857" width="13.28515625" style="183" customWidth="1"/>
    <col min="14858" max="15104" width="11.42578125" style="183"/>
    <col min="15105" max="15105" width="45.7109375" style="183" customWidth="1"/>
    <col min="15106" max="15106" width="13.7109375" style="183" customWidth="1"/>
    <col min="15107" max="15113" width="13.28515625" style="183" customWidth="1"/>
    <col min="15114" max="15360" width="11.42578125" style="183"/>
    <col min="15361" max="15361" width="45.7109375" style="183" customWidth="1"/>
    <col min="15362" max="15362" width="13.7109375" style="183" customWidth="1"/>
    <col min="15363" max="15369" width="13.28515625" style="183" customWidth="1"/>
    <col min="15370" max="15616" width="11.42578125" style="183"/>
    <col min="15617" max="15617" width="45.7109375" style="183" customWidth="1"/>
    <col min="15618" max="15618" width="13.7109375" style="183" customWidth="1"/>
    <col min="15619" max="15625" width="13.28515625" style="183" customWidth="1"/>
    <col min="15626" max="15872" width="11.42578125" style="183"/>
    <col min="15873" max="15873" width="45.7109375" style="183" customWidth="1"/>
    <col min="15874" max="15874" width="13.7109375" style="183" customWidth="1"/>
    <col min="15875" max="15881" width="13.28515625" style="183" customWidth="1"/>
    <col min="15882" max="16128" width="11.42578125" style="183"/>
    <col min="16129" max="16129" width="45.7109375" style="183" customWidth="1"/>
    <col min="16130" max="16130" width="13.7109375" style="183" customWidth="1"/>
    <col min="16131" max="16137" width="13.28515625" style="183" customWidth="1"/>
    <col min="16138" max="16384" width="11.42578125" style="183"/>
  </cols>
  <sheetData>
    <row r="1" spans="1:9" ht="15.75">
      <c r="A1" s="472" t="s">
        <v>317</v>
      </c>
      <c r="B1" s="472"/>
      <c r="C1" s="472"/>
      <c r="D1" s="472"/>
      <c r="E1" s="472"/>
      <c r="F1" s="472"/>
      <c r="G1" s="472"/>
      <c r="H1" s="472"/>
      <c r="I1" s="472"/>
    </row>
    <row r="2" spans="1:9" ht="15.75">
      <c r="A2" s="472" t="s">
        <v>399</v>
      </c>
      <c r="B2" s="472"/>
      <c r="C2" s="472"/>
      <c r="D2" s="472"/>
      <c r="E2" s="472"/>
      <c r="F2" s="472"/>
      <c r="G2" s="472"/>
      <c r="H2" s="472"/>
      <c r="I2" s="472"/>
    </row>
    <row r="3" spans="1:9" ht="24" customHeight="1">
      <c r="A3" s="473" t="s">
        <v>397</v>
      </c>
      <c r="B3" s="473"/>
      <c r="C3" s="473"/>
      <c r="D3" s="473"/>
      <c r="E3" s="473"/>
      <c r="F3" s="473"/>
      <c r="G3" s="473"/>
      <c r="H3" s="473"/>
      <c r="I3" s="473"/>
    </row>
    <row r="4" spans="1:9" ht="15.75">
      <c r="A4" s="197"/>
      <c r="B4" s="197"/>
      <c r="C4" s="197"/>
      <c r="D4" s="197"/>
      <c r="E4" s="197"/>
      <c r="F4" s="197"/>
    </row>
    <row r="5" spans="1:9" ht="15.75" customHeight="1">
      <c r="A5" s="189"/>
      <c r="B5" s="203"/>
      <c r="C5" s="204"/>
      <c r="D5" s="204"/>
      <c r="E5" s="204"/>
      <c r="F5" s="204"/>
      <c r="G5" s="204"/>
      <c r="H5" s="204"/>
      <c r="I5" s="204"/>
    </row>
    <row r="6" spans="1:9" ht="18">
      <c r="A6" s="190" t="s">
        <v>319</v>
      </c>
      <c r="B6" s="205" t="s">
        <v>320</v>
      </c>
      <c r="C6" s="211">
        <v>2009</v>
      </c>
      <c r="D6" s="211">
        <v>2010</v>
      </c>
      <c r="E6" s="211">
        <v>2011</v>
      </c>
      <c r="F6" s="211" t="s">
        <v>376</v>
      </c>
      <c r="G6" s="211" t="s">
        <v>377</v>
      </c>
      <c r="H6" s="211" t="s">
        <v>378</v>
      </c>
      <c r="I6" s="211" t="s">
        <v>379</v>
      </c>
    </row>
    <row r="7" spans="1:9" ht="15.75">
      <c r="A7" s="197"/>
      <c r="B7" s="207"/>
      <c r="C7" s="208"/>
      <c r="D7" s="208"/>
      <c r="E7" s="208"/>
      <c r="F7" s="208"/>
      <c r="G7" s="208"/>
      <c r="H7" s="208"/>
      <c r="I7" s="208"/>
    </row>
    <row r="8" spans="1:9" ht="12.75" customHeight="1">
      <c r="A8" s="185"/>
      <c r="B8" s="185"/>
      <c r="C8" s="209"/>
      <c r="D8" s="209"/>
      <c r="E8" s="209"/>
      <c r="F8" s="209"/>
      <c r="G8" s="209"/>
      <c r="H8" s="209"/>
      <c r="I8" s="209"/>
    </row>
    <row r="9" spans="1:9" ht="12.75" customHeight="1">
      <c r="A9" s="185"/>
      <c r="B9" s="185"/>
      <c r="C9" s="209"/>
      <c r="D9" s="209"/>
      <c r="E9" s="209"/>
      <c r="F9" s="209"/>
      <c r="G9" s="209"/>
      <c r="H9" s="209"/>
      <c r="I9" s="209"/>
    </row>
    <row r="10" spans="1:9" ht="16.5" customHeight="1">
      <c r="A10" s="189" t="s">
        <v>380</v>
      </c>
      <c r="B10" s="189"/>
      <c r="G10" s="183"/>
    </row>
    <row r="11" spans="1:9" ht="12.95" customHeight="1">
      <c r="A11" s="189"/>
      <c r="B11" s="189"/>
      <c r="G11" s="183"/>
    </row>
    <row r="12" spans="1:9" ht="12.95" customHeight="1">
      <c r="A12" s="189" t="s">
        <v>327</v>
      </c>
      <c r="B12" s="190" t="s">
        <v>17</v>
      </c>
      <c r="C12" s="178">
        <v>140784</v>
      </c>
      <c r="D12" s="178">
        <v>142792</v>
      </c>
      <c r="E12" s="178">
        <v>157643</v>
      </c>
      <c r="F12" s="178">
        <v>158454</v>
      </c>
      <c r="G12" s="178">
        <v>163219</v>
      </c>
      <c r="H12" s="178">
        <v>168540</v>
      </c>
      <c r="I12" s="178">
        <v>163686</v>
      </c>
    </row>
    <row r="13" spans="1:9" ht="12.95" customHeight="1">
      <c r="A13" s="189" t="s">
        <v>328</v>
      </c>
      <c r="B13" s="190" t="s">
        <v>17</v>
      </c>
      <c r="C13" s="178">
        <v>134755</v>
      </c>
      <c r="D13" s="178">
        <v>136698</v>
      </c>
      <c r="E13" s="178">
        <v>157579</v>
      </c>
      <c r="F13" s="178">
        <v>171170</v>
      </c>
      <c r="G13" s="178">
        <v>184036</v>
      </c>
      <c r="H13" s="178">
        <v>209091</v>
      </c>
      <c r="I13" s="178">
        <v>208364</v>
      </c>
    </row>
    <row r="14" spans="1:9" ht="12.95" customHeight="1">
      <c r="A14" s="189" t="s">
        <v>381</v>
      </c>
      <c r="B14" s="190" t="s">
        <v>17</v>
      </c>
      <c r="C14" s="178">
        <v>4547</v>
      </c>
      <c r="D14" s="178">
        <v>2946</v>
      </c>
      <c r="E14" s="178">
        <v>2460</v>
      </c>
      <c r="F14" s="178">
        <v>0</v>
      </c>
      <c r="G14" s="178">
        <v>0</v>
      </c>
      <c r="H14" s="178">
        <v>0</v>
      </c>
      <c r="I14" s="178">
        <v>0</v>
      </c>
    </row>
    <row r="15" spans="1:9" ht="12.95" customHeight="1">
      <c r="A15" s="189" t="s">
        <v>329</v>
      </c>
      <c r="B15" s="190" t="s">
        <v>18</v>
      </c>
      <c r="C15" s="178">
        <v>16251.13</v>
      </c>
      <c r="D15" s="178">
        <v>16415.77</v>
      </c>
      <c r="E15" s="178">
        <v>18796.14</v>
      </c>
      <c r="F15" s="178">
        <v>19871.810000000001</v>
      </c>
      <c r="G15" s="178">
        <v>20986.98</v>
      </c>
      <c r="H15" s="178">
        <v>23252.93</v>
      </c>
      <c r="I15" s="178">
        <v>23007.05</v>
      </c>
    </row>
    <row r="16" spans="1:9" ht="12.95" customHeight="1">
      <c r="A16" s="189" t="s">
        <v>330</v>
      </c>
      <c r="B16" s="190" t="s">
        <v>18</v>
      </c>
      <c r="C16" s="178">
        <v>30380.080000000002</v>
      </c>
      <c r="D16" s="178">
        <v>29032.92</v>
      </c>
      <c r="E16" s="178">
        <v>29466.720000000001</v>
      </c>
      <c r="F16" s="178">
        <v>29829.119999999999</v>
      </c>
      <c r="G16" s="178">
        <v>31159.14</v>
      </c>
      <c r="H16" s="178">
        <v>30548.54</v>
      </c>
      <c r="I16" s="178">
        <v>29697.48</v>
      </c>
    </row>
    <row r="17" spans="1:9" ht="15.75" customHeight="1">
      <c r="A17" s="189" t="s">
        <v>382</v>
      </c>
      <c r="B17" s="190" t="s">
        <v>332</v>
      </c>
      <c r="C17" s="178">
        <v>242672</v>
      </c>
      <c r="D17" s="178">
        <v>226812</v>
      </c>
      <c r="E17" s="178">
        <v>239541</v>
      </c>
      <c r="F17" s="178">
        <v>252056</v>
      </c>
      <c r="G17" s="178">
        <v>263426</v>
      </c>
      <c r="H17" s="178">
        <v>270763</v>
      </c>
      <c r="I17" s="178">
        <v>265385</v>
      </c>
    </row>
    <row r="18" spans="1:9" ht="12.95" customHeight="1">
      <c r="A18" s="189" t="s">
        <v>333</v>
      </c>
      <c r="B18" s="190" t="s">
        <v>334</v>
      </c>
      <c r="C18" s="178">
        <v>43666.974000000002</v>
      </c>
      <c r="D18" s="178">
        <v>43236.366999999998</v>
      </c>
      <c r="E18" s="178">
        <v>48776.351000000002</v>
      </c>
      <c r="F18" s="178">
        <v>50034.402999999998</v>
      </c>
      <c r="G18" s="178">
        <v>55296.099000000002</v>
      </c>
      <c r="H18" s="178">
        <v>58744.281000000003</v>
      </c>
      <c r="I18" s="178">
        <v>59908.324000000001</v>
      </c>
    </row>
    <row r="19" spans="1:9" ht="11.25" customHeight="1">
      <c r="A19" s="189"/>
      <c r="B19" s="189"/>
      <c r="C19" s="178"/>
      <c r="D19" s="178"/>
      <c r="E19" s="178"/>
      <c r="F19" s="178"/>
      <c r="G19" s="178"/>
      <c r="H19" s="178"/>
      <c r="I19" s="178"/>
    </row>
    <row r="20" spans="1:9" ht="11.25" customHeight="1">
      <c r="A20" s="189"/>
      <c r="B20" s="189"/>
      <c r="C20" s="178"/>
      <c r="D20" s="178"/>
      <c r="E20" s="178"/>
      <c r="F20" s="178"/>
      <c r="G20" s="178"/>
      <c r="H20" s="178"/>
      <c r="I20" s="178"/>
    </row>
    <row r="21" spans="1:9" ht="17.25" customHeight="1">
      <c r="A21" s="189" t="s">
        <v>383</v>
      </c>
      <c r="B21" s="189"/>
      <c r="C21" s="178"/>
      <c r="D21" s="178"/>
      <c r="E21" s="178"/>
      <c r="F21" s="178"/>
      <c r="G21" s="178"/>
      <c r="H21" s="178"/>
      <c r="I21" s="178"/>
    </row>
    <row r="22" spans="1:9" ht="12.95" customHeight="1">
      <c r="A22" s="189"/>
      <c r="B22" s="189"/>
      <c r="C22" s="178"/>
      <c r="D22" s="178"/>
      <c r="E22" s="178"/>
      <c r="F22" s="178"/>
      <c r="G22" s="178"/>
      <c r="H22" s="178"/>
      <c r="I22" s="178"/>
    </row>
    <row r="23" spans="1:9" ht="12.95" customHeight="1">
      <c r="A23" s="189" t="s">
        <v>327</v>
      </c>
      <c r="B23" s="190" t="s">
        <v>17</v>
      </c>
      <c r="C23" s="178">
        <v>104350</v>
      </c>
      <c r="D23" s="178">
        <v>105242</v>
      </c>
      <c r="E23" s="178">
        <v>117898</v>
      </c>
      <c r="F23" s="178">
        <v>120034</v>
      </c>
      <c r="G23" s="178">
        <v>124459</v>
      </c>
      <c r="H23" s="178">
        <v>130672</v>
      </c>
      <c r="I23" s="178">
        <v>127904</v>
      </c>
    </row>
    <row r="24" spans="1:9" ht="12.95" customHeight="1">
      <c r="A24" s="189" t="s">
        <v>328</v>
      </c>
      <c r="B24" s="190" t="s">
        <v>17</v>
      </c>
      <c r="C24" s="178">
        <v>131533</v>
      </c>
      <c r="D24" s="178">
        <v>134209</v>
      </c>
      <c r="E24" s="178">
        <v>154900</v>
      </c>
      <c r="F24" s="178">
        <v>167224</v>
      </c>
      <c r="G24" s="178">
        <v>180578</v>
      </c>
      <c r="H24" s="178">
        <v>205220</v>
      </c>
      <c r="I24" s="178">
        <v>204217</v>
      </c>
    </row>
    <row r="25" spans="1:9" ht="12.95" customHeight="1">
      <c r="A25" s="189" t="s">
        <v>381</v>
      </c>
      <c r="B25" s="190" t="s">
        <v>17</v>
      </c>
      <c r="C25" s="178">
        <v>4197</v>
      </c>
      <c r="D25" s="178">
        <v>2912</v>
      </c>
      <c r="E25" s="178">
        <v>2637</v>
      </c>
      <c r="F25" s="178">
        <v>0</v>
      </c>
      <c r="G25" s="178">
        <v>0</v>
      </c>
      <c r="H25" s="178">
        <v>0</v>
      </c>
      <c r="I25" s="178">
        <v>0</v>
      </c>
    </row>
    <row r="26" spans="1:9" ht="12.95" customHeight="1">
      <c r="A26" s="189" t="s">
        <v>329</v>
      </c>
      <c r="B26" s="190" t="s">
        <v>18</v>
      </c>
      <c r="C26" s="178">
        <v>15966.93</v>
      </c>
      <c r="D26" s="178">
        <v>16174.22</v>
      </c>
      <c r="E26" s="178">
        <v>18567.099999999999</v>
      </c>
      <c r="F26" s="178">
        <v>19582.54</v>
      </c>
      <c r="G26" s="178">
        <v>20695.580000000002</v>
      </c>
      <c r="H26" s="178">
        <v>22920.89</v>
      </c>
      <c r="I26" s="178">
        <v>22692.87</v>
      </c>
    </row>
    <row r="27" spans="1:9" ht="12.95" customHeight="1">
      <c r="A27" s="189" t="s">
        <v>333</v>
      </c>
      <c r="B27" s="190" t="s">
        <v>334</v>
      </c>
      <c r="C27" s="178">
        <v>21196.781999999999</v>
      </c>
      <c r="D27" s="178">
        <v>21868.345000000001</v>
      </c>
      <c r="E27" s="178">
        <v>25842.942999999999</v>
      </c>
      <c r="F27" s="178">
        <v>27751.137999999999</v>
      </c>
      <c r="G27" s="178">
        <v>30221.098999999998</v>
      </c>
      <c r="H27" s="178">
        <v>34349.682999999997</v>
      </c>
      <c r="I27" s="178">
        <v>35126.993000000002</v>
      </c>
    </row>
    <row r="28" spans="1:9" ht="12.95" customHeight="1">
      <c r="A28" s="189"/>
      <c r="B28" s="189"/>
      <c r="C28" s="178"/>
      <c r="D28" s="178"/>
      <c r="E28" s="178"/>
      <c r="F28" s="178"/>
      <c r="G28" s="178"/>
      <c r="H28" s="178"/>
      <c r="I28" s="178"/>
    </row>
    <row r="29" spans="1:9" ht="12.95" customHeight="1">
      <c r="A29" s="189" t="s">
        <v>313</v>
      </c>
      <c r="B29" s="189"/>
      <c r="C29" s="178"/>
      <c r="D29" s="178"/>
      <c r="E29" s="178"/>
      <c r="F29" s="178"/>
      <c r="G29" s="178"/>
      <c r="H29" s="178"/>
      <c r="I29" s="178"/>
    </row>
    <row r="30" spans="1:9" ht="12.95" customHeight="1">
      <c r="A30" s="189"/>
      <c r="B30" s="189"/>
      <c r="C30" s="178"/>
      <c r="D30" s="178"/>
      <c r="E30" s="178"/>
      <c r="F30" s="178"/>
      <c r="G30" s="178"/>
      <c r="H30" s="178"/>
      <c r="I30" s="178"/>
    </row>
    <row r="31" spans="1:9" ht="12.95" customHeight="1">
      <c r="A31" s="189" t="s">
        <v>336</v>
      </c>
      <c r="B31" s="190" t="s">
        <v>17</v>
      </c>
      <c r="C31" s="178">
        <v>69574</v>
      </c>
      <c r="D31" s="178">
        <v>71407</v>
      </c>
      <c r="E31" s="178">
        <v>82190</v>
      </c>
      <c r="F31" s="178">
        <v>84596</v>
      </c>
      <c r="G31" s="178">
        <v>87362</v>
      </c>
      <c r="H31" s="178">
        <v>91826</v>
      </c>
      <c r="I31" s="178">
        <v>88600</v>
      </c>
    </row>
    <row r="32" spans="1:9" ht="12.95" customHeight="1">
      <c r="A32" s="189"/>
      <c r="B32" s="189"/>
      <c r="C32" s="178"/>
      <c r="D32" s="178"/>
      <c r="E32" s="178"/>
      <c r="F32" s="178"/>
      <c r="G32" s="178"/>
      <c r="H32" s="178"/>
      <c r="I32" s="178"/>
    </row>
    <row r="33" spans="1:9" ht="12.95" customHeight="1">
      <c r="A33" s="189" t="s">
        <v>337</v>
      </c>
      <c r="B33" s="190" t="s">
        <v>17</v>
      </c>
      <c r="C33" s="178">
        <v>57423</v>
      </c>
      <c r="D33" s="178">
        <v>59263</v>
      </c>
      <c r="E33" s="178">
        <v>68057</v>
      </c>
      <c r="F33" s="178">
        <v>69718</v>
      </c>
      <c r="G33" s="178">
        <v>70964</v>
      </c>
      <c r="H33" s="178">
        <v>72745</v>
      </c>
      <c r="I33" s="178">
        <v>69779</v>
      </c>
    </row>
    <row r="34" spans="1:9" ht="12.95" customHeight="1">
      <c r="A34" s="189" t="s">
        <v>338</v>
      </c>
      <c r="B34" s="190" t="s">
        <v>17</v>
      </c>
      <c r="C34" s="178">
        <v>6587</v>
      </c>
      <c r="D34" s="178">
        <v>6500</v>
      </c>
      <c r="E34" s="178">
        <v>7259</v>
      </c>
      <c r="F34" s="178">
        <v>7187</v>
      </c>
      <c r="G34" s="178">
        <v>7707</v>
      </c>
      <c r="H34" s="178">
        <v>8707</v>
      </c>
      <c r="I34" s="178">
        <v>8259</v>
      </c>
    </row>
    <row r="35" spans="1:9" ht="12.95" customHeight="1">
      <c r="A35" s="189" t="s">
        <v>339</v>
      </c>
      <c r="B35" s="190" t="s">
        <v>17</v>
      </c>
      <c r="C35" s="178">
        <v>5432</v>
      </c>
      <c r="D35" s="178">
        <v>5525</v>
      </c>
      <c r="E35" s="178">
        <v>6725</v>
      </c>
      <c r="F35" s="178">
        <v>7572</v>
      </c>
      <c r="G35" s="178">
        <v>8555</v>
      </c>
      <c r="H35" s="178">
        <v>10204</v>
      </c>
      <c r="I35" s="178">
        <v>10370</v>
      </c>
    </row>
    <row r="36" spans="1:9" ht="12.95" customHeight="1">
      <c r="A36" s="189" t="s">
        <v>340</v>
      </c>
      <c r="B36" s="190" t="s">
        <v>17</v>
      </c>
      <c r="C36" s="178">
        <v>46077</v>
      </c>
      <c r="D36" s="178">
        <v>47111</v>
      </c>
      <c r="E36" s="178">
        <v>54579</v>
      </c>
      <c r="F36" s="178">
        <v>62970</v>
      </c>
      <c r="G36" s="178">
        <v>70968</v>
      </c>
      <c r="H36" s="178">
        <v>88172</v>
      </c>
      <c r="I36" s="178">
        <v>89674</v>
      </c>
    </row>
    <row r="37" spans="1:9" ht="12.95" customHeight="1">
      <c r="A37" s="189" t="s">
        <v>341</v>
      </c>
      <c r="B37" s="190" t="s">
        <v>17</v>
      </c>
      <c r="C37" s="178">
        <v>132</v>
      </c>
      <c r="D37" s="178">
        <v>119</v>
      </c>
      <c r="E37" s="178">
        <v>149</v>
      </c>
      <c r="F37" s="178">
        <v>119</v>
      </c>
      <c r="G37" s="178">
        <v>136</v>
      </c>
      <c r="H37" s="178">
        <v>170</v>
      </c>
      <c r="I37" s="178">
        <v>192</v>
      </c>
    </row>
    <row r="38" spans="1:9" ht="12.95" customHeight="1">
      <c r="A38" s="189" t="s">
        <v>342</v>
      </c>
      <c r="B38" s="190" t="s">
        <v>17</v>
      </c>
      <c r="C38" s="178">
        <v>1151</v>
      </c>
      <c r="D38" s="178">
        <v>1688</v>
      </c>
      <c r="E38" s="178">
        <v>2951</v>
      </c>
      <c r="F38" s="178">
        <v>4738</v>
      </c>
      <c r="G38" s="178">
        <v>6665</v>
      </c>
      <c r="H38" s="178">
        <v>7321</v>
      </c>
      <c r="I38" s="178">
        <v>7964</v>
      </c>
    </row>
    <row r="39" spans="1:9" ht="12.95" customHeight="1">
      <c r="A39" s="189" t="s">
        <v>343</v>
      </c>
      <c r="B39" s="190" t="s">
        <v>332</v>
      </c>
      <c r="C39" s="178">
        <v>75734</v>
      </c>
      <c r="D39" s="178">
        <v>77081</v>
      </c>
      <c r="E39" s="178">
        <v>88769</v>
      </c>
      <c r="F39" s="178">
        <v>94127</v>
      </c>
      <c r="G39" s="178">
        <v>99732</v>
      </c>
      <c r="H39" s="178">
        <v>110774</v>
      </c>
      <c r="I39" s="178">
        <v>109457</v>
      </c>
    </row>
    <row r="40" spans="1:9" ht="12.95" customHeight="1">
      <c r="A40" s="189" t="s">
        <v>328</v>
      </c>
      <c r="B40" s="190" t="s">
        <v>17</v>
      </c>
      <c r="C40" s="178">
        <v>117825</v>
      </c>
      <c r="D40" s="178">
        <v>121062</v>
      </c>
      <c r="E40" s="178">
        <v>140105</v>
      </c>
      <c r="F40" s="178">
        <v>151800</v>
      </c>
      <c r="G40" s="178">
        <v>164011</v>
      </c>
      <c r="H40" s="178">
        <v>185652</v>
      </c>
      <c r="I40" s="178">
        <v>183935</v>
      </c>
    </row>
    <row r="41" spans="1:9" ht="12.95" customHeight="1">
      <c r="A41" s="189" t="s">
        <v>344</v>
      </c>
      <c r="B41" s="190" t="s">
        <v>17</v>
      </c>
      <c r="C41" s="178">
        <v>24928</v>
      </c>
      <c r="D41" s="178">
        <v>25196</v>
      </c>
      <c r="E41" s="178">
        <v>30152</v>
      </c>
      <c r="F41" s="178">
        <v>36564</v>
      </c>
      <c r="G41" s="178">
        <v>41066</v>
      </c>
      <c r="H41" s="178">
        <v>49971</v>
      </c>
      <c r="I41" s="178">
        <v>52034</v>
      </c>
    </row>
    <row r="42" spans="1:9" ht="12.95" customHeight="1">
      <c r="A42" s="189"/>
      <c r="B42" s="189"/>
      <c r="C42" s="178"/>
      <c r="D42" s="178"/>
      <c r="E42" s="178"/>
      <c r="F42" s="178"/>
      <c r="G42" s="178"/>
      <c r="H42" s="178"/>
      <c r="I42" s="178"/>
    </row>
    <row r="43" spans="1:9" ht="12.95" customHeight="1">
      <c r="A43" s="189" t="s">
        <v>381</v>
      </c>
      <c r="B43" s="190" t="s">
        <v>17</v>
      </c>
      <c r="C43" s="178">
        <v>3903</v>
      </c>
      <c r="D43" s="178">
        <v>2574</v>
      </c>
      <c r="E43" s="178">
        <v>2552</v>
      </c>
      <c r="F43" s="178">
        <v>0</v>
      </c>
      <c r="G43" s="178">
        <v>0</v>
      </c>
      <c r="H43" s="178">
        <v>0</v>
      </c>
      <c r="I43" s="178">
        <v>0</v>
      </c>
    </row>
    <row r="44" spans="1:9" ht="12.95" customHeight="1">
      <c r="A44" s="189"/>
      <c r="B44" s="189"/>
      <c r="G44" s="183"/>
    </row>
    <row r="45" spans="1:9" ht="12.95" customHeight="1">
      <c r="A45" s="189" t="s">
        <v>356</v>
      </c>
      <c r="B45" s="190" t="s">
        <v>18</v>
      </c>
      <c r="C45" s="178">
        <v>13712.18</v>
      </c>
      <c r="D45" s="178">
        <v>14046.29</v>
      </c>
      <c r="E45" s="178">
        <v>16270.03</v>
      </c>
      <c r="F45" s="178">
        <v>17401.79</v>
      </c>
      <c r="G45" s="178">
        <v>18435.669999999998</v>
      </c>
      <c r="H45" s="178">
        <v>20439.14</v>
      </c>
      <c r="I45" s="178">
        <v>20151.59</v>
      </c>
    </row>
    <row r="46" spans="1:9" ht="12.95" customHeight="1">
      <c r="A46" s="189" t="s">
        <v>345</v>
      </c>
      <c r="B46" s="190" t="s">
        <v>346</v>
      </c>
      <c r="C46" s="178">
        <v>116.37750901761086</v>
      </c>
      <c r="D46" s="178">
        <v>116.0255901934546</v>
      </c>
      <c r="E46" s="178">
        <v>116.127404446665</v>
      </c>
      <c r="F46" s="178">
        <v>114.63629776021081</v>
      </c>
      <c r="G46" s="178">
        <v>112.40508258592411</v>
      </c>
      <c r="H46" s="178">
        <v>110.09383146963135</v>
      </c>
      <c r="I46" s="178">
        <v>109.558213499334</v>
      </c>
    </row>
    <row r="47" spans="1:9" ht="12.95" customHeight="1">
      <c r="A47" s="189" t="s">
        <v>333</v>
      </c>
      <c r="B47" s="190" t="s">
        <v>334</v>
      </c>
      <c r="C47" s="178">
        <v>18193.048999999999</v>
      </c>
      <c r="D47" s="178">
        <v>18839.411</v>
      </c>
      <c r="E47" s="178">
        <v>22365.557000000001</v>
      </c>
      <c r="F47" s="178">
        <v>24307.851999999999</v>
      </c>
      <c r="G47" s="178">
        <v>26578.224999999999</v>
      </c>
      <c r="H47" s="178">
        <v>30340.170999999998</v>
      </c>
      <c r="I47" s="178">
        <v>30899.119999999999</v>
      </c>
    </row>
    <row r="48" spans="1:9" ht="12.95" customHeight="1">
      <c r="A48" s="189" t="s">
        <v>347</v>
      </c>
      <c r="B48" s="190" t="s">
        <v>348</v>
      </c>
      <c r="C48" s="178">
        <v>240.22300419890669</v>
      </c>
      <c r="D48" s="178">
        <v>244.41056810368315</v>
      </c>
      <c r="E48" s="178">
        <v>251.95233696448082</v>
      </c>
      <c r="F48" s="178">
        <v>258.2452643768525</v>
      </c>
      <c r="G48" s="178">
        <v>266.49646051417795</v>
      </c>
      <c r="H48" s="178">
        <v>273.89252893278206</v>
      </c>
      <c r="I48" s="178">
        <v>282.29459970582053</v>
      </c>
    </row>
    <row r="49" spans="1:11" ht="12.95" customHeight="1">
      <c r="A49" s="189" t="s">
        <v>349</v>
      </c>
      <c r="B49" s="190" t="s">
        <v>348</v>
      </c>
      <c r="C49" s="84">
        <v>1326.7802056274056</v>
      </c>
      <c r="D49" s="84">
        <v>1341.2375082673075</v>
      </c>
      <c r="E49" s="84">
        <v>1374.6475575029672</v>
      </c>
      <c r="F49" s="84">
        <v>1396.8592886134127</v>
      </c>
      <c r="G49" s="84">
        <v>1441.6739397049307</v>
      </c>
      <c r="H49" s="84">
        <v>1484.4152444770179</v>
      </c>
      <c r="I49" s="84">
        <v>1533.3340942327627</v>
      </c>
    </row>
    <row r="50" spans="1:11" ht="11.25" customHeight="1">
      <c r="A50" s="189"/>
      <c r="B50" s="189"/>
      <c r="C50" s="178"/>
      <c r="D50" s="178"/>
      <c r="E50" s="178"/>
      <c r="F50" s="178"/>
      <c r="G50" s="178"/>
      <c r="H50" s="178"/>
      <c r="I50" s="178"/>
    </row>
    <row r="51" spans="1:11" ht="11.25" customHeight="1">
      <c r="A51" s="189"/>
      <c r="B51" s="189"/>
      <c r="C51" s="178"/>
      <c r="D51" s="178"/>
      <c r="E51" s="178"/>
      <c r="F51" s="178"/>
      <c r="G51" s="178"/>
      <c r="H51" s="178"/>
      <c r="I51" s="178"/>
    </row>
    <row r="52" spans="1:11" ht="17.25" customHeight="1">
      <c r="A52" s="189" t="s">
        <v>384</v>
      </c>
      <c r="B52" s="189"/>
      <c r="C52" s="178"/>
      <c r="D52" s="178"/>
      <c r="E52" s="178"/>
      <c r="F52" s="178"/>
      <c r="G52" s="178"/>
      <c r="H52" s="178"/>
      <c r="I52" s="178"/>
    </row>
    <row r="53" spans="1:11" ht="12.95" customHeight="1">
      <c r="A53" s="189"/>
      <c r="B53" s="189"/>
      <c r="C53" s="178"/>
      <c r="D53" s="178"/>
      <c r="E53" s="178"/>
      <c r="F53" s="178"/>
      <c r="G53" s="178"/>
      <c r="H53" s="178"/>
      <c r="I53" s="178"/>
    </row>
    <row r="54" spans="1:11" ht="12.95" customHeight="1">
      <c r="A54" s="189" t="s">
        <v>327</v>
      </c>
      <c r="B54" s="190" t="s">
        <v>17</v>
      </c>
      <c r="C54" s="178">
        <v>36434</v>
      </c>
      <c r="D54" s="178">
        <v>37550</v>
      </c>
      <c r="E54" s="178">
        <v>39745</v>
      </c>
      <c r="F54" s="178">
        <v>38420</v>
      </c>
      <c r="G54" s="178">
        <v>38760</v>
      </c>
      <c r="H54" s="178">
        <v>37868</v>
      </c>
      <c r="I54" s="178">
        <v>35782</v>
      </c>
    </row>
    <row r="55" spans="1:11" ht="12.95" customHeight="1">
      <c r="A55" s="189" t="s">
        <v>328</v>
      </c>
      <c r="B55" s="190" t="s">
        <v>17</v>
      </c>
      <c r="C55" s="178">
        <v>3222</v>
      </c>
      <c r="D55" s="178">
        <v>2489</v>
      </c>
      <c r="E55" s="178">
        <v>2679</v>
      </c>
      <c r="F55" s="178">
        <v>3946</v>
      </c>
      <c r="G55" s="178">
        <v>3458</v>
      </c>
      <c r="H55" s="178">
        <v>3871</v>
      </c>
      <c r="I55" s="178">
        <v>4147</v>
      </c>
    </row>
    <row r="56" spans="1:11" ht="12.95" customHeight="1">
      <c r="A56" s="189" t="s">
        <v>330</v>
      </c>
      <c r="B56" s="190" t="s">
        <v>18</v>
      </c>
      <c r="C56" s="178">
        <v>27112.080000000002</v>
      </c>
      <c r="D56" s="178">
        <v>25710.74</v>
      </c>
      <c r="E56" s="178">
        <v>25723.16</v>
      </c>
      <c r="F56" s="178">
        <v>25889.599999999999</v>
      </c>
      <c r="G56" s="178">
        <v>26880.66</v>
      </c>
      <c r="H56" s="178">
        <v>25850.21</v>
      </c>
      <c r="I56" s="178">
        <v>24957.18</v>
      </c>
    </row>
    <row r="57" spans="1:11" ht="12.95" customHeight="1">
      <c r="A57" s="189" t="s">
        <v>333</v>
      </c>
      <c r="B57" s="190" t="s">
        <v>334</v>
      </c>
      <c r="C57" s="178">
        <v>22470.191999999999</v>
      </c>
      <c r="D57" s="178">
        <v>21368.022000000001</v>
      </c>
      <c r="E57" s="178">
        <v>22933.407999999999</v>
      </c>
      <c r="F57" s="178">
        <v>22283.264999999999</v>
      </c>
      <c r="G57" s="178">
        <v>25075</v>
      </c>
      <c r="H57" s="178">
        <v>24394.598000000002</v>
      </c>
      <c r="I57" s="178">
        <v>24781.330999999998</v>
      </c>
    </row>
    <row r="58" spans="1:11" ht="12.95" customHeight="1">
      <c r="A58" s="189" t="s">
        <v>351</v>
      </c>
      <c r="B58" s="190"/>
      <c r="C58" s="178"/>
      <c r="D58" s="178"/>
      <c r="E58" s="178"/>
      <c r="F58" s="178"/>
      <c r="G58" s="178"/>
      <c r="H58" s="178"/>
      <c r="I58" s="178"/>
    </row>
    <row r="59" spans="1:11" ht="12.95" customHeight="1">
      <c r="A59" s="189" t="s">
        <v>313</v>
      </c>
      <c r="B59" s="190"/>
      <c r="C59" s="178"/>
      <c r="D59" s="178"/>
      <c r="E59" s="178"/>
      <c r="F59" s="178"/>
      <c r="G59" s="178"/>
      <c r="H59" s="178"/>
      <c r="I59" s="178"/>
    </row>
    <row r="60" spans="1:11" ht="12.95" customHeight="1">
      <c r="A60" s="189"/>
      <c r="B60" s="190"/>
      <c r="C60" s="178"/>
      <c r="D60" s="178"/>
      <c r="E60" s="178"/>
      <c r="F60" s="178"/>
      <c r="G60" s="178"/>
      <c r="H60" s="178"/>
      <c r="I60" s="178"/>
    </row>
    <row r="61" spans="1:11" ht="12.95" customHeight="1">
      <c r="A61" s="189" t="s">
        <v>352</v>
      </c>
      <c r="B61" s="190" t="s">
        <v>17</v>
      </c>
      <c r="C61" s="178">
        <v>22675</v>
      </c>
      <c r="D61" s="178">
        <v>23385</v>
      </c>
      <c r="E61" s="178">
        <v>24652</v>
      </c>
      <c r="F61" s="178">
        <v>23819</v>
      </c>
      <c r="G61" s="178">
        <v>23679</v>
      </c>
      <c r="H61" s="178">
        <v>22992</v>
      </c>
      <c r="I61" s="178">
        <v>21416</v>
      </c>
    </row>
    <row r="62" spans="1:11" ht="12.95" customHeight="1">
      <c r="A62" s="189"/>
      <c r="B62" s="190"/>
      <c r="C62" s="178"/>
      <c r="D62" s="178"/>
      <c r="E62" s="178"/>
      <c r="F62" s="178"/>
      <c r="G62" s="178"/>
      <c r="H62" s="178"/>
      <c r="I62" s="178"/>
    </row>
    <row r="63" spans="1:11" ht="12.95" customHeight="1">
      <c r="A63" s="189" t="s">
        <v>343</v>
      </c>
      <c r="B63" s="190" t="s">
        <v>332</v>
      </c>
      <c r="C63" s="178">
        <v>166938</v>
      </c>
      <c r="D63" s="178">
        <v>149731</v>
      </c>
      <c r="E63" s="178">
        <v>150772</v>
      </c>
      <c r="F63" s="178">
        <v>157928</v>
      </c>
      <c r="G63" s="178">
        <v>163694</v>
      </c>
      <c r="H63" s="178">
        <v>159990</v>
      </c>
      <c r="I63" s="178">
        <v>155928</v>
      </c>
    </row>
    <row r="64" spans="1:11" ht="12.95" customHeight="1">
      <c r="A64" s="189" t="s">
        <v>330</v>
      </c>
      <c r="B64" s="190" t="s">
        <v>18</v>
      </c>
      <c r="C64" s="178">
        <v>23882.35</v>
      </c>
      <c r="D64" s="178">
        <v>22255.46</v>
      </c>
      <c r="E64" s="178">
        <v>22477.65</v>
      </c>
      <c r="F64" s="178">
        <v>22639.5</v>
      </c>
      <c r="G64" s="178">
        <v>23614.13</v>
      </c>
      <c r="H64" s="178">
        <v>22701.95</v>
      </c>
      <c r="I64" s="178">
        <v>21969.65</v>
      </c>
      <c r="K64" s="191"/>
    </row>
    <row r="65" spans="1:10" ht="12.95" customHeight="1">
      <c r="A65" s="189" t="s">
        <v>328</v>
      </c>
      <c r="B65" s="190" t="s">
        <v>17</v>
      </c>
      <c r="C65" s="178">
        <v>3234</v>
      </c>
      <c r="D65" s="178">
        <v>2285</v>
      </c>
      <c r="E65" s="178">
        <v>2640</v>
      </c>
      <c r="F65" s="178">
        <v>3633</v>
      </c>
      <c r="G65" s="178">
        <v>3371</v>
      </c>
      <c r="H65" s="178">
        <v>3629</v>
      </c>
      <c r="I65" s="178">
        <v>3038</v>
      </c>
    </row>
    <row r="66" spans="1:10" ht="12.95" customHeight="1">
      <c r="A66" s="189" t="s">
        <v>333</v>
      </c>
      <c r="B66" s="190" t="s">
        <v>334</v>
      </c>
      <c r="C66" s="178">
        <v>17635.487000000001</v>
      </c>
      <c r="D66" s="178">
        <v>16632.413</v>
      </c>
      <c r="E66" s="178">
        <v>17276.437999999998</v>
      </c>
      <c r="F66" s="178">
        <v>16759.492999999999</v>
      </c>
      <c r="G66" s="178">
        <v>19526.447</v>
      </c>
      <c r="H66" s="178">
        <v>18817.634999999998</v>
      </c>
      <c r="I66" s="178">
        <v>19185.944</v>
      </c>
    </row>
    <row r="67" spans="1:10" ht="15.75" customHeight="1">
      <c r="A67" s="189" t="s">
        <v>385</v>
      </c>
      <c r="B67" s="190" t="s">
        <v>334</v>
      </c>
      <c r="C67" s="178">
        <v>3613.1040000000003</v>
      </c>
      <c r="D67" s="178">
        <v>4373.1639999999998</v>
      </c>
      <c r="E67" s="178">
        <v>4215.51</v>
      </c>
      <c r="F67" s="178">
        <v>3830.01</v>
      </c>
      <c r="G67" s="178">
        <v>4680.0940000000001</v>
      </c>
      <c r="H67" s="178">
        <v>4333.3959999999997</v>
      </c>
      <c r="I67" s="178">
        <v>3859.86</v>
      </c>
    </row>
    <row r="68" spans="1:10" ht="15.75" customHeight="1">
      <c r="A68" s="189" t="s">
        <v>386</v>
      </c>
      <c r="B68" s="190" t="s">
        <v>334</v>
      </c>
      <c r="C68" s="178">
        <v>14022.383</v>
      </c>
      <c r="D68" s="178">
        <v>12259.249</v>
      </c>
      <c r="E68" s="178">
        <v>13060.928</v>
      </c>
      <c r="F68" s="178">
        <v>12929.483</v>
      </c>
      <c r="G68" s="178">
        <v>14846.353000000001</v>
      </c>
      <c r="H68" s="178">
        <v>14484.239</v>
      </c>
      <c r="I68" s="178">
        <v>15326.083999999999</v>
      </c>
      <c r="J68" s="191"/>
    </row>
    <row r="69" spans="1:10" ht="11.25" customHeight="1">
      <c r="A69" s="189"/>
      <c r="B69" s="190"/>
      <c r="C69" s="178"/>
      <c r="D69" s="178"/>
      <c r="E69" s="178"/>
      <c r="F69" s="178"/>
      <c r="G69" s="178"/>
      <c r="H69" s="178"/>
      <c r="I69" s="178"/>
    </row>
    <row r="70" spans="1:10" ht="11.25" customHeight="1">
      <c r="A70" s="189"/>
      <c r="B70" s="189"/>
      <c r="C70" s="178"/>
      <c r="D70" s="178"/>
      <c r="E70" s="178"/>
      <c r="F70" s="178"/>
      <c r="G70" s="178"/>
      <c r="H70" s="178"/>
      <c r="I70" s="178"/>
    </row>
    <row r="71" spans="1:10" ht="17.25" customHeight="1">
      <c r="A71" s="189" t="s">
        <v>387</v>
      </c>
      <c r="B71" s="189"/>
      <c r="C71" s="178"/>
      <c r="D71" s="178"/>
      <c r="E71" s="178"/>
      <c r="F71" s="178"/>
      <c r="G71" s="178"/>
      <c r="H71" s="178"/>
      <c r="I71" s="178"/>
    </row>
    <row r="72" spans="1:10" ht="12.95" customHeight="1">
      <c r="A72" s="189"/>
      <c r="B72" s="189"/>
      <c r="C72" s="178"/>
      <c r="D72" s="178"/>
      <c r="E72" s="178"/>
      <c r="F72" s="178"/>
      <c r="G72" s="178"/>
      <c r="H72" s="178"/>
      <c r="I72" s="178"/>
    </row>
    <row r="73" spans="1:10" ht="12.95" customHeight="1">
      <c r="A73" s="189" t="s">
        <v>336</v>
      </c>
      <c r="B73" s="190" t="s">
        <v>17</v>
      </c>
      <c r="C73" s="178">
        <v>9637</v>
      </c>
      <c r="D73" s="178">
        <v>9953</v>
      </c>
      <c r="E73" s="178">
        <v>11411</v>
      </c>
      <c r="F73" s="178">
        <v>12110</v>
      </c>
      <c r="G73" s="178">
        <v>13195</v>
      </c>
      <c r="H73" s="178">
        <v>13608</v>
      </c>
      <c r="I73" s="178">
        <v>13936</v>
      </c>
    </row>
    <row r="74" spans="1:10" ht="12.95" customHeight="1">
      <c r="A74" s="189"/>
      <c r="B74" s="189"/>
      <c r="C74" s="178"/>
      <c r="D74" s="178"/>
      <c r="E74" s="178"/>
      <c r="F74" s="178"/>
      <c r="G74" s="178"/>
      <c r="H74" s="178"/>
      <c r="I74" s="178"/>
    </row>
    <row r="75" spans="1:10" ht="12.95" customHeight="1">
      <c r="A75" s="189" t="s">
        <v>337</v>
      </c>
      <c r="B75" s="190" t="s">
        <v>17</v>
      </c>
      <c r="C75" s="178">
        <v>8652</v>
      </c>
      <c r="D75" s="178">
        <v>9017</v>
      </c>
      <c r="E75" s="178">
        <v>10393</v>
      </c>
      <c r="F75" s="178">
        <v>11134</v>
      </c>
      <c r="G75" s="178">
        <v>12068</v>
      </c>
      <c r="H75" s="178">
        <v>12326</v>
      </c>
      <c r="I75" s="178">
        <v>12681</v>
      </c>
    </row>
    <row r="76" spans="1:10" ht="12.95" customHeight="1">
      <c r="A76" s="189" t="s">
        <v>338</v>
      </c>
      <c r="B76" s="190" t="s">
        <v>17</v>
      </c>
      <c r="C76" s="178">
        <v>831</v>
      </c>
      <c r="D76" s="178">
        <v>791</v>
      </c>
      <c r="E76" s="178">
        <v>878</v>
      </c>
      <c r="F76" s="178">
        <v>808</v>
      </c>
      <c r="G76" s="178">
        <v>934</v>
      </c>
      <c r="H76" s="178">
        <v>1013</v>
      </c>
      <c r="I76" s="178">
        <v>1000</v>
      </c>
    </row>
    <row r="77" spans="1:10" ht="12.95" customHeight="1">
      <c r="A77" s="189" t="s">
        <v>339</v>
      </c>
      <c r="B77" s="190" t="s">
        <v>17</v>
      </c>
      <c r="C77" s="178">
        <v>123</v>
      </c>
      <c r="D77" s="178">
        <v>108</v>
      </c>
      <c r="E77" s="178">
        <v>131</v>
      </c>
      <c r="F77" s="178">
        <v>148</v>
      </c>
      <c r="G77" s="178">
        <v>178</v>
      </c>
      <c r="H77" s="178">
        <v>244</v>
      </c>
      <c r="I77" s="178">
        <v>214</v>
      </c>
    </row>
    <row r="78" spans="1:10" ht="12.95" customHeight="1">
      <c r="A78" s="189" t="s">
        <v>340</v>
      </c>
      <c r="B78" s="190" t="s">
        <v>17</v>
      </c>
      <c r="C78" s="178">
        <v>1178</v>
      </c>
      <c r="D78" s="178">
        <v>888</v>
      </c>
      <c r="E78" s="178">
        <v>995</v>
      </c>
      <c r="F78" s="178">
        <v>782</v>
      </c>
      <c r="G78" s="178">
        <v>1257</v>
      </c>
      <c r="H78" s="178">
        <v>2093</v>
      </c>
      <c r="I78" s="178">
        <v>1362</v>
      </c>
    </row>
    <row r="79" spans="1:10" ht="12.95" customHeight="1">
      <c r="A79" s="189" t="s">
        <v>341</v>
      </c>
      <c r="B79" s="190" t="s">
        <v>17</v>
      </c>
      <c r="C79" s="178">
        <v>31</v>
      </c>
      <c r="D79" s="178">
        <v>37</v>
      </c>
      <c r="E79" s="178">
        <v>9</v>
      </c>
      <c r="F79" s="178">
        <v>20</v>
      </c>
      <c r="G79" s="178">
        <v>15</v>
      </c>
      <c r="H79" s="178">
        <v>25</v>
      </c>
      <c r="I79" s="178">
        <v>41</v>
      </c>
    </row>
    <row r="80" spans="1:10" ht="12.95" customHeight="1">
      <c r="A80" s="189" t="s">
        <v>342</v>
      </c>
      <c r="B80" s="190" t="s">
        <v>17</v>
      </c>
      <c r="C80" s="178">
        <v>292</v>
      </c>
      <c r="D80" s="178">
        <v>333</v>
      </c>
      <c r="E80" s="178">
        <v>443</v>
      </c>
      <c r="F80" s="178">
        <v>918</v>
      </c>
      <c r="G80" s="178">
        <v>1342</v>
      </c>
      <c r="H80" s="178">
        <v>827</v>
      </c>
      <c r="I80" s="178">
        <v>1171</v>
      </c>
    </row>
    <row r="81" spans="1:9" ht="12.95" customHeight="1">
      <c r="A81" s="189" t="s">
        <v>343</v>
      </c>
      <c r="B81" s="190" t="s">
        <v>332</v>
      </c>
      <c r="C81" s="178">
        <v>8100</v>
      </c>
      <c r="D81" s="178">
        <v>8158</v>
      </c>
      <c r="E81" s="178">
        <v>9398</v>
      </c>
      <c r="F81" s="178">
        <v>9919</v>
      </c>
      <c r="G81" s="178">
        <v>10799</v>
      </c>
      <c r="H81" s="178">
        <v>11454</v>
      </c>
      <c r="I81" s="178">
        <v>11566</v>
      </c>
    </row>
    <row r="82" spans="1:9" ht="12.95" customHeight="1">
      <c r="A82" s="189" t="s">
        <v>328</v>
      </c>
      <c r="B82" s="190" t="s">
        <v>17</v>
      </c>
      <c r="C82" s="178">
        <v>11784</v>
      </c>
      <c r="D82" s="178">
        <v>11820</v>
      </c>
      <c r="E82" s="178">
        <v>13587</v>
      </c>
      <c r="F82" s="178">
        <v>14450</v>
      </c>
      <c r="G82" s="178">
        <v>16535</v>
      </c>
      <c r="H82" s="178">
        <v>17272</v>
      </c>
      <c r="I82" s="178">
        <v>17214</v>
      </c>
    </row>
    <row r="83" spans="1:9" ht="12.95" customHeight="1">
      <c r="A83" s="189" t="s">
        <v>344</v>
      </c>
      <c r="B83" s="190" t="s">
        <v>17</v>
      </c>
      <c r="C83" s="178">
        <v>770</v>
      </c>
      <c r="D83" s="178">
        <v>293</v>
      </c>
      <c r="E83" s="178">
        <v>505</v>
      </c>
      <c r="F83" s="178">
        <v>477</v>
      </c>
      <c r="G83" s="178">
        <v>586</v>
      </c>
      <c r="H83" s="178">
        <v>861</v>
      </c>
      <c r="I83" s="178">
        <v>807</v>
      </c>
    </row>
    <row r="84" spans="1:9" ht="12.95" customHeight="1">
      <c r="A84" s="189"/>
      <c r="B84" s="190"/>
      <c r="C84" s="178"/>
      <c r="D84" s="178"/>
      <c r="E84" s="178"/>
      <c r="F84" s="178"/>
      <c r="G84" s="178"/>
      <c r="H84" s="178"/>
      <c r="I84" s="178"/>
    </row>
    <row r="85" spans="1:9" ht="12.95" customHeight="1">
      <c r="A85" s="189" t="s">
        <v>400</v>
      </c>
      <c r="B85" s="190" t="s">
        <v>18</v>
      </c>
      <c r="C85" s="178">
        <v>1478.62</v>
      </c>
      <c r="D85" s="178">
        <v>1496.09</v>
      </c>
      <c r="E85" s="178">
        <v>1753.02</v>
      </c>
      <c r="F85" s="178">
        <v>1848.84</v>
      </c>
      <c r="G85" s="178">
        <v>2027.82</v>
      </c>
      <c r="H85" s="178">
        <v>2152.5700000000002</v>
      </c>
      <c r="I85" s="178">
        <v>2182.66</v>
      </c>
    </row>
    <row r="86" spans="1:9" ht="12.95" customHeight="1">
      <c r="A86" s="189" t="s">
        <v>388</v>
      </c>
      <c r="B86" s="190" t="s">
        <v>346</v>
      </c>
      <c r="C86" s="178">
        <v>125.47691785471827</v>
      </c>
      <c r="D86" s="178">
        <v>126.57275803722504</v>
      </c>
      <c r="E86" s="178">
        <v>129.02185913005079</v>
      </c>
      <c r="F86" s="178">
        <v>127.94740484429065</v>
      </c>
      <c r="G86" s="178">
        <v>122.63804052010886</v>
      </c>
      <c r="H86" s="178">
        <v>124.62772116720706</v>
      </c>
      <c r="I86" s="178">
        <v>126.79563146276284</v>
      </c>
    </row>
    <row r="87" spans="1:9" ht="12.95" customHeight="1">
      <c r="A87" s="190" t="s">
        <v>150</v>
      </c>
      <c r="B87" s="190" t="s">
        <v>334</v>
      </c>
      <c r="C87" s="178">
        <v>2040.9749999999999</v>
      </c>
      <c r="D87" s="178">
        <v>2119.6559999999999</v>
      </c>
      <c r="E87" s="178">
        <v>2526.1489999999999</v>
      </c>
      <c r="F87" s="178">
        <v>2761.1770000000001</v>
      </c>
      <c r="G87" s="178">
        <v>3060.759</v>
      </c>
      <c r="H87" s="178">
        <v>3373.8739999999998</v>
      </c>
      <c r="I87" s="178">
        <v>3470.0479999999998</v>
      </c>
    </row>
    <row r="88" spans="1:9" ht="12.95" customHeight="1">
      <c r="A88" s="189" t="s">
        <v>347</v>
      </c>
      <c r="B88" s="190" t="s">
        <v>348</v>
      </c>
      <c r="C88" s="178">
        <v>251.9722222222222</v>
      </c>
      <c r="D88" s="178">
        <v>259.82544741358174</v>
      </c>
      <c r="E88" s="178">
        <v>268.79644605235154</v>
      </c>
      <c r="F88" s="178">
        <v>278.37251739086605</v>
      </c>
      <c r="G88" s="178">
        <v>283.42985461616814</v>
      </c>
      <c r="H88" s="178">
        <v>294.55858215470579</v>
      </c>
      <c r="I88" s="178">
        <v>300.02144215804941</v>
      </c>
    </row>
    <row r="89" spans="1:9" ht="12.95" customHeight="1">
      <c r="A89" s="189" t="s">
        <v>349</v>
      </c>
      <c r="B89" s="190" t="s">
        <v>348</v>
      </c>
      <c r="C89" s="84">
        <v>1380.3242212333123</v>
      </c>
      <c r="D89" s="84">
        <v>1416.7971178204518</v>
      </c>
      <c r="E89" s="84">
        <v>1441.0269135548938</v>
      </c>
      <c r="F89" s="84">
        <v>1493.4645507453324</v>
      </c>
      <c r="G89" s="84">
        <v>1509.3839689913307</v>
      </c>
      <c r="H89" s="84">
        <v>1567.370166823843</v>
      </c>
      <c r="I89" s="84">
        <v>1589.8252590875354</v>
      </c>
    </row>
    <row r="90" spans="1:9" ht="12.95" customHeight="1">
      <c r="A90" s="189"/>
      <c r="B90" s="189"/>
      <c r="C90" s="178"/>
      <c r="D90" s="178"/>
      <c r="E90" s="178"/>
      <c r="F90" s="178"/>
      <c r="G90" s="178"/>
      <c r="H90" s="178"/>
      <c r="I90" s="178"/>
    </row>
    <row r="91" spans="1:9" ht="12.95" customHeight="1">
      <c r="A91" s="189" t="s">
        <v>352</v>
      </c>
      <c r="B91" s="190" t="s">
        <v>17</v>
      </c>
      <c r="C91" s="178">
        <v>7288</v>
      </c>
      <c r="D91" s="178">
        <v>7350</v>
      </c>
      <c r="E91" s="178">
        <v>7603</v>
      </c>
      <c r="F91" s="178">
        <v>7501</v>
      </c>
      <c r="G91" s="178">
        <v>7433</v>
      </c>
      <c r="H91" s="178">
        <v>7337</v>
      </c>
      <c r="I91" s="178">
        <v>7016</v>
      </c>
    </row>
    <row r="92" spans="1:9" ht="12.95" customHeight="1">
      <c r="A92" s="189"/>
      <c r="B92" s="189"/>
      <c r="C92" s="178"/>
      <c r="D92" s="178"/>
      <c r="E92" s="178"/>
      <c r="F92" s="178"/>
      <c r="G92" s="178"/>
      <c r="H92" s="178"/>
      <c r="I92" s="178"/>
    </row>
    <row r="93" spans="1:9" ht="12.95" customHeight="1">
      <c r="A93" s="189" t="s">
        <v>343</v>
      </c>
      <c r="B93" s="190" t="s">
        <v>332</v>
      </c>
      <c r="C93" s="178">
        <v>82233</v>
      </c>
      <c r="D93" s="178">
        <v>67164</v>
      </c>
      <c r="E93" s="178">
        <v>63542</v>
      </c>
      <c r="F93" s="178">
        <v>71411</v>
      </c>
      <c r="G93" s="178">
        <v>76098</v>
      </c>
      <c r="H93" s="178">
        <v>72118</v>
      </c>
      <c r="I93" s="178">
        <v>75091</v>
      </c>
    </row>
    <row r="94" spans="1:9" ht="12.95" customHeight="1">
      <c r="A94" s="189" t="s">
        <v>330</v>
      </c>
      <c r="B94" s="190" t="s">
        <v>18</v>
      </c>
      <c r="C94" s="178">
        <v>10597.3</v>
      </c>
      <c r="D94" s="178">
        <v>8917.17</v>
      </c>
      <c r="E94" s="178">
        <v>8776.23</v>
      </c>
      <c r="F94" s="178">
        <v>9157.09</v>
      </c>
      <c r="G94" s="178">
        <v>9906.6200000000008</v>
      </c>
      <c r="H94" s="178">
        <v>9242.26</v>
      </c>
      <c r="I94" s="178">
        <v>9537.69</v>
      </c>
    </row>
    <row r="95" spans="1:9" ht="12.95" customHeight="1">
      <c r="A95" s="189" t="s">
        <v>328</v>
      </c>
      <c r="B95" s="190" t="s">
        <v>17</v>
      </c>
      <c r="C95" s="178">
        <v>510</v>
      </c>
      <c r="D95" s="178">
        <v>298</v>
      </c>
      <c r="E95" s="178">
        <v>264</v>
      </c>
      <c r="F95" s="178">
        <v>332</v>
      </c>
      <c r="G95" s="178">
        <v>384</v>
      </c>
      <c r="H95" s="178">
        <v>344</v>
      </c>
      <c r="I95" s="178">
        <v>352</v>
      </c>
    </row>
    <row r="96" spans="1:9" ht="12.95" customHeight="1">
      <c r="A96" s="189" t="s">
        <v>333</v>
      </c>
      <c r="B96" s="190" t="s">
        <v>334</v>
      </c>
      <c r="C96" s="178">
        <v>6311.4049999999997</v>
      </c>
      <c r="D96" s="178">
        <v>5411.8419999999996</v>
      </c>
      <c r="E96" s="178">
        <v>5233.9960000000001</v>
      </c>
      <c r="F96" s="178">
        <v>5139.2380000000003</v>
      </c>
      <c r="G96" s="178">
        <v>6349.5630000000001</v>
      </c>
      <c r="H96" s="178">
        <v>5974.3329999999996</v>
      </c>
      <c r="I96" s="178">
        <v>6082.9750000000004</v>
      </c>
    </row>
    <row r="97" spans="1:11" ht="12.95" customHeight="1">
      <c r="A97" s="185" t="s">
        <v>389</v>
      </c>
      <c r="B97" s="189"/>
      <c r="C97" s="189"/>
      <c r="D97" s="189"/>
      <c r="E97" s="189"/>
      <c r="F97" s="189"/>
      <c r="G97" s="183"/>
    </row>
    <row r="98" spans="1:11" s="193" customFormat="1" ht="18" customHeight="1">
      <c r="A98" s="186" t="s">
        <v>390</v>
      </c>
      <c r="B98" s="189"/>
      <c r="C98" s="189"/>
      <c r="D98" s="189" t="s">
        <v>391</v>
      </c>
      <c r="E98" s="189"/>
      <c r="F98" s="189"/>
    </row>
    <row r="99" spans="1:11" s="193" customFormat="1" ht="17.25" customHeight="1">
      <c r="A99" s="186" t="s">
        <v>392</v>
      </c>
      <c r="B99" s="189"/>
      <c r="C99" s="189"/>
      <c r="D99" s="189" t="s">
        <v>393</v>
      </c>
      <c r="E99" s="189"/>
      <c r="F99" s="189"/>
    </row>
    <row r="100" spans="1:11" s="193" customFormat="1" ht="17.25" customHeight="1">
      <c r="A100" s="189" t="s">
        <v>394</v>
      </c>
      <c r="B100" s="189"/>
      <c r="C100" s="189"/>
      <c r="D100" s="189" t="s">
        <v>395</v>
      </c>
      <c r="E100" s="189"/>
      <c r="F100" s="189"/>
    </row>
    <row r="101" spans="1:11" s="193" customFormat="1" ht="17.25" customHeight="1">
      <c r="A101" s="189" t="s">
        <v>396</v>
      </c>
      <c r="B101" s="189"/>
      <c r="C101" s="189"/>
      <c r="E101" s="189"/>
      <c r="F101" s="189"/>
    </row>
    <row r="102" spans="1:11" ht="12.75" customHeight="1">
      <c r="A102" s="194"/>
      <c r="B102" s="189"/>
      <c r="C102" s="189"/>
      <c r="D102" s="189"/>
      <c r="E102" s="189"/>
      <c r="F102" s="189"/>
    </row>
    <row r="103" spans="1:11" ht="15" customHeight="1">
      <c r="A103" s="473" t="s">
        <v>37</v>
      </c>
      <c r="B103" s="473"/>
      <c r="C103" s="473"/>
      <c r="D103" s="473"/>
      <c r="E103" s="473"/>
      <c r="F103" s="473"/>
      <c r="G103" s="473"/>
      <c r="H103" s="473"/>
      <c r="I103" s="473"/>
      <c r="J103" s="212"/>
      <c r="K103" s="212"/>
    </row>
    <row r="110" spans="1:11">
      <c r="A110" s="196"/>
    </row>
  </sheetData>
  <mergeCells count="4">
    <mergeCell ref="A1:I1"/>
    <mergeCell ref="A2:I2"/>
    <mergeCell ref="A3:I3"/>
    <mergeCell ref="A103:I103"/>
  </mergeCells>
  <printOptions horizontalCentered="1"/>
  <pageMargins left="0.39370078740157483" right="0.39370078740157483" top="0.59055118110236227" bottom="0.59055118110236227" header="0" footer="0"/>
  <pageSetup paperSize="9" scale="54" orientation="portrait" horizont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"/>
  <sheetViews>
    <sheetView showGridLines="0" zoomScale="75" zoomScaleNormal="75" zoomScaleSheetLayoutView="50" workbookViewId="0">
      <selection sqref="A1:I1"/>
    </sheetView>
  </sheetViews>
  <sheetFormatPr baseColWidth="10" defaultRowHeight="12.75"/>
  <cols>
    <col min="1" max="1" width="45.7109375" style="183" customWidth="1"/>
    <col min="2" max="2" width="13.7109375" style="183" customWidth="1"/>
    <col min="3" max="6" width="13.28515625" style="183" customWidth="1"/>
    <col min="7" max="7" width="13.28515625" style="199" customWidth="1"/>
    <col min="8" max="9" width="13.28515625" style="183" customWidth="1"/>
    <col min="10" max="256" width="11.42578125" style="183"/>
    <col min="257" max="257" width="45.7109375" style="183" customWidth="1"/>
    <col min="258" max="258" width="13.7109375" style="183" customWidth="1"/>
    <col min="259" max="265" width="13.28515625" style="183" customWidth="1"/>
    <col min="266" max="512" width="11.42578125" style="183"/>
    <col min="513" max="513" width="45.7109375" style="183" customWidth="1"/>
    <col min="514" max="514" width="13.7109375" style="183" customWidth="1"/>
    <col min="515" max="521" width="13.28515625" style="183" customWidth="1"/>
    <col min="522" max="768" width="11.42578125" style="183"/>
    <col min="769" max="769" width="45.7109375" style="183" customWidth="1"/>
    <col min="770" max="770" width="13.7109375" style="183" customWidth="1"/>
    <col min="771" max="777" width="13.28515625" style="183" customWidth="1"/>
    <col min="778" max="1024" width="11.42578125" style="183"/>
    <col min="1025" max="1025" width="45.7109375" style="183" customWidth="1"/>
    <col min="1026" max="1026" width="13.7109375" style="183" customWidth="1"/>
    <col min="1027" max="1033" width="13.28515625" style="183" customWidth="1"/>
    <col min="1034" max="1280" width="11.42578125" style="183"/>
    <col min="1281" max="1281" width="45.7109375" style="183" customWidth="1"/>
    <col min="1282" max="1282" width="13.7109375" style="183" customWidth="1"/>
    <col min="1283" max="1289" width="13.28515625" style="183" customWidth="1"/>
    <col min="1290" max="1536" width="11.42578125" style="183"/>
    <col min="1537" max="1537" width="45.7109375" style="183" customWidth="1"/>
    <col min="1538" max="1538" width="13.7109375" style="183" customWidth="1"/>
    <col min="1539" max="1545" width="13.28515625" style="183" customWidth="1"/>
    <col min="1546" max="1792" width="11.42578125" style="183"/>
    <col min="1793" max="1793" width="45.7109375" style="183" customWidth="1"/>
    <col min="1794" max="1794" width="13.7109375" style="183" customWidth="1"/>
    <col min="1795" max="1801" width="13.28515625" style="183" customWidth="1"/>
    <col min="1802" max="2048" width="11.42578125" style="183"/>
    <col min="2049" max="2049" width="45.7109375" style="183" customWidth="1"/>
    <col min="2050" max="2050" width="13.7109375" style="183" customWidth="1"/>
    <col min="2051" max="2057" width="13.28515625" style="183" customWidth="1"/>
    <col min="2058" max="2304" width="11.42578125" style="183"/>
    <col min="2305" max="2305" width="45.7109375" style="183" customWidth="1"/>
    <col min="2306" max="2306" width="13.7109375" style="183" customWidth="1"/>
    <col min="2307" max="2313" width="13.28515625" style="183" customWidth="1"/>
    <col min="2314" max="2560" width="11.42578125" style="183"/>
    <col min="2561" max="2561" width="45.7109375" style="183" customWidth="1"/>
    <col min="2562" max="2562" width="13.7109375" style="183" customWidth="1"/>
    <col min="2563" max="2569" width="13.28515625" style="183" customWidth="1"/>
    <col min="2570" max="2816" width="11.42578125" style="183"/>
    <col min="2817" max="2817" width="45.7109375" style="183" customWidth="1"/>
    <col min="2818" max="2818" width="13.7109375" style="183" customWidth="1"/>
    <col min="2819" max="2825" width="13.28515625" style="183" customWidth="1"/>
    <col min="2826" max="3072" width="11.42578125" style="183"/>
    <col min="3073" max="3073" width="45.7109375" style="183" customWidth="1"/>
    <col min="3074" max="3074" width="13.7109375" style="183" customWidth="1"/>
    <col min="3075" max="3081" width="13.28515625" style="183" customWidth="1"/>
    <col min="3082" max="3328" width="11.42578125" style="183"/>
    <col min="3329" max="3329" width="45.7109375" style="183" customWidth="1"/>
    <col min="3330" max="3330" width="13.7109375" style="183" customWidth="1"/>
    <col min="3331" max="3337" width="13.28515625" style="183" customWidth="1"/>
    <col min="3338" max="3584" width="11.42578125" style="183"/>
    <col min="3585" max="3585" width="45.7109375" style="183" customWidth="1"/>
    <col min="3586" max="3586" width="13.7109375" style="183" customWidth="1"/>
    <col min="3587" max="3593" width="13.28515625" style="183" customWidth="1"/>
    <col min="3594" max="3840" width="11.42578125" style="183"/>
    <col min="3841" max="3841" width="45.7109375" style="183" customWidth="1"/>
    <col min="3842" max="3842" width="13.7109375" style="183" customWidth="1"/>
    <col min="3843" max="3849" width="13.28515625" style="183" customWidth="1"/>
    <col min="3850" max="4096" width="11.42578125" style="183"/>
    <col min="4097" max="4097" width="45.7109375" style="183" customWidth="1"/>
    <col min="4098" max="4098" width="13.7109375" style="183" customWidth="1"/>
    <col min="4099" max="4105" width="13.28515625" style="183" customWidth="1"/>
    <col min="4106" max="4352" width="11.42578125" style="183"/>
    <col min="4353" max="4353" width="45.7109375" style="183" customWidth="1"/>
    <col min="4354" max="4354" width="13.7109375" style="183" customWidth="1"/>
    <col min="4355" max="4361" width="13.28515625" style="183" customWidth="1"/>
    <col min="4362" max="4608" width="11.42578125" style="183"/>
    <col min="4609" max="4609" width="45.7109375" style="183" customWidth="1"/>
    <col min="4610" max="4610" width="13.7109375" style="183" customWidth="1"/>
    <col min="4611" max="4617" width="13.28515625" style="183" customWidth="1"/>
    <col min="4618" max="4864" width="11.42578125" style="183"/>
    <col min="4865" max="4865" width="45.7109375" style="183" customWidth="1"/>
    <col min="4866" max="4866" width="13.7109375" style="183" customWidth="1"/>
    <col min="4867" max="4873" width="13.28515625" style="183" customWidth="1"/>
    <col min="4874" max="5120" width="11.42578125" style="183"/>
    <col min="5121" max="5121" width="45.7109375" style="183" customWidth="1"/>
    <col min="5122" max="5122" width="13.7109375" style="183" customWidth="1"/>
    <col min="5123" max="5129" width="13.28515625" style="183" customWidth="1"/>
    <col min="5130" max="5376" width="11.42578125" style="183"/>
    <col min="5377" max="5377" width="45.7109375" style="183" customWidth="1"/>
    <col min="5378" max="5378" width="13.7109375" style="183" customWidth="1"/>
    <col min="5379" max="5385" width="13.28515625" style="183" customWidth="1"/>
    <col min="5386" max="5632" width="11.42578125" style="183"/>
    <col min="5633" max="5633" width="45.7109375" style="183" customWidth="1"/>
    <col min="5634" max="5634" width="13.7109375" style="183" customWidth="1"/>
    <col min="5635" max="5641" width="13.28515625" style="183" customWidth="1"/>
    <col min="5642" max="5888" width="11.42578125" style="183"/>
    <col min="5889" max="5889" width="45.7109375" style="183" customWidth="1"/>
    <col min="5890" max="5890" width="13.7109375" style="183" customWidth="1"/>
    <col min="5891" max="5897" width="13.28515625" style="183" customWidth="1"/>
    <col min="5898" max="6144" width="11.42578125" style="183"/>
    <col min="6145" max="6145" width="45.7109375" style="183" customWidth="1"/>
    <col min="6146" max="6146" width="13.7109375" style="183" customWidth="1"/>
    <col min="6147" max="6153" width="13.28515625" style="183" customWidth="1"/>
    <col min="6154" max="6400" width="11.42578125" style="183"/>
    <col min="6401" max="6401" width="45.7109375" style="183" customWidth="1"/>
    <col min="6402" max="6402" width="13.7109375" style="183" customWidth="1"/>
    <col min="6403" max="6409" width="13.28515625" style="183" customWidth="1"/>
    <col min="6410" max="6656" width="11.42578125" style="183"/>
    <col min="6657" max="6657" width="45.7109375" style="183" customWidth="1"/>
    <col min="6658" max="6658" width="13.7109375" style="183" customWidth="1"/>
    <col min="6659" max="6665" width="13.28515625" style="183" customWidth="1"/>
    <col min="6666" max="6912" width="11.42578125" style="183"/>
    <col min="6913" max="6913" width="45.7109375" style="183" customWidth="1"/>
    <col min="6914" max="6914" width="13.7109375" style="183" customWidth="1"/>
    <col min="6915" max="6921" width="13.28515625" style="183" customWidth="1"/>
    <col min="6922" max="7168" width="11.42578125" style="183"/>
    <col min="7169" max="7169" width="45.7109375" style="183" customWidth="1"/>
    <col min="7170" max="7170" width="13.7109375" style="183" customWidth="1"/>
    <col min="7171" max="7177" width="13.28515625" style="183" customWidth="1"/>
    <col min="7178" max="7424" width="11.42578125" style="183"/>
    <col min="7425" max="7425" width="45.7109375" style="183" customWidth="1"/>
    <col min="7426" max="7426" width="13.7109375" style="183" customWidth="1"/>
    <col min="7427" max="7433" width="13.28515625" style="183" customWidth="1"/>
    <col min="7434" max="7680" width="11.42578125" style="183"/>
    <col min="7681" max="7681" width="45.7109375" style="183" customWidth="1"/>
    <col min="7682" max="7682" width="13.7109375" style="183" customWidth="1"/>
    <col min="7683" max="7689" width="13.28515625" style="183" customWidth="1"/>
    <col min="7690" max="7936" width="11.42578125" style="183"/>
    <col min="7937" max="7937" width="45.7109375" style="183" customWidth="1"/>
    <col min="7938" max="7938" width="13.7109375" style="183" customWidth="1"/>
    <col min="7939" max="7945" width="13.28515625" style="183" customWidth="1"/>
    <col min="7946" max="8192" width="11.42578125" style="183"/>
    <col min="8193" max="8193" width="45.7109375" style="183" customWidth="1"/>
    <col min="8194" max="8194" width="13.7109375" style="183" customWidth="1"/>
    <col min="8195" max="8201" width="13.28515625" style="183" customWidth="1"/>
    <col min="8202" max="8448" width="11.42578125" style="183"/>
    <col min="8449" max="8449" width="45.7109375" style="183" customWidth="1"/>
    <col min="8450" max="8450" width="13.7109375" style="183" customWidth="1"/>
    <col min="8451" max="8457" width="13.28515625" style="183" customWidth="1"/>
    <col min="8458" max="8704" width="11.42578125" style="183"/>
    <col min="8705" max="8705" width="45.7109375" style="183" customWidth="1"/>
    <col min="8706" max="8706" width="13.7109375" style="183" customWidth="1"/>
    <col min="8707" max="8713" width="13.28515625" style="183" customWidth="1"/>
    <col min="8714" max="8960" width="11.42578125" style="183"/>
    <col min="8961" max="8961" width="45.7109375" style="183" customWidth="1"/>
    <col min="8962" max="8962" width="13.7109375" style="183" customWidth="1"/>
    <col min="8963" max="8969" width="13.28515625" style="183" customWidth="1"/>
    <col min="8970" max="9216" width="11.42578125" style="183"/>
    <col min="9217" max="9217" width="45.7109375" style="183" customWidth="1"/>
    <col min="9218" max="9218" width="13.7109375" style="183" customWidth="1"/>
    <col min="9219" max="9225" width="13.28515625" style="183" customWidth="1"/>
    <col min="9226" max="9472" width="11.42578125" style="183"/>
    <col min="9473" max="9473" width="45.7109375" style="183" customWidth="1"/>
    <col min="9474" max="9474" width="13.7109375" style="183" customWidth="1"/>
    <col min="9475" max="9481" width="13.28515625" style="183" customWidth="1"/>
    <col min="9482" max="9728" width="11.42578125" style="183"/>
    <col min="9729" max="9729" width="45.7109375" style="183" customWidth="1"/>
    <col min="9730" max="9730" width="13.7109375" style="183" customWidth="1"/>
    <col min="9731" max="9737" width="13.28515625" style="183" customWidth="1"/>
    <col min="9738" max="9984" width="11.42578125" style="183"/>
    <col min="9985" max="9985" width="45.7109375" style="183" customWidth="1"/>
    <col min="9986" max="9986" width="13.7109375" style="183" customWidth="1"/>
    <col min="9987" max="9993" width="13.28515625" style="183" customWidth="1"/>
    <col min="9994" max="10240" width="11.42578125" style="183"/>
    <col min="10241" max="10241" width="45.7109375" style="183" customWidth="1"/>
    <col min="10242" max="10242" width="13.7109375" style="183" customWidth="1"/>
    <col min="10243" max="10249" width="13.28515625" style="183" customWidth="1"/>
    <col min="10250" max="10496" width="11.42578125" style="183"/>
    <col min="10497" max="10497" width="45.7109375" style="183" customWidth="1"/>
    <col min="10498" max="10498" width="13.7109375" style="183" customWidth="1"/>
    <col min="10499" max="10505" width="13.28515625" style="183" customWidth="1"/>
    <col min="10506" max="10752" width="11.42578125" style="183"/>
    <col min="10753" max="10753" width="45.7109375" style="183" customWidth="1"/>
    <col min="10754" max="10754" width="13.7109375" style="183" customWidth="1"/>
    <col min="10755" max="10761" width="13.28515625" style="183" customWidth="1"/>
    <col min="10762" max="11008" width="11.42578125" style="183"/>
    <col min="11009" max="11009" width="45.7109375" style="183" customWidth="1"/>
    <col min="11010" max="11010" width="13.7109375" style="183" customWidth="1"/>
    <col min="11011" max="11017" width="13.28515625" style="183" customWidth="1"/>
    <col min="11018" max="11264" width="11.42578125" style="183"/>
    <col min="11265" max="11265" width="45.7109375" style="183" customWidth="1"/>
    <col min="11266" max="11266" width="13.7109375" style="183" customWidth="1"/>
    <col min="11267" max="11273" width="13.28515625" style="183" customWidth="1"/>
    <col min="11274" max="11520" width="11.42578125" style="183"/>
    <col min="11521" max="11521" width="45.7109375" style="183" customWidth="1"/>
    <col min="11522" max="11522" width="13.7109375" style="183" customWidth="1"/>
    <col min="11523" max="11529" width="13.28515625" style="183" customWidth="1"/>
    <col min="11530" max="11776" width="11.42578125" style="183"/>
    <col min="11777" max="11777" width="45.7109375" style="183" customWidth="1"/>
    <col min="11778" max="11778" width="13.7109375" style="183" customWidth="1"/>
    <col min="11779" max="11785" width="13.28515625" style="183" customWidth="1"/>
    <col min="11786" max="12032" width="11.42578125" style="183"/>
    <col min="12033" max="12033" width="45.7109375" style="183" customWidth="1"/>
    <col min="12034" max="12034" width="13.7109375" style="183" customWidth="1"/>
    <col min="12035" max="12041" width="13.28515625" style="183" customWidth="1"/>
    <col min="12042" max="12288" width="11.42578125" style="183"/>
    <col min="12289" max="12289" width="45.7109375" style="183" customWidth="1"/>
    <col min="12290" max="12290" width="13.7109375" style="183" customWidth="1"/>
    <col min="12291" max="12297" width="13.28515625" style="183" customWidth="1"/>
    <col min="12298" max="12544" width="11.42578125" style="183"/>
    <col min="12545" max="12545" width="45.7109375" style="183" customWidth="1"/>
    <col min="12546" max="12546" width="13.7109375" style="183" customWidth="1"/>
    <col min="12547" max="12553" width="13.28515625" style="183" customWidth="1"/>
    <col min="12554" max="12800" width="11.42578125" style="183"/>
    <col min="12801" max="12801" width="45.7109375" style="183" customWidth="1"/>
    <col min="12802" max="12802" width="13.7109375" style="183" customWidth="1"/>
    <col min="12803" max="12809" width="13.28515625" style="183" customWidth="1"/>
    <col min="12810" max="13056" width="11.42578125" style="183"/>
    <col min="13057" max="13057" width="45.7109375" style="183" customWidth="1"/>
    <col min="13058" max="13058" width="13.7109375" style="183" customWidth="1"/>
    <col min="13059" max="13065" width="13.28515625" style="183" customWidth="1"/>
    <col min="13066" max="13312" width="11.42578125" style="183"/>
    <col min="13313" max="13313" width="45.7109375" style="183" customWidth="1"/>
    <col min="13314" max="13314" width="13.7109375" style="183" customWidth="1"/>
    <col min="13315" max="13321" width="13.28515625" style="183" customWidth="1"/>
    <col min="13322" max="13568" width="11.42578125" style="183"/>
    <col min="13569" max="13569" width="45.7109375" style="183" customWidth="1"/>
    <col min="13570" max="13570" width="13.7109375" style="183" customWidth="1"/>
    <col min="13571" max="13577" width="13.28515625" style="183" customWidth="1"/>
    <col min="13578" max="13824" width="11.42578125" style="183"/>
    <col min="13825" max="13825" width="45.7109375" style="183" customWidth="1"/>
    <col min="13826" max="13826" width="13.7109375" style="183" customWidth="1"/>
    <col min="13827" max="13833" width="13.28515625" style="183" customWidth="1"/>
    <col min="13834" max="14080" width="11.42578125" style="183"/>
    <col min="14081" max="14081" width="45.7109375" style="183" customWidth="1"/>
    <col min="14082" max="14082" width="13.7109375" style="183" customWidth="1"/>
    <col min="14083" max="14089" width="13.28515625" style="183" customWidth="1"/>
    <col min="14090" max="14336" width="11.42578125" style="183"/>
    <col min="14337" max="14337" width="45.7109375" style="183" customWidth="1"/>
    <col min="14338" max="14338" width="13.7109375" style="183" customWidth="1"/>
    <col min="14339" max="14345" width="13.28515625" style="183" customWidth="1"/>
    <col min="14346" max="14592" width="11.42578125" style="183"/>
    <col min="14593" max="14593" width="45.7109375" style="183" customWidth="1"/>
    <col min="14594" max="14594" width="13.7109375" style="183" customWidth="1"/>
    <col min="14595" max="14601" width="13.28515625" style="183" customWidth="1"/>
    <col min="14602" max="14848" width="11.42578125" style="183"/>
    <col min="14849" max="14849" width="45.7109375" style="183" customWidth="1"/>
    <col min="14850" max="14850" width="13.7109375" style="183" customWidth="1"/>
    <col min="14851" max="14857" width="13.28515625" style="183" customWidth="1"/>
    <col min="14858" max="15104" width="11.42578125" style="183"/>
    <col min="15105" max="15105" width="45.7109375" style="183" customWidth="1"/>
    <col min="15106" max="15106" width="13.7109375" style="183" customWidth="1"/>
    <col min="15107" max="15113" width="13.28515625" style="183" customWidth="1"/>
    <col min="15114" max="15360" width="11.42578125" style="183"/>
    <col min="15361" max="15361" width="45.7109375" style="183" customWidth="1"/>
    <col min="15362" max="15362" width="13.7109375" style="183" customWidth="1"/>
    <col min="15363" max="15369" width="13.28515625" style="183" customWidth="1"/>
    <col min="15370" max="15616" width="11.42578125" style="183"/>
    <col min="15617" max="15617" width="45.7109375" style="183" customWidth="1"/>
    <col min="15618" max="15618" width="13.7109375" style="183" customWidth="1"/>
    <col min="15619" max="15625" width="13.28515625" style="183" customWidth="1"/>
    <col min="15626" max="15872" width="11.42578125" style="183"/>
    <col min="15873" max="15873" width="45.7109375" style="183" customWidth="1"/>
    <col min="15874" max="15874" width="13.7109375" style="183" customWidth="1"/>
    <col min="15875" max="15881" width="13.28515625" style="183" customWidth="1"/>
    <col min="15882" max="16128" width="11.42578125" style="183"/>
    <col min="16129" max="16129" width="45.7109375" style="183" customWidth="1"/>
    <col min="16130" max="16130" width="13.7109375" style="183" customWidth="1"/>
    <col min="16131" max="16137" width="13.28515625" style="183" customWidth="1"/>
    <col min="16138" max="16384" width="11.42578125" style="183"/>
  </cols>
  <sheetData>
    <row r="1" spans="1:11" ht="15.75">
      <c r="A1" s="472" t="s">
        <v>317</v>
      </c>
      <c r="B1" s="472"/>
      <c r="C1" s="472"/>
      <c r="D1" s="472"/>
      <c r="E1" s="472"/>
      <c r="F1" s="472"/>
      <c r="G1" s="472"/>
      <c r="H1" s="472"/>
      <c r="I1" s="472"/>
    </row>
    <row r="2" spans="1:11" ht="15.75">
      <c r="A2" s="472" t="s">
        <v>399</v>
      </c>
      <c r="B2" s="472"/>
      <c r="C2" s="472"/>
      <c r="D2" s="472"/>
      <c r="E2" s="472"/>
      <c r="F2" s="472"/>
      <c r="G2" s="472"/>
      <c r="H2" s="472"/>
      <c r="I2" s="472"/>
    </row>
    <row r="3" spans="1:11" ht="24" customHeight="1">
      <c r="A3" s="473" t="s">
        <v>398</v>
      </c>
      <c r="B3" s="473"/>
      <c r="C3" s="473"/>
      <c r="D3" s="473"/>
      <c r="E3" s="473"/>
      <c r="F3" s="473"/>
      <c r="G3" s="473"/>
      <c r="H3" s="473"/>
      <c r="I3" s="473"/>
    </row>
    <row r="4" spans="1:11" ht="15.75">
      <c r="A4" s="197"/>
      <c r="B4" s="197"/>
      <c r="C4" s="197"/>
      <c r="D4" s="197"/>
      <c r="E4" s="197"/>
      <c r="F4" s="197"/>
    </row>
    <row r="5" spans="1:11" ht="15.75" customHeight="1">
      <c r="A5" s="189"/>
      <c r="B5" s="203"/>
      <c r="C5" s="204"/>
      <c r="D5" s="204"/>
      <c r="E5" s="204"/>
      <c r="F5" s="204"/>
      <c r="G5" s="204"/>
      <c r="H5" s="204"/>
      <c r="I5" s="204"/>
    </row>
    <row r="6" spans="1:11" ht="18">
      <c r="A6" s="190" t="s">
        <v>319</v>
      </c>
      <c r="B6" s="205" t="s">
        <v>320</v>
      </c>
      <c r="C6" s="211">
        <v>2009</v>
      </c>
      <c r="D6" s="211">
        <v>2010</v>
      </c>
      <c r="E6" s="211">
        <v>2011</v>
      </c>
      <c r="F6" s="211" t="s">
        <v>376</v>
      </c>
      <c r="G6" s="211" t="s">
        <v>377</v>
      </c>
      <c r="H6" s="211" t="s">
        <v>378</v>
      </c>
      <c r="I6" s="211" t="s">
        <v>379</v>
      </c>
    </row>
    <row r="7" spans="1:11" ht="15.75">
      <c r="A7" s="197"/>
      <c r="B7" s="207"/>
      <c r="C7" s="208"/>
      <c r="D7" s="208"/>
      <c r="E7" s="208"/>
      <c r="F7" s="208"/>
      <c r="G7" s="208"/>
      <c r="H7" s="208"/>
      <c r="I7" s="208"/>
    </row>
    <row r="8" spans="1:11" ht="12.75" customHeight="1">
      <c r="A8" s="185"/>
      <c r="B8" s="185"/>
      <c r="C8" s="209"/>
      <c r="D8" s="209"/>
      <c r="E8" s="209"/>
      <c r="F8" s="209"/>
      <c r="G8" s="209"/>
      <c r="H8" s="209"/>
      <c r="I8" s="209"/>
    </row>
    <row r="9" spans="1:11" ht="12.75" customHeight="1">
      <c r="A9" s="185"/>
      <c r="B9" s="185"/>
      <c r="C9" s="209"/>
      <c r="D9" s="209"/>
      <c r="E9" s="209"/>
      <c r="F9" s="209"/>
      <c r="G9" s="209"/>
      <c r="H9" s="209"/>
      <c r="I9" s="209"/>
    </row>
    <row r="10" spans="1:11" ht="16.5" customHeight="1">
      <c r="A10" s="189" t="s">
        <v>380</v>
      </c>
      <c r="B10" s="189"/>
      <c r="G10" s="183"/>
    </row>
    <row r="11" spans="1:11" ht="12.95" customHeight="1">
      <c r="A11" s="189"/>
      <c r="B11" s="189"/>
      <c r="G11" s="183"/>
    </row>
    <row r="12" spans="1:11" ht="12.95" customHeight="1">
      <c r="A12" s="189" t="s">
        <v>327</v>
      </c>
      <c r="B12" s="190" t="s">
        <v>17</v>
      </c>
      <c r="C12" s="178">
        <v>27478</v>
      </c>
      <c r="D12" s="178">
        <v>27003</v>
      </c>
      <c r="E12" s="178">
        <v>28689</v>
      </c>
      <c r="F12" s="178">
        <v>30689</v>
      </c>
      <c r="G12" s="178">
        <v>31058</v>
      </c>
      <c r="H12" s="178">
        <v>32301</v>
      </c>
      <c r="I12" s="178">
        <v>31714</v>
      </c>
      <c r="J12" s="191"/>
      <c r="K12" s="191"/>
    </row>
    <row r="13" spans="1:11" ht="12.95" customHeight="1">
      <c r="A13" s="189" t="s">
        <v>328</v>
      </c>
      <c r="B13" s="190" t="s">
        <v>17</v>
      </c>
      <c r="C13" s="178">
        <v>24232</v>
      </c>
      <c r="D13" s="178">
        <v>23134</v>
      </c>
      <c r="E13" s="178">
        <v>25531</v>
      </c>
      <c r="F13" s="178">
        <v>29296</v>
      </c>
      <c r="G13" s="178">
        <v>30781</v>
      </c>
      <c r="H13" s="178">
        <v>36234</v>
      </c>
      <c r="I13" s="178">
        <v>39358</v>
      </c>
      <c r="J13" s="191"/>
      <c r="K13" s="191"/>
    </row>
    <row r="14" spans="1:11" ht="12.95" customHeight="1">
      <c r="A14" s="189" t="s">
        <v>381</v>
      </c>
      <c r="B14" s="190" t="s">
        <v>17</v>
      </c>
      <c r="C14" s="178">
        <v>492</v>
      </c>
      <c r="D14" s="178">
        <v>852</v>
      </c>
      <c r="E14" s="178">
        <v>500</v>
      </c>
      <c r="F14" s="178">
        <v>0</v>
      </c>
      <c r="G14" s="178">
        <v>0</v>
      </c>
      <c r="H14" s="178">
        <v>0</v>
      </c>
      <c r="I14" s="178">
        <v>0</v>
      </c>
      <c r="J14" s="191"/>
      <c r="K14" s="191"/>
    </row>
    <row r="15" spans="1:11" ht="12.95" customHeight="1">
      <c r="A15" s="189" t="s">
        <v>329</v>
      </c>
      <c r="B15" s="190" t="s">
        <v>18</v>
      </c>
      <c r="C15" s="178">
        <v>2744.16</v>
      </c>
      <c r="D15" s="178">
        <v>2719.54</v>
      </c>
      <c r="E15" s="178">
        <v>2962.6</v>
      </c>
      <c r="F15" s="178">
        <v>3387.78</v>
      </c>
      <c r="G15" s="178">
        <v>3522.57</v>
      </c>
      <c r="H15" s="178">
        <v>4070.85</v>
      </c>
      <c r="I15" s="178">
        <v>4239.79</v>
      </c>
      <c r="J15" s="191"/>
      <c r="K15" s="191"/>
    </row>
    <row r="16" spans="1:11" ht="12.95" customHeight="1">
      <c r="A16" s="189" t="s">
        <v>330</v>
      </c>
      <c r="B16" s="190" t="s">
        <v>18</v>
      </c>
      <c r="C16" s="178">
        <v>4594.0200000000004</v>
      </c>
      <c r="D16" s="178">
        <v>3722.79</v>
      </c>
      <c r="E16" s="178">
        <v>4137.3</v>
      </c>
      <c r="F16" s="178">
        <v>4623.7700000000004</v>
      </c>
      <c r="G16" s="178">
        <v>4045.63</v>
      </c>
      <c r="H16" s="178">
        <v>4406.33</v>
      </c>
      <c r="I16" s="178">
        <v>3721.37</v>
      </c>
      <c r="J16" s="191"/>
      <c r="K16" s="191"/>
    </row>
    <row r="17" spans="1:11" ht="15.75" customHeight="1">
      <c r="A17" s="189" t="s">
        <v>382</v>
      </c>
      <c r="B17" s="190" t="s">
        <v>332</v>
      </c>
      <c r="C17" s="178">
        <v>39847</v>
      </c>
      <c r="D17" s="178">
        <v>33382</v>
      </c>
      <c r="E17" s="178">
        <v>36516</v>
      </c>
      <c r="F17" s="178">
        <v>43849</v>
      </c>
      <c r="G17" s="178">
        <v>40021</v>
      </c>
      <c r="H17" s="178">
        <v>42269</v>
      </c>
      <c r="I17" s="178">
        <v>40753</v>
      </c>
      <c r="J17" s="191"/>
      <c r="K17" s="191"/>
    </row>
    <row r="18" spans="1:11" ht="12.95" customHeight="1">
      <c r="A18" s="189" t="s">
        <v>333</v>
      </c>
      <c r="B18" s="190" t="s">
        <v>334</v>
      </c>
      <c r="C18" s="178">
        <v>7241.3050000000003</v>
      </c>
      <c r="D18" s="178">
        <v>6777.8670000000002</v>
      </c>
      <c r="E18" s="178">
        <v>7456.2290000000003</v>
      </c>
      <c r="F18" s="178">
        <v>8834.4480000000003</v>
      </c>
      <c r="G18" s="178">
        <v>8619.0679999999993</v>
      </c>
      <c r="H18" s="178">
        <v>9167.7209999999995</v>
      </c>
      <c r="I18" s="178">
        <v>9527.2919999999995</v>
      </c>
      <c r="J18" s="191"/>
      <c r="K18" s="191"/>
    </row>
    <row r="19" spans="1:11" ht="11.25" customHeight="1">
      <c r="A19" s="189"/>
      <c r="B19" s="189"/>
      <c r="C19" s="178"/>
      <c r="D19" s="178"/>
      <c r="E19" s="178"/>
      <c r="F19" s="178"/>
      <c r="G19" s="178"/>
      <c r="H19" s="178"/>
      <c r="I19" s="178"/>
      <c r="J19" s="191"/>
    </row>
    <row r="20" spans="1:11" ht="11.25" customHeight="1">
      <c r="A20" s="189"/>
      <c r="B20" s="189"/>
      <c r="C20" s="178"/>
      <c r="D20" s="178"/>
      <c r="E20" s="178"/>
      <c r="F20" s="178"/>
      <c r="G20" s="178"/>
      <c r="H20" s="178"/>
      <c r="I20" s="178"/>
      <c r="J20" s="191"/>
    </row>
    <row r="21" spans="1:11" ht="17.25" customHeight="1">
      <c r="A21" s="189" t="s">
        <v>383</v>
      </c>
      <c r="B21" s="189"/>
      <c r="C21" s="178"/>
      <c r="D21" s="178"/>
      <c r="E21" s="178"/>
      <c r="F21" s="178"/>
      <c r="G21" s="178"/>
      <c r="H21" s="178"/>
      <c r="I21" s="178"/>
      <c r="J21" s="191"/>
    </row>
    <row r="22" spans="1:11" ht="12.95" customHeight="1">
      <c r="A22" s="189"/>
      <c r="B22" s="189"/>
      <c r="C22" s="178"/>
      <c r="D22" s="178"/>
      <c r="E22" s="178"/>
      <c r="F22" s="178"/>
      <c r="G22" s="178"/>
      <c r="H22" s="178"/>
      <c r="I22" s="178"/>
      <c r="J22" s="191"/>
    </row>
    <row r="23" spans="1:11" ht="12.95" customHeight="1">
      <c r="A23" s="189" t="s">
        <v>327</v>
      </c>
      <c r="B23" s="190" t="s">
        <v>17</v>
      </c>
      <c r="C23" s="178">
        <v>21139</v>
      </c>
      <c r="D23" s="178">
        <v>20815</v>
      </c>
      <c r="E23" s="178">
        <v>22186</v>
      </c>
      <c r="F23" s="178">
        <v>24383</v>
      </c>
      <c r="G23" s="178">
        <v>24534</v>
      </c>
      <c r="H23" s="178">
        <v>25773</v>
      </c>
      <c r="I23" s="178">
        <v>25500</v>
      </c>
      <c r="J23" s="191"/>
      <c r="K23" s="191"/>
    </row>
    <row r="24" spans="1:11" ht="12.95" customHeight="1">
      <c r="A24" s="189" t="s">
        <v>328</v>
      </c>
      <c r="B24" s="190" t="s">
        <v>17</v>
      </c>
      <c r="C24" s="178">
        <v>23735</v>
      </c>
      <c r="D24" s="178">
        <v>22897</v>
      </c>
      <c r="E24" s="178">
        <v>25150</v>
      </c>
      <c r="F24" s="178">
        <v>29069</v>
      </c>
      <c r="G24" s="178">
        <v>29975</v>
      </c>
      <c r="H24" s="178">
        <v>35566</v>
      </c>
      <c r="I24" s="178">
        <v>38757</v>
      </c>
      <c r="J24" s="191"/>
      <c r="K24" s="191"/>
    </row>
    <row r="25" spans="1:11" ht="12.95" customHeight="1">
      <c r="A25" s="189" t="s">
        <v>381</v>
      </c>
      <c r="B25" s="190" t="s">
        <v>17</v>
      </c>
      <c r="C25" s="178">
        <v>373</v>
      </c>
      <c r="D25" s="178">
        <v>859</v>
      </c>
      <c r="E25" s="178">
        <v>212</v>
      </c>
      <c r="F25" s="178">
        <v>0</v>
      </c>
      <c r="G25" s="178">
        <v>0</v>
      </c>
      <c r="H25" s="178">
        <v>0</v>
      </c>
      <c r="I25" s="178">
        <v>0</v>
      </c>
      <c r="J25" s="191"/>
      <c r="K25" s="191"/>
    </row>
    <row r="26" spans="1:11" ht="12.95" customHeight="1">
      <c r="A26" s="189" t="s">
        <v>329</v>
      </c>
      <c r="B26" s="190" t="s">
        <v>18</v>
      </c>
      <c r="C26" s="178">
        <v>2711.59</v>
      </c>
      <c r="D26" s="178">
        <v>2700.0699999999997</v>
      </c>
      <c r="E26" s="178">
        <v>2931.04</v>
      </c>
      <c r="F26" s="178">
        <v>3368.79</v>
      </c>
      <c r="G26" s="178">
        <v>3476.84</v>
      </c>
      <c r="H26" s="178">
        <v>4021.98</v>
      </c>
      <c r="I26" s="178">
        <v>4201.59</v>
      </c>
      <c r="J26" s="191"/>
      <c r="K26" s="191"/>
    </row>
    <row r="27" spans="1:11" ht="12.95" customHeight="1">
      <c r="A27" s="189" t="s">
        <v>333</v>
      </c>
      <c r="B27" s="190" t="s">
        <v>334</v>
      </c>
      <c r="C27" s="178">
        <v>3280.3409999999999</v>
      </c>
      <c r="D27" s="178">
        <v>3344.643</v>
      </c>
      <c r="E27" s="178">
        <v>3631.7919999999999</v>
      </c>
      <c r="F27" s="178">
        <v>4280.4780000000001</v>
      </c>
      <c r="G27" s="178">
        <v>4489.3140000000003</v>
      </c>
      <c r="H27" s="178">
        <v>5416.6930000000002</v>
      </c>
      <c r="I27" s="178">
        <v>5796.3729999999996</v>
      </c>
      <c r="J27" s="191"/>
      <c r="K27" s="191"/>
    </row>
    <row r="28" spans="1:11" ht="12.95" customHeight="1">
      <c r="A28" s="189"/>
      <c r="B28" s="189"/>
      <c r="C28" s="178"/>
      <c r="D28" s="178"/>
      <c r="E28" s="178"/>
      <c r="F28" s="178"/>
      <c r="G28" s="178"/>
      <c r="H28" s="178"/>
      <c r="I28" s="178"/>
      <c r="J28" s="191"/>
    </row>
    <row r="29" spans="1:11" ht="12.95" customHeight="1">
      <c r="A29" s="189" t="s">
        <v>313</v>
      </c>
      <c r="B29" s="189"/>
      <c r="C29" s="178"/>
      <c r="D29" s="178"/>
      <c r="E29" s="178"/>
      <c r="F29" s="178"/>
      <c r="G29" s="178"/>
      <c r="H29" s="178"/>
      <c r="I29" s="178"/>
      <c r="J29" s="191"/>
    </row>
    <row r="30" spans="1:11" ht="12.95" customHeight="1">
      <c r="A30" s="189"/>
      <c r="B30" s="189"/>
      <c r="C30" s="178"/>
      <c r="D30" s="178"/>
      <c r="E30" s="178"/>
      <c r="F30" s="178"/>
      <c r="G30" s="178"/>
      <c r="H30" s="178"/>
      <c r="I30" s="178"/>
      <c r="J30" s="191"/>
    </row>
    <row r="31" spans="1:11" ht="12.95" customHeight="1">
      <c r="A31" s="189" t="s">
        <v>336</v>
      </c>
      <c r="B31" s="190" t="s">
        <v>17</v>
      </c>
      <c r="C31" s="178">
        <v>13021</v>
      </c>
      <c r="D31" s="178">
        <v>12933</v>
      </c>
      <c r="E31" s="178">
        <v>14359</v>
      </c>
      <c r="F31" s="178">
        <v>16220</v>
      </c>
      <c r="G31" s="178">
        <v>15969</v>
      </c>
      <c r="H31" s="178">
        <v>17082</v>
      </c>
      <c r="I31" s="178">
        <v>16968</v>
      </c>
      <c r="J31" s="191"/>
      <c r="K31" s="191"/>
    </row>
    <row r="32" spans="1:11" ht="12.95" customHeight="1">
      <c r="A32" s="189"/>
      <c r="B32" s="189"/>
      <c r="C32" s="178"/>
      <c r="D32" s="178"/>
      <c r="E32" s="178"/>
      <c r="F32" s="178"/>
      <c r="G32" s="178"/>
      <c r="H32" s="178"/>
      <c r="I32" s="178"/>
      <c r="J32" s="191"/>
    </row>
    <row r="33" spans="1:14" ht="12.95" customHeight="1">
      <c r="A33" s="189" t="s">
        <v>337</v>
      </c>
      <c r="B33" s="190" t="s">
        <v>17</v>
      </c>
      <c r="C33" s="178">
        <v>11655</v>
      </c>
      <c r="D33" s="178">
        <v>11702</v>
      </c>
      <c r="E33" s="178">
        <v>13044</v>
      </c>
      <c r="F33" s="178">
        <v>14606</v>
      </c>
      <c r="G33" s="178">
        <v>14368</v>
      </c>
      <c r="H33" s="178">
        <v>15123</v>
      </c>
      <c r="I33" s="178">
        <v>14824</v>
      </c>
      <c r="J33" s="191"/>
      <c r="K33" s="191"/>
    </row>
    <row r="34" spans="1:14" ht="12.95" customHeight="1">
      <c r="A34" s="189" t="s">
        <v>338</v>
      </c>
      <c r="B34" s="190" t="s">
        <v>17</v>
      </c>
      <c r="C34" s="178">
        <v>823</v>
      </c>
      <c r="D34" s="178">
        <v>701</v>
      </c>
      <c r="E34" s="178">
        <v>698</v>
      </c>
      <c r="F34" s="178">
        <v>798</v>
      </c>
      <c r="G34" s="178">
        <v>750</v>
      </c>
      <c r="H34" s="178">
        <v>782</v>
      </c>
      <c r="I34" s="178">
        <v>796</v>
      </c>
      <c r="J34" s="191"/>
      <c r="K34" s="191"/>
    </row>
    <row r="35" spans="1:14" ht="12.95" customHeight="1">
      <c r="A35" s="189" t="s">
        <v>339</v>
      </c>
      <c r="B35" s="190" t="s">
        <v>17</v>
      </c>
      <c r="C35" s="178">
        <v>524</v>
      </c>
      <c r="D35" s="178">
        <v>511</v>
      </c>
      <c r="E35" s="178">
        <v>605</v>
      </c>
      <c r="F35" s="178">
        <v>793</v>
      </c>
      <c r="G35" s="178">
        <v>837</v>
      </c>
      <c r="H35" s="178">
        <v>1154</v>
      </c>
      <c r="I35" s="178">
        <v>1320</v>
      </c>
      <c r="J35" s="191"/>
      <c r="K35" s="191"/>
    </row>
    <row r="36" spans="1:14" ht="12.95" customHeight="1">
      <c r="A36" s="189" t="s">
        <v>340</v>
      </c>
      <c r="B36" s="190" t="s">
        <v>17</v>
      </c>
      <c r="C36" s="178">
        <v>5386</v>
      </c>
      <c r="D36" s="178">
        <v>5903</v>
      </c>
      <c r="E36" s="178">
        <v>6638</v>
      </c>
      <c r="F36" s="178">
        <v>8071</v>
      </c>
      <c r="G36" s="178">
        <v>7942</v>
      </c>
      <c r="H36" s="178">
        <v>12849</v>
      </c>
      <c r="I36" s="178">
        <v>15421</v>
      </c>
      <c r="J36" s="191"/>
      <c r="K36" s="191"/>
    </row>
    <row r="37" spans="1:14" ht="12.95" customHeight="1">
      <c r="A37" s="189" t="s">
        <v>341</v>
      </c>
      <c r="B37" s="190" t="s">
        <v>17</v>
      </c>
      <c r="C37" s="178">
        <v>19</v>
      </c>
      <c r="D37" s="178">
        <v>19</v>
      </c>
      <c r="E37" s="178">
        <v>12</v>
      </c>
      <c r="F37" s="178">
        <v>23</v>
      </c>
      <c r="G37" s="178">
        <v>14</v>
      </c>
      <c r="H37" s="178">
        <v>23</v>
      </c>
      <c r="I37" s="178">
        <v>28</v>
      </c>
      <c r="J37" s="191"/>
      <c r="K37" s="191"/>
    </row>
    <row r="38" spans="1:14" ht="12.95" customHeight="1">
      <c r="A38" s="189" t="s">
        <v>342</v>
      </c>
      <c r="B38" s="190" t="s">
        <v>17</v>
      </c>
      <c r="C38" s="178">
        <v>6</v>
      </c>
      <c r="D38" s="178">
        <v>27</v>
      </c>
      <c r="E38" s="178">
        <v>3</v>
      </c>
      <c r="F38" s="178">
        <v>544</v>
      </c>
      <c r="G38" s="178">
        <v>576</v>
      </c>
      <c r="H38" s="178">
        <v>932</v>
      </c>
      <c r="I38" s="178">
        <v>955</v>
      </c>
      <c r="J38" s="191"/>
      <c r="K38" s="191"/>
    </row>
    <row r="39" spans="1:14" ht="12.95" customHeight="1">
      <c r="A39" s="189" t="s">
        <v>343</v>
      </c>
      <c r="B39" s="190" t="s">
        <v>332</v>
      </c>
      <c r="C39" s="178">
        <v>10624</v>
      </c>
      <c r="D39" s="178">
        <v>10945</v>
      </c>
      <c r="E39" s="178">
        <v>12190</v>
      </c>
      <c r="F39" s="178">
        <v>14292</v>
      </c>
      <c r="G39" s="178">
        <v>14054</v>
      </c>
      <c r="H39" s="178">
        <v>16908</v>
      </c>
      <c r="I39" s="178">
        <v>17848</v>
      </c>
      <c r="J39" s="191"/>
      <c r="K39" s="191"/>
    </row>
    <row r="40" spans="1:14" ht="12.95" customHeight="1">
      <c r="A40" s="189" t="s">
        <v>328</v>
      </c>
      <c r="B40" s="190" t="s">
        <v>17</v>
      </c>
      <c r="C40" s="178">
        <v>18693</v>
      </c>
      <c r="D40" s="178">
        <v>19034</v>
      </c>
      <c r="E40" s="178">
        <v>21081</v>
      </c>
      <c r="F40" s="178">
        <v>24817</v>
      </c>
      <c r="G40" s="178">
        <v>24386</v>
      </c>
      <c r="H40" s="178">
        <v>30468</v>
      </c>
      <c r="I40" s="178">
        <v>32792</v>
      </c>
      <c r="J40" s="191"/>
      <c r="K40" s="191"/>
    </row>
    <row r="41" spans="1:14" ht="12.95" customHeight="1">
      <c r="A41" s="189" t="s">
        <v>344</v>
      </c>
      <c r="B41" s="190" t="s">
        <v>17</v>
      </c>
      <c r="C41" s="178">
        <v>1583</v>
      </c>
      <c r="D41" s="178">
        <v>2168</v>
      </c>
      <c r="E41" s="178">
        <v>2546</v>
      </c>
      <c r="F41" s="178">
        <v>3757</v>
      </c>
      <c r="G41" s="178">
        <v>3345</v>
      </c>
      <c r="H41" s="178">
        <v>5983</v>
      </c>
      <c r="I41" s="178">
        <v>6928</v>
      </c>
      <c r="J41" s="191"/>
      <c r="K41" s="191"/>
    </row>
    <row r="42" spans="1:14" ht="12.95" customHeight="1">
      <c r="A42" s="189"/>
      <c r="B42" s="189"/>
      <c r="C42" s="178"/>
      <c r="D42" s="178"/>
      <c r="E42" s="178"/>
      <c r="F42" s="178"/>
      <c r="G42" s="178"/>
      <c r="H42" s="178"/>
      <c r="I42" s="178"/>
      <c r="J42" s="191"/>
    </row>
    <row r="43" spans="1:14" ht="12.95" customHeight="1">
      <c r="A43" s="189" t="s">
        <v>381</v>
      </c>
      <c r="B43" s="190" t="s">
        <v>17</v>
      </c>
      <c r="C43" s="178">
        <v>375</v>
      </c>
      <c r="D43" s="178">
        <v>758</v>
      </c>
      <c r="E43" s="178">
        <v>303</v>
      </c>
      <c r="F43" s="178">
        <v>0</v>
      </c>
      <c r="G43" s="178">
        <v>0</v>
      </c>
      <c r="H43" s="178">
        <v>0</v>
      </c>
      <c r="I43" s="178">
        <v>0</v>
      </c>
      <c r="J43" s="191"/>
      <c r="K43" s="191"/>
    </row>
    <row r="44" spans="1:14" ht="12.95" customHeight="1">
      <c r="A44" s="189"/>
      <c r="B44" s="189"/>
      <c r="C44" s="178"/>
      <c r="D44" s="178"/>
      <c r="E44" s="178"/>
      <c r="F44" s="178"/>
      <c r="G44" s="178"/>
      <c r="H44" s="178"/>
      <c r="I44" s="178"/>
      <c r="J44" s="191"/>
    </row>
    <row r="45" spans="1:14" ht="12.95" customHeight="1">
      <c r="A45" s="189" t="s">
        <v>356</v>
      </c>
      <c r="B45" s="190" t="s">
        <v>18</v>
      </c>
      <c r="C45" s="178">
        <v>2069.0700000000002</v>
      </c>
      <c r="D45" s="178">
        <v>2118.5100000000002</v>
      </c>
      <c r="E45" s="178">
        <v>2366.41</v>
      </c>
      <c r="F45" s="178">
        <v>2780.96</v>
      </c>
      <c r="G45" s="178">
        <v>2745.6</v>
      </c>
      <c r="H45" s="178">
        <v>3300.37</v>
      </c>
      <c r="I45" s="178">
        <v>3461.44</v>
      </c>
      <c r="J45" s="191"/>
      <c r="K45" s="191"/>
    </row>
    <row r="46" spans="1:14" ht="12.95" customHeight="1">
      <c r="A46" s="189" t="s">
        <v>345</v>
      </c>
      <c r="B46" s="190" t="s">
        <v>346</v>
      </c>
      <c r="C46" s="178">
        <v>110.68688813994544</v>
      </c>
      <c r="D46" s="178">
        <v>111.30135546916047</v>
      </c>
      <c r="E46" s="178">
        <v>112.25321379441203</v>
      </c>
      <c r="F46" s="178">
        <v>112.0586694604505</v>
      </c>
      <c r="G46" s="178">
        <v>112.58919051915032</v>
      </c>
      <c r="H46" s="178">
        <v>108.32250229749245</v>
      </c>
      <c r="I46" s="178">
        <v>105.55745303732618</v>
      </c>
      <c r="J46" s="191"/>
      <c r="K46" s="191"/>
      <c r="L46" s="213"/>
      <c r="M46" s="213"/>
      <c r="N46" s="213"/>
    </row>
    <row r="47" spans="1:14" ht="12.95" customHeight="1">
      <c r="A47" s="189" t="s">
        <v>333</v>
      </c>
      <c r="B47" s="190" t="s">
        <v>334</v>
      </c>
      <c r="C47" s="178">
        <v>2295.4490000000001</v>
      </c>
      <c r="D47" s="178">
        <v>2386.748</v>
      </c>
      <c r="E47" s="178">
        <v>2690.2429999999999</v>
      </c>
      <c r="F47" s="178">
        <v>3268.7849999999999</v>
      </c>
      <c r="G47" s="178">
        <v>3314.4789999999998</v>
      </c>
      <c r="H47" s="178">
        <v>4161.8069999999998</v>
      </c>
      <c r="I47" s="178">
        <v>4555.893</v>
      </c>
      <c r="J47" s="191"/>
      <c r="K47" s="191"/>
    </row>
    <row r="48" spans="1:14" ht="12.95" customHeight="1">
      <c r="A48" s="189" t="s">
        <v>347</v>
      </c>
      <c r="B48" s="190" t="s">
        <v>348</v>
      </c>
      <c r="C48" s="178">
        <v>216.06259412650601</v>
      </c>
      <c r="D48" s="178">
        <v>218.06742804933759</v>
      </c>
      <c r="E48" s="178">
        <v>220.6926168990976</v>
      </c>
      <c r="F48" s="178">
        <v>228.71431570109152</v>
      </c>
      <c r="G48" s="178">
        <v>235.83883591859967</v>
      </c>
      <c r="H48" s="178">
        <v>246.1442512420156</v>
      </c>
      <c r="I48" s="178">
        <v>255.26070147915729</v>
      </c>
      <c r="J48" s="191"/>
      <c r="K48" s="191"/>
    </row>
    <row r="49" spans="1:11" ht="12.95" customHeight="1">
      <c r="A49" s="189" t="s">
        <v>349</v>
      </c>
      <c r="B49" s="190" t="s">
        <v>348</v>
      </c>
      <c r="C49" s="84">
        <v>1109.4109914116004</v>
      </c>
      <c r="D49" s="84">
        <v>1126.6163482825193</v>
      </c>
      <c r="E49" s="84">
        <v>1136.8456860814481</v>
      </c>
      <c r="F49" s="84">
        <v>1175.4160433807031</v>
      </c>
      <c r="G49" s="84">
        <v>1207.1966054778554</v>
      </c>
      <c r="H49" s="84">
        <v>1261.0122501416508</v>
      </c>
      <c r="I49" s="84">
        <v>1316.184304798003</v>
      </c>
      <c r="J49" s="191"/>
      <c r="K49" s="191"/>
    </row>
    <row r="50" spans="1:11" ht="11.25" customHeight="1">
      <c r="A50" s="189"/>
      <c r="B50" s="189"/>
      <c r="C50" s="178"/>
      <c r="D50" s="178"/>
      <c r="E50" s="178"/>
      <c r="F50" s="178"/>
      <c r="G50" s="178"/>
      <c r="H50" s="178"/>
      <c r="I50" s="178"/>
      <c r="J50" s="191"/>
    </row>
    <row r="51" spans="1:11" ht="11.25" customHeight="1">
      <c r="A51" s="189"/>
      <c r="B51" s="189"/>
      <c r="C51" s="178"/>
      <c r="D51" s="178"/>
      <c r="E51" s="178"/>
      <c r="F51" s="178"/>
      <c r="G51" s="178"/>
      <c r="H51" s="178"/>
      <c r="I51" s="178"/>
      <c r="J51" s="191"/>
    </row>
    <row r="52" spans="1:11" ht="17.25" customHeight="1">
      <c r="A52" s="189" t="s">
        <v>384</v>
      </c>
      <c r="B52" s="189"/>
      <c r="C52" s="178"/>
      <c r="D52" s="178"/>
      <c r="E52" s="178"/>
      <c r="F52" s="178"/>
      <c r="G52" s="178"/>
      <c r="H52" s="178"/>
      <c r="I52" s="178"/>
      <c r="J52" s="191"/>
    </row>
    <row r="53" spans="1:11" ht="12.95" customHeight="1">
      <c r="A53" s="189"/>
      <c r="B53" s="189"/>
      <c r="C53" s="178"/>
      <c r="D53" s="178"/>
      <c r="E53" s="178"/>
      <c r="F53" s="178"/>
      <c r="G53" s="178"/>
      <c r="H53" s="178"/>
      <c r="I53" s="178"/>
      <c r="J53" s="191"/>
    </row>
    <row r="54" spans="1:11" ht="12.95" customHeight="1">
      <c r="A54" s="189" t="s">
        <v>327</v>
      </c>
      <c r="B54" s="190" t="s">
        <v>17</v>
      </c>
      <c r="C54" s="178">
        <v>6339</v>
      </c>
      <c r="D54" s="178">
        <v>6188</v>
      </c>
      <c r="E54" s="178">
        <v>6503</v>
      </c>
      <c r="F54" s="178">
        <v>6306</v>
      </c>
      <c r="G54" s="178">
        <v>6524</v>
      </c>
      <c r="H54" s="178">
        <v>6528</v>
      </c>
      <c r="I54" s="178">
        <v>6214</v>
      </c>
      <c r="J54" s="191"/>
      <c r="K54" s="191"/>
    </row>
    <row r="55" spans="1:11" ht="12.95" customHeight="1">
      <c r="A55" s="189" t="s">
        <v>328</v>
      </c>
      <c r="B55" s="190" t="s">
        <v>17</v>
      </c>
      <c r="C55" s="178">
        <v>497</v>
      </c>
      <c r="D55" s="178">
        <v>237</v>
      </c>
      <c r="E55" s="178">
        <v>381</v>
      </c>
      <c r="F55" s="178">
        <v>227</v>
      </c>
      <c r="G55" s="178">
        <v>806</v>
      </c>
      <c r="H55" s="178">
        <v>668</v>
      </c>
      <c r="I55" s="178">
        <v>601</v>
      </c>
      <c r="J55" s="191"/>
      <c r="K55" s="191"/>
    </row>
    <row r="56" spans="1:11" ht="12.95" customHeight="1">
      <c r="A56" s="189" t="s">
        <v>330</v>
      </c>
      <c r="B56" s="190" t="s">
        <v>18</v>
      </c>
      <c r="C56" s="178">
        <v>4524.5600000000004</v>
      </c>
      <c r="D56" s="178">
        <v>3614.99</v>
      </c>
      <c r="E56" s="178">
        <v>3933.99</v>
      </c>
      <c r="F56" s="178">
        <v>4399.8100000000004</v>
      </c>
      <c r="G56" s="178">
        <v>3994.34</v>
      </c>
      <c r="H56" s="178">
        <v>4154.55</v>
      </c>
      <c r="I56" s="178">
        <v>3465.69</v>
      </c>
      <c r="J56" s="191"/>
      <c r="K56" s="191"/>
    </row>
    <row r="57" spans="1:11" ht="12.95" customHeight="1">
      <c r="A57" s="189" t="s">
        <v>333</v>
      </c>
      <c r="B57" s="190" t="s">
        <v>334</v>
      </c>
      <c r="C57" s="178">
        <v>3960.9639999999999</v>
      </c>
      <c r="D57" s="178">
        <v>3433.2240000000002</v>
      </c>
      <c r="E57" s="178">
        <v>3824.4369999999999</v>
      </c>
      <c r="F57" s="178">
        <v>4553.97</v>
      </c>
      <c r="G57" s="178">
        <v>4129.7539999999999</v>
      </c>
      <c r="H57" s="178">
        <v>3751.0279999999998</v>
      </c>
      <c r="I57" s="178">
        <v>3730.9189999999999</v>
      </c>
      <c r="J57" s="191"/>
      <c r="K57" s="191"/>
    </row>
    <row r="58" spans="1:11" ht="12.95" customHeight="1">
      <c r="A58" s="189" t="s">
        <v>351</v>
      </c>
      <c r="B58" s="190"/>
      <c r="C58" s="178"/>
      <c r="D58" s="178"/>
      <c r="E58" s="178"/>
      <c r="F58" s="178"/>
      <c r="G58" s="178"/>
      <c r="H58" s="178"/>
      <c r="I58" s="178"/>
      <c r="J58" s="191"/>
    </row>
    <row r="59" spans="1:11" ht="12.95" customHeight="1">
      <c r="A59" s="189" t="s">
        <v>313</v>
      </c>
      <c r="B59" s="190"/>
      <c r="C59" s="178"/>
      <c r="D59" s="178"/>
      <c r="E59" s="178"/>
      <c r="F59" s="178"/>
      <c r="G59" s="178"/>
      <c r="H59" s="178"/>
      <c r="I59" s="178"/>
      <c r="J59" s="191"/>
    </row>
    <row r="60" spans="1:11" ht="12.95" customHeight="1">
      <c r="A60" s="189"/>
      <c r="B60" s="190"/>
      <c r="C60" s="178"/>
      <c r="D60" s="178"/>
      <c r="E60" s="178"/>
      <c r="F60" s="178"/>
      <c r="G60" s="178"/>
      <c r="H60" s="178"/>
      <c r="I60" s="178"/>
      <c r="J60" s="191"/>
    </row>
    <row r="61" spans="1:11" ht="12.95" customHeight="1">
      <c r="A61" s="189" t="s">
        <v>352</v>
      </c>
      <c r="B61" s="190" t="s">
        <v>17</v>
      </c>
      <c r="C61" s="178">
        <v>3783</v>
      </c>
      <c r="D61" s="178">
        <v>3605</v>
      </c>
      <c r="E61" s="178">
        <v>3821</v>
      </c>
      <c r="F61" s="178">
        <v>3823</v>
      </c>
      <c r="G61" s="178">
        <v>3904</v>
      </c>
      <c r="H61" s="178">
        <v>3833</v>
      </c>
      <c r="I61" s="178">
        <v>3707</v>
      </c>
      <c r="J61" s="191"/>
      <c r="K61" s="191"/>
    </row>
    <row r="62" spans="1:11" ht="12.95" customHeight="1">
      <c r="A62" s="189"/>
      <c r="B62" s="190"/>
      <c r="C62" s="178"/>
      <c r="D62" s="178"/>
      <c r="E62" s="178"/>
      <c r="F62" s="178"/>
      <c r="G62" s="178"/>
      <c r="H62" s="178"/>
      <c r="I62" s="178"/>
      <c r="J62" s="191"/>
      <c r="K62" s="191"/>
    </row>
    <row r="63" spans="1:11" ht="12.95" customHeight="1">
      <c r="A63" s="189" t="s">
        <v>343</v>
      </c>
      <c r="B63" s="190" t="s">
        <v>332</v>
      </c>
      <c r="C63" s="178">
        <v>29223</v>
      </c>
      <c r="D63" s="178">
        <v>22437</v>
      </c>
      <c r="E63" s="178">
        <v>24326</v>
      </c>
      <c r="F63" s="178">
        <v>29558</v>
      </c>
      <c r="G63" s="178">
        <v>25966</v>
      </c>
      <c r="H63" s="178">
        <v>25361</v>
      </c>
      <c r="I63" s="178">
        <v>22905</v>
      </c>
      <c r="J63" s="191"/>
      <c r="K63" s="191"/>
    </row>
    <row r="64" spans="1:11" ht="12.95" customHeight="1">
      <c r="A64" s="189" t="s">
        <v>330</v>
      </c>
      <c r="B64" s="190" t="s">
        <v>18</v>
      </c>
      <c r="C64" s="178">
        <v>4057.51</v>
      </c>
      <c r="D64" s="178">
        <v>3219.19</v>
      </c>
      <c r="E64" s="178">
        <v>3522.15</v>
      </c>
      <c r="F64" s="178">
        <v>3976.83</v>
      </c>
      <c r="G64" s="178">
        <v>3615.47</v>
      </c>
      <c r="H64" s="178">
        <v>3601.48</v>
      </c>
      <c r="I64" s="178">
        <v>3107.65</v>
      </c>
      <c r="J64" s="191"/>
      <c r="K64" s="191"/>
    </row>
    <row r="65" spans="1:11" ht="12.95" customHeight="1">
      <c r="A65" s="189" t="s">
        <v>328</v>
      </c>
      <c r="B65" s="190" t="s">
        <v>17</v>
      </c>
      <c r="C65" s="178">
        <v>414</v>
      </c>
      <c r="D65" s="178">
        <v>510</v>
      </c>
      <c r="E65" s="178">
        <v>352</v>
      </c>
      <c r="F65" s="178">
        <v>361</v>
      </c>
      <c r="G65" s="178">
        <v>508</v>
      </c>
      <c r="H65" s="178">
        <v>544</v>
      </c>
      <c r="I65" s="178">
        <v>432</v>
      </c>
      <c r="J65" s="191"/>
      <c r="K65" s="191"/>
    </row>
    <row r="66" spans="1:11" ht="12.95" customHeight="1">
      <c r="A66" s="189" t="s">
        <v>333</v>
      </c>
      <c r="B66" s="190" t="s">
        <v>334</v>
      </c>
      <c r="C66" s="178">
        <v>3010.0920000000001</v>
      </c>
      <c r="D66" s="178">
        <v>2408.1729999999998</v>
      </c>
      <c r="E66" s="178">
        <v>2763.1480000000001</v>
      </c>
      <c r="F66" s="178">
        <v>3336.806</v>
      </c>
      <c r="G66" s="178">
        <v>3071.8020000000001</v>
      </c>
      <c r="H66" s="178">
        <v>2757.7539999999999</v>
      </c>
      <c r="I66" s="178">
        <v>2690.4690000000001</v>
      </c>
      <c r="J66" s="191"/>
      <c r="K66" s="191"/>
    </row>
    <row r="67" spans="1:11" ht="15.75" customHeight="1">
      <c r="A67" s="189" t="s">
        <v>385</v>
      </c>
      <c r="B67" s="190" t="s">
        <v>334</v>
      </c>
      <c r="C67" s="178">
        <v>692.35300000000007</v>
      </c>
      <c r="D67" s="178">
        <v>685.58400000000006</v>
      </c>
      <c r="E67" s="178">
        <v>951.44299999999998</v>
      </c>
      <c r="F67" s="178">
        <v>850.32100000000003</v>
      </c>
      <c r="G67" s="178">
        <v>976.15800000000002</v>
      </c>
      <c r="H67" s="178">
        <v>815.96800000000007</v>
      </c>
      <c r="I67" s="178">
        <v>766.19299999999998</v>
      </c>
      <c r="J67" s="191"/>
      <c r="K67" s="191"/>
    </row>
    <row r="68" spans="1:11" ht="15.75" customHeight="1">
      <c r="A68" s="189" t="s">
        <v>386</v>
      </c>
      <c r="B68" s="190" t="s">
        <v>334</v>
      </c>
      <c r="C68" s="178">
        <v>2317.7389999999996</v>
      </c>
      <c r="D68" s="178">
        <v>1722.5889999999999</v>
      </c>
      <c r="E68" s="178">
        <v>1811.7049999999999</v>
      </c>
      <c r="F68" s="178">
        <v>2486.4850000000001</v>
      </c>
      <c r="G68" s="178">
        <v>2095.6440000000002</v>
      </c>
      <c r="H68" s="178">
        <v>1941.7860000000001</v>
      </c>
      <c r="I68" s="178">
        <v>1924.2760000000001</v>
      </c>
      <c r="J68" s="191"/>
      <c r="K68" s="191"/>
    </row>
    <row r="69" spans="1:11" ht="11.25" customHeight="1">
      <c r="A69" s="189"/>
      <c r="B69" s="190"/>
      <c r="C69" s="178"/>
      <c r="D69" s="178"/>
      <c r="E69" s="178"/>
      <c r="F69" s="178"/>
      <c r="G69" s="178"/>
      <c r="H69" s="178"/>
      <c r="I69" s="178"/>
      <c r="J69" s="191"/>
    </row>
    <row r="70" spans="1:11" ht="11.25" customHeight="1">
      <c r="A70" s="189"/>
      <c r="B70" s="189"/>
      <c r="C70" s="178"/>
      <c r="D70" s="178"/>
      <c r="E70" s="178"/>
      <c r="F70" s="178"/>
      <c r="G70" s="178"/>
      <c r="H70" s="178"/>
      <c r="I70" s="178"/>
      <c r="J70" s="191"/>
    </row>
    <row r="71" spans="1:11" ht="17.25" customHeight="1">
      <c r="A71" s="189" t="s">
        <v>387</v>
      </c>
      <c r="B71" s="189"/>
      <c r="C71" s="178"/>
      <c r="D71" s="178"/>
      <c r="E71" s="178"/>
      <c r="F71" s="178"/>
      <c r="G71" s="178"/>
      <c r="H71" s="178"/>
      <c r="I71" s="178"/>
      <c r="J71" s="191"/>
    </row>
    <row r="72" spans="1:11" ht="12.95" customHeight="1">
      <c r="A72" s="189"/>
      <c r="B72" s="189"/>
      <c r="C72" s="178"/>
      <c r="D72" s="178"/>
      <c r="E72" s="178"/>
      <c r="F72" s="178"/>
      <c r="G72" s="178"/>
      <c r="H72" s="178"/>
      <c r="I72" s="178"/>
      <c r="J72" s="191"/>
    </row>
    <row r="73" spans="1:11" ht="12.95" customHeight="1">
      <c r="A73" s="189" t="s">
        <v>336</v>
      </c>
      <c r="B73" s="190" t="s">
        <v>17</v>
      </c>
      <c r="C73" s="178">
        <v>1785</v>
      </c>
      <c r="D73" s="178">
        <v>1800</v>
      </c>
      <c r="E73" s="178">
        <v>1813</v>
      </c>
      <c r="F73" s="178">
        <v>1897</v>
      </c>
      <c r="G73" s="178">
        <v>1893</v>
      </c>
      <c r="H73" s="178">
        <v>1915</v>
      </c>
      <c r="I73" s="178">
        <v>1918</v>
      </c>
      <c r="J73" s="191"/>
      <c r="K73" s="191"/>
    </row>
    <row r="74" spans="1:11" ht="12.95" customHeight="1">
      <c r="A74" s="189"/>
      <c r="B74" s="189"/>
      <c r="C74" s="178"/>
      <c r="D74" s="178"/>
      <c r="E74" s="178"/>
      <c r="F74" s="178"/>
      <c r="G74" s="178"/>
      <c r="H74" s="178"/>
      <c r="I74" s="178"/>
      <c r="J74" s="191"/>
    </row>
    <row r="75" spans="1:11" ht="12.95" customHeight="1">
      <c r="A75" s="189" t="s">
        <v>337</v>
      </c>
      <c r="B75" s="190" t="s">
        <v>17</v>
      </c>
      <c r="C75" s="178">
        <v>1590</v>
      </c>
      <c r="D75" s="178">
        <v>1677</v>
      </c>
      <c r="E75" s="178">
        <v>1685</v>
      </c>
      <c r="F75" s="178">
        <v>1756</v>
      </c>
      <c r="G75" s="178">
        <v>1768</v>
      </c>
      <c r="H75" s="178">
        <v>1778</v>
      </c>
      <c r="I75" s="178">
        <v>1786</v>
      </c>
      <c r="J75" s="191"/>
      <c r="K75" s="191"/>
    </row>
    <row r="76" spans="1:11" ht="12.95" customHeight="1">
      <c r="A76" s="189" t="s">
        <v>338</v>
      </c>
      <c r="B76" s="190" t="s">
        <v>17</v>
      </c>
      <c r="C76" s="178">
        <v>151</v>
      </c>
      <c r="D76" s="178">
        <v>96</v>
      </c>
      <c r="E76" s="178">
        <v>89</v>
      </c>
      <c r="F76" s="178">
        <v>114</v>
      </c>
      <c r="G76" s="178">
        <v>92</v>
      </c>
      <c r="H76" s="178">
        <v>87</v>
      </c>
      <c r="I76" s="178">
        <v>85</v>
      </c>
      <c r="J76" s="191"/>
      <c r="K76" s="191"/>
    </row>
    <row r="77" spans="1:11" ht="12.95" customHeight="1">
      <c r="A77" s="189" t="s">
        <v>339</v>
      </c>
      <c r="B77" s="190" t="s">
        <v>17</v>
      </c>
      <c r="C77" s="178">
        <v>43</v>
      </c>
      <c r="D77" s="178">
        <v>25</v>
      </c>
      <c r="E77" s="178">
        <v>37</v>
      </c>
      <c r="F77" s="178">
        <v>24</v>
      </c>
      <c r="G77" s="178">
        <v>32</v>
      </c>
      <c r="H77" s="178">
        <v>46</v>
      </c>
      <c r="I77" s="178">
        <v>44</v>
      </c>
      <c r="J77" s="191"/>
      <c r="K77" s="191"/>
    </row>
    <row r="78" spans="1:11" ht="12.95" customHeight="1">
      <c r="A78" s="189" t="s">
        <v>340</v>
      </c>
      <c r="B78" s="190" t="s">
        <v>17</v>
      </c>
      <c r="C78" s="178">
        <v>382</v>
      </c>
      <c r="D78" s="178">
        <v>288</v>
      </c>
      <c r="E78" s="178">
        <v>309</v>
      </c>
      <c r="F78" s="178">
        <v>322</v>
      </c>
      <c r="G78" s="178">
        <v>233</v>
      </c>
      <c r="H78" s="178">
        <v>538</v>
      </c>
      <c r="I78" s="178">
        <v>512</v>
      </c>
      <c r="J78" s="191"/>
      <c r="K78" s="191"/>
    </row>
    <row r="79" spans="1:11" ht="12.95" customHeight="1">
      <c r="A79" s="189" t="s">
        <v>341</v>
      </c>
      <c r="B79" s="190" t="s">
        <v>17</v>
      </c>
      <c r="C79" s="178">
        <v>1</v>
      </c>
      <c r="D79" s="178">
        <v>2</v>
      </c>
      <c r="E79" s="178">
        <v>2</v>
      </c>
      <c r="F79" s="178">
        <v>3</v>
      </c>
      <c r="G79" s="178">
        <v>1</v>
      </c>
      <c r="H79" s="178">
        <v>4</v>
      </c>
      <c r="I79" s="178">
        <v>3</v>
      </c>
      <c r="J79" s="191"/>
      <c r="K79" s="191"/>
    </row>
    <row r="80" spans="1:11" ht="12.95" customHeight="1">
      <c r="A80" s="189" t="s">
        <v>342</v>
      </c>
      <c r="B80" s="190" t="s">
        <v>17</v>
      </c>
      <c r="C80" s="178">
        <v>0</v>
      </c>
      <c r="D80" s="178">
        <v>0</v>
      </c>
      <c r="E80" s="178">
        <v>0</v>
      </c>
      <c r="F80" s="178">
        <v>3</v>
      </c>
      <c r="G80" s="178">
        <v>40</v>
      </c>
      <c r="H80" s="178">
        <v>88</v>
      </c>
      <c r="I80" s="178">
        <v>38</v>
      </c>
      <c r="J80" s="191"/>
      <c r="K80" s="191"/>
    </row>
    <row r="81" spans="1:11" ht="12.95" customHeight="1">
      <c r="A81" s="189" t="s">
        <v>343</v>
      </c>
      <c r="B81" s="190" t="s">
        <v>332</v>
      </c>
      <c r="C81" s="178">
        <v>1238</v>
      </c>
      <c r="D81" s="178">
        <v>1249</v>
      </c>
      <c r="E81" s="178">
        <v>1265</v>
      </c>
      <c r="F81" s="178">
        <v>1306</v>
      </c>
      <c r="G81" s="178">
        <v>1288</v>
      </c>
      <c r="H81" s="178">
        <v>1443</v>
      </c>
      <c r="I81" s="178">
        <v>1377</v>
      </c>
      <c r="J81" s="191"/>
      <c r="K81" s="191"/>
    </row>
    <row r="82" spans="1:11" ht="12.95" customHeight="1">
      <c r="A82" s="189" t="s">
        <v>328</v>
      </c>
      <c r="B82" s="190" t="s">
        <v>17</v>
      </c>
      <c r="C82" s="178">
        <v>2274</v>
      </c>
      <c r="D82" s="178">
        <v>2157</v>
      </c>
      <c r="E82" s="178">
        <v>2172</v>
      </c>
      <c r="F82" s="178">
        <v>2309</v>
      </c>
      <c r="G82" s="178">
        <v>2225</v>
      </c>
      <c r="H82" s="178">
        <v>2578</v>
      </c>
      <c r="I82" s="178">
        <v>2506</v>
      </c>
      <c r="J82" s="191"/>
      <c r="K82" s="191"/>
    </row>
    <row r="83" spans="1:11" ht="12.95" customHeight="1">
      <c r="A83" s="189" t="s">
        <v>344</v>
      </c>
      <c r="B83" s="190" t="s">
        <v>17</v>
      </c>
      <c r="C83" s="178">
        <v>64</v>
      </c>
      <c r="D83" s="178">
        <v>114</v>
      </c>
      <c r="E83" s="178">
        <v>98</v>
      </c>
      <c r="F83" s="178">
        <v>134</v>
      </c>
      <c r="G83" s="178">
        <v>77</v>
      </c>
      <c r="H83" s="178">
        <v>271</v>
      </c>
      <c r="I83" s="178">
        <v>218</v>
      </c>
      <c r="J83" s="191"/>
      <c r="K83" s="191"/>
    </row>
    <row r="84" spans="1:11" ht="12.95" customHeight="1">
      <c r="A84" s="189"/>
      <c r="B84" s="190"/>
      <c r="C84" s="178"/>
      <c r="D84" s="178"/>
      <c r="E84" s="178"/>
      <c r="F84" s="178"/>
      <c r="G84" s="178"/>
      <c r="H84" s="178"/>
      <c r="I84" s="178"/>
      <c r="J84" s="191"/>
    </row>
    <row r="85" spans="1:11" ht="12.95" customHeight="1">
      <c r="A85" s="189" t="s">
        <v>400</v>
      </c>
      <c r="B85" s="190" t="s">
        <v>18</v>
      </c>
      <c r="C85" s="178">
        <v>248.18</v>
      </c>
      <c r="D85" s="178">
        <v>246.25</v>
      </c>
      <c r="E85" s="178">
        <v>251.5</v>
      </c>
      <c r="F85" s="178">
        <v>262.43</v>
      </c>
      <c r="G85" s="178">
        <v>261.16000000000003</v>
      </c>
      <c r="H85" s="178">
        <v>290.13</v>
      </c>
      <c r="I85" s="178">
        <v>279.91000000000003</v>
      </c>
      <c r="J85" s="191"/>
      <c r="K85" s="191"/>
    </row>
    <row r="86" spans="1:11" ht="12.95" customHeight="1">
      <c r="A86" s="189" t="s">
        <v>388</v>
      </c>
      <c r="B86" s="190" t="s">
        <v>346</v>
      </c>
      <c r="C86" s="178">
        <v>109.13808267370273</v>
      </c>
      <c r="D86" s="178">
        <v>114.16318961520631</v>
      </c>
      <c r="E86" s="178">
        <v>115.79189686924494</v>
      </c>
      <c r="F86" s="178">
        <v>113.65526201818969</v>
      </c>
      <c r="G86" s="178">
        <v>117.37528089887641</v>
      </c>
      <c r="H86" s="178">
        <v>112.54072924747867</v>
      </c>
      <c r="I86" s="178">
        <v>111.69592976855549</v>
      </c>
      <c r="J86" s="191"/>
      <c r="K86" s="191"/>
    </row>
    <row r="87" spans="1:11" ht="12.95" customHeight="1">
      <c r="A87" s="190" t="s">
        <v>150</v>
      </c>
      <c r="B87" s="190" t="s">
        <v>334</v>
      </c>
      <c r="C87" s="178">
        <v>291.09699999999998</v>
      </c>
      <c r="D87" s="178">
        <v>303.8</v>
      </c>
      <c r="E87" s="178">
        <v>312.68900000000002</v>
      </c>
      <c r="F87" s="178">
        <v>330.49200000000002</v>
      </c>
      <c r="G87" s="178">
        <v>340.46100000000001</v>
      </c>
      <c r="H87" s="178">
        <v>396.17500000000001</v>
      </c>
      <c r="I87" s="178">
        <v>396.04199999999997</v>
      </c>
      <c r="J87" s="191"/>
      <c r="K87" s="191"/>
    </row>
    <row r="88" spans="1:11" ht="12.95" customHeight="1">
      <c r="A88" s="189" t="s">
        <v>347</v>
      </c>
      <c r="B88" s="190" t="s">
        <v>348</v>
      </c>
      <c r="C88" s="178">
        <v>235.13489499192244</v>
      </c>
      <c r="D88" s="178">
        <v>243.23458767013611</v>
      </c>
      <c r="E88" s="178">
        <v>247.18498023715415</v>
      </c>
      <c r="F88" s="178">
        <v>253.05666156202145</v>
      </c>
      <c r="G88" s="178">
        <v>264.33307453416148</v>
      </c>
      <c r="H88" s="178">
        <v>274.54954954954957</v>
      </c>
      <c r="I88" s="178">
        <v>287.61220043572985</v>
      </c>
      <c r="J88" s="191"/>
      <c r="K88" s="191"/>
    </row>
    <row r="89" spans="1:11" ht="12.95" customHeight="1">
      <c r="A89" s="189" t="s">
        <v>349</v>
      </c>
      <c r="B89" s="190" t="s">
        <v>348</v>
      </c>
      <c r="C89" s="178">
        <v>1172.9269078894349</v>
      </c>
      <c r="D89" s="178">
        <v>1233.7055837563453</v>
      </c>
      <c r="E89" s="178">
        <v>1243.2962226640161</v>
      </c>
      <c r="F89" s="178">
        <v>1259.3529703158938</v>
      </c>
      <c r="G89" s="178">
        <v>1303.6491039975492</v>
      </c>
      <c r="H89" s="178">
        <v>1365.5085651259783</v>
      </c>
      <c r="I89" s="178">
        <v>1414.8905005180234</v>
      </c>
      <c r="J89" s="191"/>
      <c r="K89" s="191"/>
    </row>
    <row r="90" spans="1:11" ht="12.95" customHeight="1">
      <c r="A90" s="189"/>
      <c r="B90" s="189"/>
      <c r="C90" s="178"/>
      <c r="D90" s="178"/>
      <c r="E90" s="178"/>
      <c r="F90" s="178"/>
      <c r="G90" s="178"/>
      <c r="H90" s="178"/>
      <c r="I90" s="178"/>
      <c r="J90" s="191"/>
    </row>
    <row r="91" spans="1:11" ht="12.95" customHeight="1">
      <c r="A91" s="189" t="s">
        <v>352</v>
      </c>
      <c r="B91" s="190" t="s">
        <v>17</v>
      </c>
      <c r="C91" s="178">
        <v>1254</v>
      </c>
      <c r="D91" s="178">
        <v>1156</v>
      </c>
      <c r="E91" s="178">
        <v>1269</v>
      </c>
      <c r="F91" s="178">
        <v>1234</v>
      </c>
      <c r="G91" s="178">
        <v>1258</v>
      </c>
      <c r="H91" s="178">
        <v>1259</v>
      </c>
      <c r="I91" s="178">
        <v>1176</v>
      </c>
      <c r="J91" s="191"/>
      <c r="K91" s="191"/>
    </row>
    <row r="92" spans="1:11" ht="12.95" customHeight="1">
      <c r="A92" s="189"/>
      <c r="B92" s="189"/>
      <c r="C92" s="178"/>
      <c r="D92" s="178"/>
      <c r="E92" s="178"/>
      <c r="F92" s="178"/>
      <c r="G92" s="178"/>
      <c r="H92" s="178"/>
      <c r="I92" s="178"/>
      <c r="J92" s="191"/>
    </row>
    <row r="93" spans="1:11" ht="12.95" customHeight="1">
      <c r="A93" s="189" t="s">
        <v>343</v>
      </c>
      <c r="B93" s="190" t="s">
        <v>332</v>
      </c>
      <c r="C93" s="178">
        <v>14289</v>
      </c>
      <c r="D93" s="178">
        <v>11718</v>
      </c>
      <c r="E93" s="178">
        <v>13093</v>
      </c>
      <c r="F93" s="178">
        <v>15780</v>
      </c>
      <c r="G93" s="178">
        <v>13363</v>
      </c>
      <c r="H93" s="178">
        <v>12398</v>
      </c>
      <c r="I93" s="178">
        <v>11610</v>
      </c>
      <c r="J93" s="191"/>
      <c r="K93" s="191"/>
    </row>
    <row r="94" spans="1:11" ht="12.95" customHeight="1">
      <c r="A94" s="189" t="s">
        <v>330</v>
      </c>
      <c r="B94" s="190" t="s">
        <v>18</v>
      </c>
      <c r="C94" s="178">
        <v>1857.09</v>
      </c>
      <c r="D94" s="178">
        <v>1533.39</v>
      </c>
      <c r="E94" s="178">
        <v>1676.75</v>
      </c>
      <c r="F94" s="178">
        <v>1828.75</v>
      </c>
      <c r="G94" s="178">
        <v>1640.43</v>
      </c>
      <c r="H94" s="178">
        <v>1582.37</v>
      </c>
      <c r="I94" s="178">
        <v>1354.03</v>
      </c>
      <c r="J94" s="191"/>
      <c r="K94" s="191"/>
    </row>
    <row r="95" spans="1:11" ht="12.95" customHeight="1">
      <c r="A95" s="189" t="s">
        <v>328</v>
      </c>
      <c r="B95" s="190" t="s">
        <v>17</v>
      </c>
      <c r="C95" s="178">
        <v>20</v>
      </c>
      <c r="D95" s="178">
        <v>9</v>
      </c>
      <c r="E95" s="178">
        <v>13</v>
      </c>
      <c r="F95" s="178">
        <v>17</v>
      </c>
      <c r="G95" s="178">
        <v>90</v>
      </c>
      <c r="H95" s="178">
        <v>25</v>
      </c>
      <c r="I95" s="178">
        <v>19</v>
      </c>
      <c r="J95" s="191"/>
      <c r="K95" s="191"/>
    </row>
    <row r="96" spans="1:11" ht="12.95" customHeight="1">
      <c r="A96" s="189" t="s">
        <v>333</v>
      </c>
      <c r="B96" s="190" t="s">
        <v>334</v>
      </c>
      <c r="C96" s="178">
        <v>1076.7349999999999</v>
      </c>
      <c r="D96" s="178">
        <v>843.65800000000002</v>
      </c>
      <c r="E96" s="178">
        <v>918.38199999999995</v>
      </c>
      <c r="F96" s="178">
        <v>1048.5909999999999</v>
      </c>
      <c r="G96" s="178">
        <v>979.12800000000004</v>
      </c>
      <c r="H96" s="178">
        <v>868.57399999999996</v>
      </c>
      <c r="I96" s="178">
        <v>837.5</v>
      </c>
      <c r="J96" s="191"/>
      <c r="K96" s="191"/>
    </row>
    <row r="97" spans="1:11" ht="12.95" customHeight="1">
      <c r="A97" s="185" t="s">
        <v>389</v>
      </c>
      <c r="B97" s="189"/>
      <c r="C97" s="189"/>
      <c r="D97" s="189"/>
      <c r="E97" s="189"/>
      <c r="F97" s="189"/>
      <c r="G97" s="183"/>
    </row>
    <row r="98" spans="1:11" s="193" customFormat="1" ht="18" customHeight="1">
      <c r="A98" s="186" t="s">
        <v>390</v>
      </c>
      <c r="B98" s="189"/>
      <c r="C98" s="189"/>
      <c r="D98" s="189" t="s">
        <v>391</v>
      </c>
      <c r="E98" s="189"/>
      <c r="F98" s="189"/>
    </row>
    <row r="99" spans="1:11" s="193" customFormat="1" ht="17.25" customHeight="1">
      <c r="A99" s="186" t="s">
        <v>392</v>
      </c>
      <c r="B99" s="189"/>
      <c r="C99" s="189"/>
      <c r="D99" s="189" t="s">
        <v>393</v>
      </c>
      <c r="E99" s="189"/>
      <c r="F99" s="189"/>
    </row>
    <row r="100" spans="1:11" s="193" customFormat="1" ht="17.25" customHeight="1">
      <c r="A100" s="189" t="s">
        <v>394</v>
      </c>
      <c r="B100" s="189"/>
      <c r="C100" s="189"/>
      <c r="D100" s="189" t="s">
        <v>395</v>
      </c>
      <c r="E100" s="189"/>
      <c r="F100" s="189"/>
    </row>
    <row r="101" spans="1:11" s="193" customFormat="1" ht="17.25" customHeight="1">
      <c r="A101" s="189" t="s">
        <v>396</v>
      </c>
      <c r="B101" s="189"/>
      <c r="C101" s="189"/>
      <c r="E101" s="189"/>
      <c r="F101" s="189"/>
    </row>
    <row r="102" spans="1:11" ht="12.75" customHeight="1">
      <c r="A102" s="194"/>
      <c r="B102" s="189"/>
      <c r="C102" s="189"/>
      <c r="D102" s="189"/>
      <c r="E102" s="189"/>
      <c r="F102" s="189"/>
    </row>
    <row r="103" spans="1:11" ht="15" customHeight="1">
      <c r="A103" s="473" t="s">
        <v>37</v>
      </c>
      <c r="B103" s="473"/>
      <c r="C103" s="473"/>
      <c r="D103" s="473"/>
      <c r="E103" s="473"/>
      <c r="F103" s="473"/>
      <c r="G103" s="473"/>
      <c r="H103" s="195"/>
      <c r="I103" s="195"/>
      <c r="J103" s="195"/>
      <c r="K103" s="195"/>
    </row>
    <row r="110" spans="1:11">
      <c r="A110" s="196"/>
    </row>
  </sheetData>
  <mergeCells count="4">
    <mergeCell ref="A1:I1"/>
    <mergeCell ref="A2:I2"/>
    <mergeCell ref="A3:I3"/>
    <mergeCell ref="A103:G103"/>
  </mergeCells>
  <printOptions horizontalCentered="1"/>
  <pageMargins left="0.39370078740157483" right="0.39370078740157483" top="0.59055118110236227" bottom="0.59055118110236227" header="0" footer="0"/>
  <pageSetup paperSize="9" scale="55" orientation="portrait" horizont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zoomScale="75" zoomScaleNormal="100" zoomScaleSheetLayoutView="50" workbookViewId="0">
      <selection activeCell="L56" sqref="L56"/>
    </sheetView>
  </sheetViews>
  <sheetFormatPr baseColWidth="10" defaultColWidth="11.42578125" defaultRowHeight="12.75"/>
  <cols>
    <col min="1" max="1" width="45.7109375" style="341" customWidth="1"/>
    <col min="2" max="2" width="13.7109375" style="341" customWidth="1"/>
    <col min="3" max="6" width="16.7109375" style="341" customWidth="1"/>
    <col min="7" max="7" width="16.5703125" style="341" customWidth="1"/>
    <col min="8" max="8" width="16.7109375" style="341" customWidth="1"/>
    <col min="9" max="16384" width="11.42578125" style="341"/>
  </cols>
  <sheetData>
    <row r="1" spans="1:12" ht="15.75">
      <c r="A1" s="362" t="s">
        <v>317</v>
      </c>
      <c r="B1" s="362"/>
      <c r="C1" s="362"/>
      <c r="D1" s="362"/>
      <c r="E1" s="362"/>
      <c r="F1" s="362"/>
      <c r="G1" s="362"/>
      <c r="H1" s="362"/>
    </row>
    <row r="2" spans="1:12" ht="15.75">
      <c r="A2" s="362" t="s">
        <v>318</v>
      </c>
      <c r="B2" s="362"/>
      <c r="C2" s="362"/>
      <c r="D2" s="362"/>
      <c r="E2" s="362"/>
      <c r="F2" s="362"/>
      <c r="G2" s="362"/>
      <c r="H2" s="362"/>
    </row>
    <row r="3" spans="1:12" ht="14.1" customHeight="1">
      <c r="A3" s="363"/>
      <c r="B3" s="363"/>
      <c r="C3" s="363"/>
      <c r="D3" s="363"/>
      <c r="E3" s="363"/>
      <c r="F3" s="363"/>
      <c r="G3" s="363"/>
      <c r="H3" s="363"/>
    </row>
    <row r="4" spans="1:12" ht="12.95" customHeight="1">
      <c r="A4" s="480" t="s">
        <v>319</v>
      </c>
      <c r="B4" s="474" t="s">
        <v>320</v>
      </c>
      <c r="C4" s="483" t="s">
        <v>3</v>
      </c>
      <c r="D4" s="474" t="s">
        <v>321</v>
      </c>
      <c r="E4" s="474" t="s">
        <v>322</v>
      </c>
      <c r="F4" s="474" t="s">
        <v>323</v>
      </c>
      <c r="G4" s="474" t="s">
        <v>324</v>
      </c>
      <c r="H4" s="477" t="s">
        <v>325</v>
      </c>
    </row>
    <row r="5" spans="1:12">
      <c r="A5" s="481"/>
      <c r="B5" s="475"/>
      <c r="C5" s="484"/>
      <c r="D5" s="475"/>
      <c r="E5" s="475"/>
      <c r="F5" s="475"/>
      <c r="G5" s="475"/>
      <c r="H5" s="478"/>
    </row>
    <row r="6" spans="1:12" ht="12.95" customHeight="1">
      <c r="A6" s="482"/>
      <c r="B6" s="476"/>
      <c r="C6" s="485"/>
      <c r="D6" s="476"/>
      <c r="E6" s="476"/>
      <c r="F6" s="476"/>
      <c r="G6" s="476"/>
      <c r="H6" s="479"/>
    </row>
    <row r="7" spans="1:12" ht="12.95" customHeight="1">
      <c r="A7" s="353"/>
      <c r="B7" s="353"/>
      <c r="C7" s="356"/>
      <c r="D7" s="364"/>
      <c r="E7" s="356"/>
      <c r="F7" s="356"/>
      <c r="G7" s="356"/>
      <c r="H7" s="356"/>
    </row>
    <row r="8" spans="1:12" ht="15" customHeight="1">
      <c r="A8" s="365" t="s">
        <v>326</v>
      </c>
      <c r="B8" s="343"/>
      <c r="C8" s="365"/>
      <c r="D8" s="365"/>
      <c r="E8" s="365"/>
      <c r="F8" s="365"/>
      <c r="G8" s="365"/>
      <c r="H8" s="365"/>
    </row>
    <row r="9" spans="1:12" ht="12.95" customHeight="1">
      <c r="A9" s="343"/>
      <c r="B9" s="343"/>
      <c r="C9" s="365"/>
      <c r="D9" s="365"/>
      <c r="E9" s="365"/>
      <c r="F9" s="365"/>
      <c r="G9" s="365"/>
      <c r="H9" s="365"/>
    </row>
    <row r="10" spans="1:12" ht="15.95" customHeight="1">
      <c r="A10" s="365" t="s">
        <v>327</v>
      </c>
      <c r="B10" s="347" t="s">
        <v>17</v>
      </c>
      <c r="C10" s="178">
        <v>222280</v>
      </c>
      <c r="D10" s="178">
        <v>30502</v>
      </c>
      <c r="E10" s="178">
        <v>48939</v>
      </c>
      <c r="F10" s="178">
        <v>4420</v>
      </c>
      <c r="G10" s="178">
        <v>9154</v>
      </c>
      <c r="H10" s="178">
        <v>1454</v>
      </c>
      <c r="I10" s="355"/>
      <c r="J10" s="355"/>
    </row>
    <row r="11" spans="1:12" ht="15.95" customHeight="1">
      <c r="A11" s="365" t="s">
        <v>328</v>
      </c>
      <c r="B11" s="347" t="s">
        <v>17</v>
      </c>
      <c r="C11" s="178">
        <v>313296</v>
      </c>
      <c r="D11" s="178">
        <v>41147</v>
      </c>
      <c r="E11" s="178">
        <v>62157</v>
      </c>
      <c r="F11" s="178">
        <v>22365</v>
      </c>
      <c r="G11" s="178">
        <v>12409</v>
      </c>
      <c r="H11" s="178">
        <v>2435</v>
      </c>
      <c r="I11" s="355"/>
      <c r="J11" s="355"/>
    </row>
    <row r="12" spans="1:12" ht="15.95" customHeight="1">
      <c r="A12" s="365" t="s">
        <v>329</v>
      </c>
      <c r="B12" s="366" t="s">
        <v>18</v>
      </c>
      <c r="C12" s="178">
        <v>33021.96</v>
      </c>
      <c r="D12" s="178">
        <v>4486.9399999999996</v>
      </c>
      <c r="E12" s="178">
        <v>6792.56</v>
      </c>
      <c r="F12" s="178">
        <v>1730.89</v>
      </c>
      <c r="G12" s="178">
        <v>1260.9000000000001</v>
      </c>
      <c r="H12" s="178">
        <v>241.73</v>
      </c>
      <c r="I12" s="355"/>
      <c r="J12" s="355"/>
    </row>
    <row r="13" spans="1:12" ht="15.95" customHeight="1">
      <c r="A13" s="365" t="s">
        <v>330</v>
      </c>
      <c r="B13" s="347" t="s">
        <v>18</v>
      </c>
      <c r="C13" s="178">
        <v>36608.94</v>
      </c>
      <c r="D13" s="178">
        <v>6287.68</v>
      </c>
      <c r="E13" s="178">
        <v>9204.76</v>
      </c>
      <c r="F13" s="178">
        <v>641.36</v>
      </c>
      <c r="G13" s="178">
        <v>760.95</v>
      </c>
      <c r="H13" s="178">
        <v>299.49</v>
      </c>
      <c r="I13" s="355"/>
      <c r="J13" s="355"/>
    </row>
    <row r="14" spans="1:12" ht="15.95" customHeight="1">
      <c r="A14" s="365" t="s">
        <v>331</v>
      </c>
      <c r="B14" s="347" t="s">
        <v>332</v>
      </c>
      <c r="C14" s="178">
        <v>345761</v>
      </c>
      <c r="D14" s="178">
        <v>53417</v>
      </c>
      <c r="E14" s="178">
        <v>81555</v>
      </c>
      <c r="F14" s="178">
        <v>11129</v>
      </c>
      <c r="G14" s="178">
        <v>10130</v>
      </c>
      <c r="H14" s="178">
        <v>2487</v>
      </c>
      <c r="I14" s="355"/>
      <c r="J14" s="355"/>
    </row>
    <row r="15" spans="1:12" ht="15.95" customHeight="1">
      <c r="A15" s="365" t="s">
        <v>333</v>
      </c>
      <c r="B15" s="347" t="s">
        <v>334</v>
      </c>
      <c r="C15" s="178">
        <v>84605.65</v>
      </c>
      <c r="D15" s="178">
        <v>13869.644</v>
      </c>
      <c r="E15" s="178">
        <v>21866.612000000001</v>
      </c>
      <c r="F15" s="178">
        <v>3572.915</v>
      </c>
      <c r="G15" s="178">
        <v>2481.7280000000001</v>
      </c>
      <c r="H15" s="178">
        <v>488.95400000000001</v>
      </c>
      <c r="I15" s="355"/>
      <c r="J15" s="355"/>
      <c r="L15" s="355"/>
    </row>
    <row r="16" spans="1:12" ht="9.9499999999999993" customHeight="1">
      <c r="A16" s="343"/>
      <c r="B16" s="343"/>
      <c r="C16" s="178"/>
      <c r="D16" s="178"/>
      <c r="E16" s="178"/>
      <c r="F16" s="178"/>
      <c r="G16" s="178"/>
      <c r="H16" s="178"/>
      <c r="I16" s="355"/>
      <c r="J16" s="355"/>
    </row>
    <row r="17" spans="1:10" ht="15" customHeight="1">
      <c r="A17" s="365" t="s">
        <v>335</v>
      </c>
      <c r="B17" s="343"/>
      <c r="C17" s="178"/>
      <c r="D17" s="178"/>
      <c r="E17" s="178"/>
      <c r="F17" s="178"/>
      <c r="G17" s="178"/>
      <c r="H17" s="178"/>
      <c r="I17" s="355"/>
      <c r="J17" s="355"/>
    </row>
    <row r="18" spans="1:10" ht="9.9499999999999993" customHeight="1">
      <c r="A18" s="343"/>
      <c r="B18" s="343"/>
      <c r="C18" s="178"/>
      <c r="D18" s="178"/>
      <c r="E18" s="178"/>
      <c r="F18" s="178"/>
      <c r="G18" s="178"/>
      <c r="H18" s="178"/>
      <c r="I18" s="355"/>
      <c r="J18" s="355"/>
    </row>
    <row r="19" spans="1:10" ht="15.95" customHeight="1">
      <c r="A19" s="343" t="s">
        <v>327</v>
      </c>
      <c r="B19" s="347" t="s">
        <v>17</v>
      </c>
      <c r="C19" s="178">
        <v>177166</v>
      </c>
      <c r="D19" s="178">
        <v>23728</v>
      </c>
      <c r="E19" s="178">
        <v>36473</v>
      </c>
      <c r="F19" s="178">
        <v>3965</v>
      </c>
      <c r="G19" s="178">
        <v>8062</v>
      </c>
      <c r="H19" s="178">
        <v>1174</v>
      </c>
      <c r="I19" s="355"/>
      <c r="J19" s="355"/>
    </row>
    <row r="20" spans="1:10" ht="15.95" customHeight="1">
      <c r="A20" s="343" t="s">
        <v>328</v>
      </c>
      <c r="B20" s="347" t="s">
        <v>17</v>
      </c>
      <c r="C20" s="178">
        <v>307485</v>
      </c>
      <c r="D20" s="178">
        <v>40131</v>
      </c>
      <c r="E20" s="178">
        <v>60817</v>
      </c>
      <c r="F20" s="178">
        <v>22174</v>
      </c>
      <c r="G20" s="178">
        <v>12344</v>
      </c>
      <c r="H20" s="178">
        <v>2352</v>
      </c>
      <c r="I20" s="355"/>
      <c r="J20" s="355"/>
    </row>
    <row r="21" spans="1:10" ht="15.95" customHeight="1">
      <c r="A21" s="365" t="s">
        <v>329</v>
      </c>
      <c r="B21" s="366" t="s">
        <v>18</v>
      </c>
      <c r="C21" s="178">
        <v>32564.58</v>
      </c>
      <c r="D21" s="178">
        <v>4382.5</v>
      </c>
      <c r="E21" s="178">
        <v>6679.63</v>
      </c>
      <c r="F21" s="178">
        <v>1715.38</v>
      </c>
      <c r="G21" s="178">
        <v>1257.26</v>
      </c>
      <c r="H21" s="178">
        <v>234.87</v>
      </c>
      <c r="I21" s="355"/>
      <c r="J21" s="355"/>
    </row>
    <row r="22" spans="1:10" ht="15.95" customHeight="1">
      <c r="A22" s="343" t="s">
        <v>333</v>
      </c>
      <c r="B22" s="347" t="s">
        <v>334</v>
      </c>
      <c r="C22" s="178">
        <v>51357.332000000002</v>
      </c>
      <c r="D22" s="178">
        <v>7546</v>
      </c>
      <c r="E22" s="178">
        <v>12335.043</v>
      </c>
      <c r="F22" s="178">
        <v>2680.8589999999999</v>
      </c>
      <c r="G22" s="178">
        <v>1678.221</v>
      </c>
      <c r="H22" s="178">
        <v>306.06400000000002</v>
      </c>
      <c r="I22" s="355"/>
      <c r="J22" s="355"/>
    </row>
    <row r="23" spans="1:10" ht="12.95" customHeight="1">
      <c r="A23" s="343"/>
      <c r="B23" s="343"/>
      <c r="C23" s="178"/>
      <c r="D23" s="178"/>
      <c r="E23" s="178"/>
      <c r="F23" s="178"/>
      <c r="G23" s="178"/>
      <c r="H23" s="178"/>
      <c r="I23" s="355"/>
      <c r="J23" s="355"/>
    </row>
    <row r="24" spans="1:10" ht="15.95" customHeight="1">
      <c r="A24" s="343" t="s">
        <v>313</v>
      </c>
      <c r="B24" s="343"/>
      <c r="C24" s="178"/>
      <c r="D24" s="178"/>
      <c r="E24" s="178"/>
      <c r="F24" s="178"/>
      <c r="G24" s="178"/>
      <c r="H24" s="178"/>
      <c r="I24" s="355"/>
      <c r="J24" s="355"/>
    </row>
    <row r="25" spans="1:10" ht="9.9499999999999993" customHeight="1">
      <c r="A25" s="343"/>
      <c r="B25" s="343"/>
      <c r="C25" s="178"/>
      <c r="D25" s="178"/>
      <c r="E25" s="178"/>
      <c r="F25" s="178"/>
      <c r="G25" s="178"/>
      <c r="H25" s="178"/>
      <c r="I25" s="355"/>
      <c r="J25" s="355"/>
    </row>
    <row r="26" spans="1:10" ht="15.95" customHeight="1">
      <c r="A26" s="343" t="s">
        <v>336</v>
      </c>
      <c r="B26" s="347" t="s">
        <v>17</v>
      </c>
      <c r="C26" s="178">
        <v>120771</v>
      </c>
      <c r="D26" s="178">
        <v>15649</v>
      </c>
      <c r="E26" s="178">
        <v>25393</v>
      </c>
      <c r="F26" s="178">
        <v>2590</v>
      </c>
      <c r="G26" s="178">
        <v>6312</v>
      </c>
      <c r="H26" s="178">
        <v>820</v>
      </c>
      <c r="I26" s="355"/>
      <c r="J26" s="355"/>
    </row>
    <row r="27" spans="1:10" ht="9.9499999999999993" customHeight="1">
      <c r="A27" s="343"/>
      <c r="B27" s="343"/>
      <c r="D27" s="178"/>
      <c r="E27" s="178"/>
      <c r="F27" s="178"/>
      <c r="G27" s="178"/>
      <c r="H27" s="178"/>
      <c r="I27" s="355"/>
      <c r="J27" s="355"/>
    </row>
    <row r="28" spans="1:10" ht="15.95" customHeight="1">
      <c r="A28" s="343" t="s">
        <v>337</v>
      </c>
      <c r="B28" s="347" t="s">
        <v>17</v>
      </c>
      <c r="C28" s="178">
        <v>95718</v>
      </c>
      <c r="D28" s="178">
        <v>11445</v>
      </c>
      <c r="E28" s="178">
        <v>20081</v>
      </c>
      <c r="F28" s="178">
        <v>1693</v>
      </c>
      <c r="G28" s="178">
        <v>5638</v>
      </c>
      <c r="H28" s="178">
        <v>707</v>
      </c>
      <c r="I28" s="355"/>
      <c r="J28" s="355"/>
    </row>
    <row r="29" spans="1:10" ht="15.95" customHeight="1">
      <c r="A29" s="343" t="s">
        <v>338</v>
      </c>
      <c r="B29" s="347" t="s">
        <v>17</v>
      </c>
      <c r="C29" s="178">
        <v>10151</v>
      </c>
      <c r="D29" s="178">
        <v>1904</v>
      </c>
      <c r="E29" s="178">
        <v>2131</v>
      </c>
      <c r="F29" s="178">
        <v>80</v>
      </c>
      <c r="G29" s="178">
        <v>307</v>
      </c>
      <c r="H29" s="178">
        <v>24</v>
      </c>
      <c r="I29" s="355"/>
      <c r="J29" s="355"/>
    </row>
    <row r="30" spans="1:10" ht="15.95" customHeight="1">
      <c r="A30" s="343" t="s">
        <v>339</v>
      </c>
      <c r="B30" s="347" t="s">
        <v>17</v>
      </c>
      <c r="C30" s="178">
        <v>14527</v>
      </c>
      <c r="D30" s="178">
        <v>2211</v>
      </c>
      <c r="E30" s="178">
        <v>3086</v>
      </c>
      <c r="F30" s="178">
        <v>814</v>
      </c>
      <c r="G30" s="178">
        <v>355</v>
      </c>
      <c r="H30" s="178">
        <v>86</v>
      </c>
      <c r="I30" s="355"/>
      <c r="J30" s="355"/>
    </row>
    <row r="31" spans="1:10" ht="15.95" customHeight="1">
      <c r="A31" s="343" t="s">
        <v>340</v>
      </c>
      <c r="B31" s="347" t="s">
        <v>17</v>
      </c>
      <c r="C31" s="178">
        <v>139355</v>
      </c>
      <c r="D31" s="178">
        <v>18112</v>
      </c>
      <c r="E31" s="178">
        <v>25582</v>
      </c>
      <c r="F31" s="178">
        <v>15202</v>
      </c>
      <c r="G31" s="178">
        <v>3379</v>
      </c>
      <c r="H31" s="178">
        <v>1357</v>
      </c>
      <c r="I31" s="355"/>
      <c r="J31" s="355"/>
    </row>
    <row r="32" spans="1:10" ht="15.95" customHeight="1">
      <c r="A32" s="343" t="s">
        <v>341</v>
      </c>
      <c r="B32" s="347" t="s">
        <v>17</v>
      </c>
      <c r="C32" s="178">
        <v>375</v>
      </c>
      <c r="D32" s="178">
        <v>89</v>
      </c>
      <c r="E32" s="178">
        <v>95</v>
      </c>
      <c r="F32" s="178">
        <v>3</v>
      </c>
      <c r="G32" s="178">
        <v>12</v>
      </c>
      <c r="H32" s="178">
        <v>3</v>
      </c>
      <c r="I32" s="355"/>
      <c r="J32" s="355"/>
    </row>
    <row r="33" spans="1:10" ht="15.95" customHeight="1">
      <c r="A33" s="343" t="s">
        <v>342</v>
      </c>
      <c r="B33" s="347" t="s">
        <v>17</v>
      </c>
      <c r="C33" s="178">
        <v>12590</v>
      </c>
      <c r="D33" s="178">
        <v>2093</v>
      </c>
      <c r="E33" s="178">
        <v>3020</v>
      </c>
      <c r="F33" s="178">
        <v>759</v>
      </c>
      <c r="G33" s="178">
        <v>732</v>
      </c>
      <c r="H33" s="178">
        <v>46</v>
      </c>
      <c r="I33" s="355"/>
      <c r="J33" s="355"/>
    </row>
    <row r="34" spans="1:10" ht="15.95" customHeight="1">
      <c r="A34" s="343" t="s">
        <v>343</v>
      </c>
      <c r="B34" s="347" t="s">
        <v>332</v>
      </c>
      <c r="C34" s="178">
        <v>151725</v>
      </c>
      <c r="D34" s="178">
        <v>21153</v>
      </c>
      <c r="E34" s="178">
        <v>33262</v>
      </c>
      <c r="F34" s="178">
        <v>7595</v>
      </c>
      <c r="G34" s="178">
        <v>5472</v>
      </c>
      <c r="H34" s="178">
        <v>993</v>
      </c>
      <c r="I34" s="355"/>
      <c r="J34" s="355"/>
    </row>
    <row r="35" spans="1:10" ht="15.95" customHeight="1">
      <c r="A35" s="343" t="s">
        <v>328</v>
      </c>
      <c r="B35" s="347" t="s">
        <v>17</v>
      </c>
      <c r="C35" s="178">
        <v>267965</v>
      </c>
      <c r="D35" s="178">
        <v>35458</v>
      </c>
      <c r="E35" s="178">
        <v>52945</v>
      </c>
      <c r="F35" s="178">
        <v>17814</v>
      </c>
      <c r="G35" s="178">
        <v>10363</v>
      </c>
      <c r="H35" s="178">
        <v>2158</v>
      </c>
      <c r="I35" s="355"/>
      <c r="J35" s="355"/>
    </row>
    <row r="36" spans="1:10" ht="15.95" customHeight="1">
      <c r="A36" s="343" t="s">
        <v>344</v>
      </c>
      <c r="B36" s="347" t="s">
        <v>17</v>
      </c>
      <c r="C36" s="178">
        <v>71898</v>
      </c>
      <c r="D36" s="178">
        <v>12329</v>
      </c>
      <c r="E36" s="178">
        <v>17031</v>
      </c>
      <c r="F36" s="178">
        <v>6061</v>
      </c>
      <c r="G36" s="178">
        <v>835</v>
      </c>
      <c r="H36" s="178">
        <v>631</v>
      </c>
      <c r="I36" s="355"/>
      <c r="J36" s="355"/>
    </row>
    <row r="37" spans="1:10" ht="9.9499999999999993" customHeight="1">
      <c r="A37" s="343"/>
      <c r="B37" s="343"/>
      <c r="C37" s="178"/>
      <c r="D37" s="178"/>
      <c r="E37" s="178"/>
      <c r="F37" s="178"/>
      <c r="G37" s="178"/>
      <c r="H37" s="178"/>
      <c r="I37" s="355"/>
      <c r="J37" s="355"/>
    </row>
    <row r="38" spans="1:10" ht="15.95" customHeight="1">
      <c r="A38" s="343" t="s">
        <v>329</v>
      </c>
      <c r="B38" s="347" t="s">
        <v>18</v>
      </c>
      <c r="C38" s="178">
        <v>28185.23</v>
      </c>
      <c r="D38" s="178">
        <v>3856.65</v>
      </c>
      <c r="E38" s="178">
        <v>5791.72</v>
      </c>
      <c r="F38" s="178">
        <v>1396.66</v>
      </c>
      <c r="G38" s="178">
        <v>1066.6600000000001</v>
      </c>
      <c r="H38" s="178">
        <v>214.34</v>
      </c>
      <c r="I38" s="355"/>
      <c r="J38" s="355"/>
    </row>
    <row r="39" spans="1:10" ht="15.95" customHeight="1">
      <c r="A39" s="343" t="s">
        <v>345</v>
      </c>
      <c r="B39" s="347" t="s">
        <v>346</v>
      </c>
      <c r="C39" s="178">
        <v>105.18250517791503</v>
      </c>
      <c r="D39" s="178">
        <v>108.76670991031644</v>
      </c>
      <c r="E39" s="178">
        <v>109.39125507602229</v>
      </c>
      <c r="F39" s="178">
        <v>78.402380150443477</v>
      </c>
      <c r="G39" s="178">
        <v>102.92965357521953</v>
      </c>
      <c r="H39" s="178">
        <v>99.323447636700649</v>
      </c>
      <c r="I39" s="355"/>
      <c r="J39" s="355"/>
    </row>
    <row r="40" spans="1:10" ht="15.95" customHeight="1">
      <c r="A40" s="343" t="s">
        <v>333</v>
      </c>
      <c r="B40" s="347" t="s">
        <v>334</v>
      </c>
      <c r="C40" s="178">
        <v>44106.205999999998</v>
      </c>
      <c r="D40" s="178">
        <v>6538.1589999999997</v>
      </c>
      <c r="E40" s="178">
        <v>10784.557000000001</v>
      </c>
      <c r="F40" s="178">
        <v>2104.8580000000002</v>
      </c>
      <c r="G40" s="178">
        <v>1409.068</v>
      </c>
      <c r="H40" s="178">
        <v>278.40899999999999</v>
      </c>
      <c r="I40" s="355"/>
      <c r="J40" s="355"/>
    </row>
    <row r="41" spans="1:10" ht="15.95" customHeight="1">
      <c r="A41" s="343" t="s">
        <v>347</v>
      </c>
      <c r="B41" s="347" t="s">
        <v>348</v>
      </c>
      <c r="C41" s="178">
        <v>290.69834239578182</v>
      </c>
      <c r="D41" s="178">
        <v>309.08897083156052</v>
      </c>
      <c r="E41" s="178">
        <v>324.23056340568814</v>
      </c>
      <c r="F41" s="178">
        <v>277.13732718894011</v>
      </c>
      <c r="G41" s="178">
        <v>257.50511695906431</v>
      </c>
      <c r="H41" s="178">
        <v>280.3716012084592</v>
      </c>
      <c r="I41" s="355"/>
      <c r="J41" s="355"/>
    </row>
    <row r="42" spans="1:10" ht="15.95" customHeight="1">
      <c r="A42" s="343" t="s">
        <v>349</v>
      </c>
      <c r="B42" s="366" t="s">
        <v>348</v>
      </c>
      <c r="C42" s="178">
        <v>1564.8694724151621</v>
      </c>
      <c r="D42" s="178">
        <v>1695.2948802717383</v>
      </c>
      <c r="E42" s="178">
        <v>1862.0646371026223</v>
      </c>
      <c r="F42" s="178">
        <v>1507.0654275199404</v>
      </c>
      <c r="G42" s="178">
        <v>1321.0095063094143</v>
      </c>
      <c r="H42" s="178">
        <v>1298.9129420546794</v>
      </c>
      <c r="I42" s="355"/>
      <c r="J42" s="355"/>
    </row>
    <row r="43" spans="1:10" ht="12.95" customHeight="1">
      <c r="A43" s="343"/>
      <c r="B43" s="343"/>
      <c r="C43" s="178"/>
      <c r="D43" s="178"/>
      <c r="E43" s="178"/>
      <c r="F43" s="178"/>
      <c r="G43" s="178"/>
      <c r="H43" s="178"/>
      <c r="I43" s="355"/>
      <c r="J43" s="355"/>
    </row>
    <row r="44" spans="1:10" ht="15.95" customHeight="1">
      <c r="A44" s="365" t="s">
        <v>350</v>
      </c>
      <c r="B44" s="343"/>
      <c r="C44" s="178"/>
      <c r="D44" s="178"/>
      <c r="E44" s="178"/>
      <c r="F44" s="178"/>
      <c r="G44" s="178"/>
      <c r="H44" s="178"/>
      <c r="I44" s="355"/>
      <c r="J44" s="355"/>
    </row>
    <row r="45" spans="1:10" ht="9.9499999999999993" customHeight="1">
      <c r="A45" s="343"/>
      <c r="B45" s="343"/>
      <c r="C45" s="178"/>
      <c r="D45" s="178"/>
      <c r="E45" s="178"/>
      <c r="F45" s="178"/>
      <c r="G45" s="178"/>
      <c r="H45" s="178"/>
      <c r="I45" s="355"/>
      <c r="J45" s="355"/>
    </row>
    <row r="46" spans="1:10" ht="15.95" customHeight="1">
      <c r="A46" s="343" t="s">
        <v>327</v>
      </c>
      <c r="B46" s="347" t="s">
        <v>17</v>
      </c>
      <c r="C46" s="178">
        <v>45114</v>
      </c>
      <c r="D46" s="178">
        <v>6774</v>
      </c>
      <c r="E46" s="178">
        <v>12466</v>
      </c>
      <c r="F46" s="178">
        <v>455</v>
      </c>
      <c r="G46" s="178">
        <v>1092</v>
      </c>
      <c r="H46" s="178">
        <v>280</v>
      </c>
      <c r="I46" s="355"/>
      <c r="J46" s="355"/>
    </row>
    <row r="47" spans="1:10" ht="15.95" customHeight="1">
      <c r="A47" s="343" t="s">
        <v>328</v>
      </c>
      <c r="B47" s="347" t="s">
        <v>17</v>
      </c>
      <c r="C47" s="178">
        <v>5811</v>
      </c>
      <c r="D47" s="178">
        <v>1016</v>
      </c>
      <c r="E47" s="178">
        <v>1340</v>
      </c>
      <c r="F47" s="178">
        <v>191</v>
      </c>
      <c r="G47" s="178">
        <v>65</v>
      </c>
      <c r="H47" s="178">
        <v>83</v>
      </c>
      <c r="I47" s="355"/>
      <c r="J47" s="355"/>
    </row>
    <row r="48" spans="1:10" ht="15.95" customHeight="1">
      <c r="A48" s="343" t="s">
        <v>330</v>
      </c>
      <c r="B48" s="347" t="s">
        <v>18</v>
      </c>
      <c r="C48" s="178">
        <v>31162.18</v>
      </c>
      <c r="D48" s="178">
        <v>5039.62</v>
      </c>
      <c r="E48" s="178">
        <v>7923.62</v>
      </c>
      <c r="F48" s="178">
        <v>582.53</v>
      </c>
      <c r="G48" s="178">
        <v>684.61</v>
      </c>
      <c r="H48" s="178">
        <v>281.89999999999998</v>
      </c>
      <c r="I48" s="355"/>
      <c r="J48" s="355"/>
    </row>
    <row r="49" spans="1:10" ht="15.95" customHeight="1">
      <c r="A49" s="343" t="s">
        <v>333</v>
      </c>
      <c r="B49" s="347" t="s">
        <v>334</v>
      </c>
      <c r="C49" s="178">
        <v>33248.317999999999</v>
      </c>
      <c r="D49" s="178">
        <v>6323.6440000000002</v>
      </c>
      <c r="E49" s="178">
        <v>9531.5689999999995</v>
      </c>
      <c r="F49" s="178">
        <v>892.05600000000004</v>
      </c>
      <c r="G49" s="178">
        <v>803.50699999999995</v>
      </c>
      <c r="H49" s="178">
        <v>182.89</v>
      </c>
      <c r="I49" s="355"/>
      <c r="J49" s="355"/>
    </row>
    <row r="50" spans="1:10" ht="12.95" customHeight="1">
      <c r="A50" s="343" t="s">
        <v>351</v>
      </c>
      <c r="B50" s="347"/>
      <c r="C50" s="178"/>
      <c r="D50" s="178"/>
      <c r="E50" s="178"/>
      <c r="F50" s="178"/>
      <c r="G50" s="178"/>
      <c r="H50" s="178"/>
      <c r="I50" s="355"/>
      <c r="J50" s="355"/>
    </row>
    <row r="51" spans="1:10" ht="15.95" customHeight="1">
      <c r="A51" s="343" t="s">
        <v>313</v>
      </c>
      <c r="B51" s="347"/>
      <c r="C51" s="178"/>
      <c r="D51" s="178"/>
      <c r="E51" s="178"/>
      <c r="F51" s="178"/>
      <c r="G51" s="178"/>
      <c r="H51" s="178"/>
      <c r="I51" s="355"/>
      <c r="J51" s="355"/>
    </row>
    <row r="52" spans="1:10" ht="12.95" customHeight="1">
      <c r="A52" s="343"/>
      <c r="B52" s="347"/>
      <c r="C52" s="178"/>
      <c r="D52" s="178"/>
      <c r="E52" s="178"/>
      <c r="F52" s="178"/>
      <c r="G52" s="178"/>
      <c r="H52" s="178"/>
      <c r="I52" s="355"/>
      <c r="J52" s="355"/>
    </row>
    <row r="53" spans="1:10" ht="15.95" customHeight="1">
      <c r="A53" s="343" t="s">
        <v>352</v>
      </c>
      <c r="B53" s="347" t="s">
        <v>17</v>
      </c>
      <c r="C53" s="178">
        <v>26533</v>
      </c>
      <c r="D53" s="178">
        <v>3486</v>
      </c>
      <c r="E53" s="178">
        <v>7778</v>
      </c>
      <c r="F53" s="178">
        <v>296</v>
      </c>
      <c r="G53" s="178">
        <v>699</v>
      </c>
      <c r="H53" s="178">
        <v>125</v>
      </c>
      <c r="I53" s="355"/>
      <c r="J53" s="355"/>
    </row>
    <row r="54" spans="1:10" ht="9.9499999999999993" customHeight="1">
      <c r="A54" s="343"/>
      <c r="B54" s="347"/>
      <c r="C54" s="178"/>
      <c r="D54" s="178"/>
      <c r="E54" s="178"/>
      <c r="F54" s="178"/>
      <c r="G54" s="178"/>
      <c r="H54" s="178"/>
      <c r="I54" s="355"/>
      <c r="J54" s="355"/>
    </row>
    <row r="55" spans="1:10" ht="15.95" customHeight="1">
      <c r="A55" s="343" t="s">
        <v>343</v>
      </c>
      <c r="B55" s="347" t="s">
        <v>332</v>
      </c>
      <c r="C55" s="178">
        <v>194036</v>
      </c>
      <c r="D55" s="178">
        <v>32264</v>
      </c>
      <c r="E55" s="178">
        <v>48293</v>
      </c>
      <c r="F55" s="178">
        <v>3533</v>
      </c>
      <c r="G55" s="178">
        <v>4657</v>
      </c>
      <c r="H55" s="178">
        <v>1495</v>
      </c>
      <c r="I55" s="355"/>
      <c r="J55" s="355"/>
    </row>
    <row r="56" spans="1:10" ht="15.95" customHeight="1">
      <c r="A56" s="343" t="s">
        <v>330</v>
      </c>
      <c r="B56" s="347" t="s">
        <v>18</v>
      </c>
      <c r="C56" s="178">
        <v>27507.19</v>
      </c>
      <c r="D56" s="178">
        <v>4457.54</v>
      </c>
      <c r="E56" s="178">
        <v>7087.02</v>
      </c>
      <c r="F56" s="178">
        <v>559.96</v>
      </c>
      <c r="G56" s="178">
        <v>624.9</v>
      </c>
      <c r="H56" s="178">
        <v>274.8</v>
      </c>
      <c r="I56" s="355"/>
      <c r="J56" s="355"/>
    </row>
    <row r="57" spans="1:10" ht="15.95" customHeight="1">
      <c r="A57" s="343" t="s">
        <v>328</v>
      </c>
      <c r="B57" s="347" t="s">
        <v>17</v>
      </c>
      <c r="C57" s="178">
        <v>3951</v>
      </c>
      <c r="D57" s="178">
        <v>763</v>
      </c>
      <c r="E57" s="178">
        <v>1166</v>
      </c>
      <c r="F57" s="178">
        <v>121</v>
      </c>
      <c r="G57" s="178">
        <v>33</v>
      </c>
      <c r="H57" s="178">
        <v>3</v>
      </c>
      <c r="I57" s="355"/>
      <c r="J57" s="355"/>
    </row>
    <row r="58" spans="1:10" ht="15.95" customHeight="1">
      <c r="A58" s="343" t="s">
        <v>333</v>
      </c>
      <c r="B58" s="347" t="s">
        <v>334</v>
      </c>
      <c r="C58" s="178">
        <v>25489.57</v>
      </c>
      <c r="D58" s="178">
        <v>4737.2299999999996</v>
      </c>
      <c r="E58" s="178">
        <v>7365.768</v>
      </c>
      <c r="F58" s="178">
        <v>700.45299999999997</v>
      </c>
      <c r="G58" s="178">
        <v>660.19500000000005</v>
      </c>
      <c r="H58" s="178">
        <v>113.587</v>
      </c>
      <c r="I58" s="355"/>
      <c r="J58" s="355"/>
    </row>
    <row r="59" spans="1:10" ht="15.95" customHeight="1">
      <c r="A59" s="343" t="s">
        <v>353</v>
      </c>
      <c r="B59" s="347" t="s">
        <v>334</v>
      </c>
      <c r="C59" s="178">
        <v>5556.9449999999997</v>
      </c>
      <c r="D59" s="178">
        <v>1001.365</v>
      </c>
      <c r="E59" s="178">
        <v>1620.895</v>
      </c>
      <c r="F59" s="178">
        <v>195.381</v>
      </c>
      <c r="G59" s="178">
        <v>136.86000000000001</v>
      </c>
      <c r="H59" s="178">
        <v>22.626000000000001</v>
      </c>
      <c r="I59" s="355"/>
      <c r="J59" s="355"/>
    </row>
    <row r="60" spans="1:10" ht="15.95" customHeight="1">
      <c r="A60" s="343" t="s">
        <v>354</v>
      </c>
      <c r="B60" s="347" t="s">
        <v>334</v>
      </c>
      <c r="C60" s="178">
        <v>19932.625</v>
      </c>
      <c r="D60" s="178">
        <v>3735.8650000000002</v>
      </c>
      <c r="E60" s="178">
        <v>5744.8729999999996</v>
      </c>
      <c r="F60" s="178">
        <v>505.072</v>
      </c>
      <c r="G60" s="178">
        <v>523.33500000000004</v>
      </c>
      <c r="H60" s="178">
        <v>90.961000000000013</v>
      </c>
      <c r="I60" s="355"/>
      <c r="J60" s="355"/>
    </row>
    <row r="61" spans="1:10" ht="12.95" customHeight="1">
      <c r="A61" s="343"/>
      <c r="B61" s="347"/>
      <c r="C61" s="178"/>
      <c r="D61" s="178"/>
      <c r="E61" s="178"/>
      <c r="F61" s="178"/>
      <c r="G61" s="178"/>
      <c r="H61" s="178"/>
      <c r="I61" s="355"/>
      <c r="J61" s="355"/>
    </row>
    <row r="62" spans="1:10" ht="15.95" customHeight="1">
      <c r="A62" s="365" t="s">
        <v>355</v>
      </c>
      <c r="B62" s="343"/>
      <c r="C62" s="178"/>
      <c r="D62" s="178"/>
      <c r="E62" s="178"/>
      <c r="F62" s="178"/>
      <c r="G62" s="178"/>
      <c r="H62" s="178"/>
      <c r="I62" s="355"/>
      <c r="J62" s="355"/>
    </row>
    <row r="63" spans="1:10" ht="9.9499999999999993" customHeight="1">
      <c r="A63" s="365"/>
      <c r="B63" s="343"/>
      <c r="C63" s="178"/>
      <c r="D63" s="178"/>
      <c r="E63" s="178"/>
      <c r="F63" s="178"/>
      <c r="G63" s="178"/>
      <c r="H63" s="178"/>
      <c r="I63" s="355"/>
      <c r="J63" s="355"/>
    </row>
    <row r="64" spans="1:10" ht="15.95" customHeight="1">
      <c r="A64" s="343" t="s">
        <v>336</v>
      </c>
      <c r="B64" s="347" t="s">
        <v>17</v>
      </c>
      <c r="C64" s="178">
        <v>18532</v>
      </c>
      <c r="D64" s="178">
        <v>3989</v>
      </c>
      <c r="E64" s="178">
        <v>4501</v>
      </c>
      <c r="F64" s="178">
        <v>196</v>
      </c>
      <c r="G64" s="178">
        <v>774</v>
      </c>
      <c r="H64" s="178">
        <v>251</v>
      </c>
      <c r="I64" s="355"/>
      <c r="J64" s="355"/>
    </row>
    <row r="65" spans="1:10" ht="12.95" customHeight="1">
      <c r="A65" s="343"/>
      <c r="B65" s="343"/>
      <c r="C65" s="178"/>
      <c r="D65" s="178"/>
      <c r="E65" s="178"/>
      <c r="F65" s="178"/>
      <c r="G65" s="178"/>
      <c r="H65" s="178"/>
      <c r="I65" s="355"/>
      <c r="J65" s="355"/>
    </row>
    <row r="66" spans="1:10" ht="15.95" customHeight="1">
      <c r="A66" s="343" t="s">
        <v>337</v>
      </c>
      <c r="B66" s="347" t="s">
        <v>17</v>
      </c>
      <c r="C66" s="178">
        <v>16692</v>
      </c>
      <c r="D66" s="178">
        <v>3503</v>
      </c>
      <c r="E66" s="178">
        <v>4023</v>
      </c>
      <c r="F66" s="178">
        <v>164</v>
      </c>
      <c r="G66" s="178">
        <v>727</v>
      </c>
      <c r="H66" s="178">
        <v>242</v>
      </c>
      <c r="I66" s="355"/>
      <c r="J66" s="355"/>
    </row>
    <row r="67" spans="1:10" ht="15.95" customHeight="1">
      <c r="A67" s="343" t="s">
        <v>338</v>
      </c>
      <c r="B67" s="347" t="s">
        <v>17</v>
      </c>
      <c r="C67" s="178">
        <v>1277</v>
      </c>
      <c r="D67" s="178">
        <v>370</v>
      </c>
      <c r="E67" s="178">
        <v>345</v>
      </c>
      <c r="F67" s="178">
        <v>10</v>
      </c>
      <c r="G67" s="178">
        <v>32</v>
      </c>
      <c r="H67" s="179">
        <v>2</v>
      </c>
      <c r="I67" s="355"/>
      <c r="J67" s="355"/>
    </row>
    <row r="68" spans="1:10" ht="15.95" customHeight="1">
      <c r="A68" s="343" t="s">
        <v>339</v>
      </c>
      <c r="B68" s="347" t="s">
        <v>17</v>
      </c>
      <c r="C68" s="178">
        <v>438</v>
      </c>
      <c r="D68" s="178">
        <v>87</v>
      </c>
      <c r="E68" s="178">
        <v>86</v>
      </c>
      <c r="F68" s="178">
        <v>22</v>
      </c>
      <c r="G68" s="178">
        <v>11</v>
      </c>
      <c r="H68" s="179">
        <v>7</v>
      </c>
      <c r="I68" s="355"/>
      <c r="J68" s="355"/>
    </row>
    <row r="69" spans="1:10" ht="15.95" customHeight="1">
      <c r="A69" s="343" t="s">
        <v>340</v>
      </c>
      <c r="B69" s="347" t="s">
        <v>17</v>
      </c>
      <c r="C69" s="178">
        <v>3726</v>
      </c>
      <c r="D69" s="178">
        <v>567</v>
      </c>
      <c r="E69" s="178">
        <v>609</v>
      </c>
      <c r="F69" s="178">
        <v>303</v>
      </c>
      <c r="G69" s="178">
        <v>135</v>
      </c>
      <c r="H69" s="179">
        <v>143</v>
      </c>
      <c r="I69" s="355"/>
      <c r="J69" s="355"/>
    </row>
    <row r="70" spans="1:10" ht="15.95" customHeight="1">
      <c r="A70" s="343" t="s">
        <v>341</v>
      </c>
      <c r="B70" s="347" t="s">
        <v>17</v>
      </c>
      <c r="C70" s="178">
        <v>125</v>
      </c>
      <c r="D70" s="178">
        <v>29</v>
      </c>
      <c r="E70" s="178">
        <v>47</v>
      </c>
      <c r="F70" s="178">
        <v>0</v>
      </c>
      <c r="G70" s="178">
        <v>4</v>
      </c>
      <c r="H70" s="179">
        <v>0</v>
      </c>
      <c r="I70" s="355"/>
      <c r="J70" s="355"/>
    </row>
    <row r="71" spans="1:10" ht="15.95" customHeight="1">
      <c r="A71" s="343" t="s">
        <v>342</v>
      </c>
      <c r="B71" s="347" t="s">
        <v>17</v>
      </c>
      <c r="C71" s="178">
        <v>2947</v>
      </c>
      <c r="D71" s="178">
        <v>686</v>
      </c>
      <c r="E71" s="178">
        <v>1053</v>
      </c>
      <c r="F71" s="178">
        <v>0</v>
      </c>
      <c r="G71" s="178">
        <v>247</v>
      </c>
      <c r="H71" s="179">
        <v>0</v>
      </c>
      <c r="I71" s="355"/>
      <c r="J71" s="355"/>
    </row>
    <row r="72" spans="1:10" ht="15.95" customHeight="1">
      <c r="A72" s="343" t="s">
        <v>343</v>
      </c>
      <c r="B72" s="347" t="s">
        <v>332</v>
      </c>
      <c r="C72" s="178">
        <v>15651</v>
      </c>
      <c r="D72" s="178">
        <v>3544</v>
      </c>
      <c r="E72" s="178">
        <v>4220</v>
      </c>
      <c r="F72" s="178">
        <v>231</v>
      </c>
      <c r="G72" s="178">
        <v>521</v>
      </c>
      <c r="H72" s="178">
        <v>139</v>
      </c>
      <c r="I72" s="355"/>
      <c r="J72" s="355"/>
    </row>
    <row r="73" spans="1:10" ht="15.95" customHeight="1">
      <c r="A73" s="343" t="s">
        <v>328</v>
      </c>
      <c r="B73" s="347" t="s">
        <v>17</v>
      </c>
      <c r="C73" s="178">
        <v>25919</v>
      </c>
      <c r="D73" s="178">
        <v>5496</v>
      </c>
      <c r="E73" s="178">
        <v>6375</v>
      </c>
      <c r="F73" s="178">
        <v>487</v>
      </c>
      <c r="G73" s="178">
        <v>1173</v>
      </c>
      <c r="H73" s="178">
        <v>389</v>
      </c>
      <c r="I73" s="355"/>
      <c r="J73" s="355"/>
    </row>
    <row r="74" spans="1:10" ht="15.95" customHeight="1">
      <c r="A74" s="343" t="s">
        <v>344</v>
      </c>
      <c r="B74" s="347" t="s">
        <v>17</v>
      </c>
      <c r="C74" s="178">
        <v>1633</v>
      </c>
      <c r="D74" s="178">
        <v>386</v>
      </c>
      <c r="E74" s="178">
        <v>231</v>
      </c>
      <c r="F74" s="178">
        <v>224</v>
      </c>
      <c r="G74" s="178">
        <v>40</v>
      </c>
      <c r="H74" s="178">
        <v>38</v>
      </c>
      <c r="I74" s="355"/>
      <c r="J74" s="355"/>
    </row>
    <row r="75" spans="1:10" ht="12.95" customHeight="1">
      <c r="A75" s="343"/>
      <c r="B75" s="347"/>
      <c r="C75" s="178"/>
      <c r="D75" s="178"/>
      <c r="E75" s="178"/>
      <c r="F75" s="178"/>
      <c r="G75" s="178"/>
      <c r="H75" s="178"/>
      <c r="I75" s="355"/>
      <c r="J75" s="355"/>
    </row>
    <row r="76" spans="1:10" ht="15.95" customHeight="1">
      <c r="A76" s="343" t="s">
        <v>356</v>
      </c>
      <c r="B76" s="347" t="s">
        <v>18</v>
      </c>
      <c r="C76" s="178">
        <v>2994.42</v>
      </c>
      <c r="D76" s="178">
        <v>655.23</v>
      </c>
      <c r="E76" s="178">
        <v>754.8</v>
      </c>
      <c r="F76" s="178">
        <v>44.93</v>
      </c>
      <c r="G76" s="178">
        <v>109.76</v>
      </c>
      <c r="H76" s="178">
        <v>35.58</v>
      </c>
      <c r="I76" s="355"/>
      <c r="J76" s="355"/>
    </row>
    <row r="77" spans="1:10" ht="15.95" customHeight="1">
      <c r="A77" s="343" t="s">
        <v>345</v>
      </c>
      <c r="B77" s="347" t="s">
        <v>346</v>
      </c>
      <c r="C77" s="178">
        <v>115.52992013580771</v>
      </c>
      <c r="D77" s="178">
        <v>119.21943231441048</v>
      </c>
      <c r="E77" s="178">
        <v>118.4</v>
      </c>
      <c r="F77" s="178">
        <v>92.258726899383987</v>
      </c>
      <c r="G77" s="178">
        <v>93.572037510656443</v>
      </c>
      <c r="H77" s="178">
        <v>91.465295629820048</v>
      </c>
      <c r="I77" s="355"/>
      <c r="J77" s="355"/>
    </row>
    <row r="78" spans="1:10" ht="15.95" customHeight="1">
      <c r="A78" s="343" t="s">
        <v>333</v>
      </c>
      <c r="B78" s="347" t="s">
        <v>334</v>
      </c>
      <c r="C78" s="178">
        <v>4844.3119999999999</v>
      </c>
      <c r="D78" s="178">
        <v>1145.076</v>
      </c>
      <c r="E78" s="178">
        <v>1392.5060000000001</v>
      </c>
      <c r="F78" s="178">
        <v>85.584000000000003</v>
      </c>
      <c r="G78" s="178">
        <v>152.87200000000001</v>
      </c>
      <c r="H78" s="178">
        <v>32.978999999999999</v>
      </c>
      <c r="I78" s="355"/>
      <c r="J78" s="355"/>
    </row>
    <row r="79" spans="1:10" ht="15.95" customHeight="1">
      <c r="A79" s="343" t="s">
        <v>347</v>
      </c>
      <c r="B79" s="347" t="s">
        <v>348</v>
      </c>
      <c r="C79" s="178">
        <v>309.52092518049966</v>
      </c>
      <c r="D79" s="178">
        <v>323.10270880361173</v>
      </c>
      <c r="E79" s="178">
        <v>329.97772511848342</v>
      </c>
      <c r="F79" s="178">
        <v>370.49350649350652</v>
      </c>
      <c r="G79" s="178">
        <v>293.42034548944338</v>
      </c>
      <c r="H79" s="178">
        <v>237.25899280575538</v>
      </c>
      <c r="I79" s="355"/>
      <c r="J79" s="355"/>
    </row>
    <row r="80" spans="1:10" ht="15.95" customHeight="1">
      <c r="A80" s="343" t="s">
        <v>349</v>
      </c>
      <c r="B80" s="366" t="s">
        <v>348</v>
      </c>
      <c r="C80" s="178">
        <v>1617.7797369774446</v>
      </c>
      <c r="D80" s="178">
        <v>1747.5939746348611</v>
      </c>
      <c r="E80" s="178">
        <v>1844.8675145733971</v>
      </c>
      <c r="F80" s="178">
        <v>1904.8297351435567</v>
      </c>
      <c r="G80" s="178">
        <v>1392.7842565597666</v>
      </c>
      <c r="H80" s="178">
        <v>926.89713322091063</v>
      </c>
      <c r="I80" s="355"/>
      <c r="J80" s="355"/>
    </row>
    <row r="81" spans="1:12" ht="9.9499999999999993" customHeight="1">
      <c r="A81" s="343"/>
      <c r="B81" s="343"/>
      <c r="C81" s="178"/>
      <c r="D81" s="178"/>
      <c r="E81" s="178"/>
      <c r="F81" s="178"/>
      <c r="G81" s="178"/>
      <c r="H81" s="178"/>
      <c r="I81" s="355"/>
      <c r="J81" s="355"/>
    </row>
    <row r="82" spans="1:12" ht="15.95" customHeight="1">
      <c r="A82" s="343" t="s">
        <v>352</v>
      </c>
      <c r="B82" s="347" t="s">
        <v>17</v>
      </c>
      <c r="C82" s="178">
        <v>8807</v>
      </c>
      <c r="D82" s="178">
        <v>1079</v>
      </c>
      <c r="E82" s="178">
        <v>2314</v>
      </c>
      <c r="F82" s="178">
        <v>102</v>
      </c>
      <c r="G82" s="178">
        <v>203</v>
      </c>
      <c r="H82" s="178">
        <v>37</v>
      </c>
      <c r="I82" s="355"/>
      <c r="J82" s="355"/>
    </row>
    <row r="83" spans="1:12" ht="9.9499999999999993" customHeight="1">
      <c r="A83" s="343"/>
      <c r="B83" s="343"/>
      <c r="C83" s="178"/>
      <c r="D83" s="178"/>
      <c r="E83" s="178"/>
      <c r="F83" s="178"/>
      <c r="G83" s="178"/>
      <c r="H83" s="178"/>
      <c r="I83" s="355"/>
      <c r="J83" s="355"/>
    </row>
    <row r="84" spans="1:12" ht="15.95" customHeight="1">
      <c r="A84" s="343" t="s">
        <v>343</v>
      </c>
      <c r="B84" s="347" t="s">
        <v>332</v>
      </c>
      <c r="C84" s="178">
        <v>93053</v>
      </c>
      <c r="D84" s="178">
        <v>13015</v>
      </c>
      <c r="E84" s="178">
        <v>22657</v>
      </c>
      <c r="F84" s="178">
        <v>1545</v>
      </c>
      <c r="G84" s="178">
        <v>2005</v>
      </c>
      <c r="H84" s="178">
        <v>726</v>
      </c>
      <c r="I84" s="355"/>
      <c r="J84" s="355"/>
    </row>
    <row r="85" spans="1:12" ht="15.95" customHeight="1">
      <c r="A85" s="343" t="s">
        <v>330</v>
      </c>
      <c r="B85" s="347" t="s">
        <v>18</v>
      </c>
      <c r="C85" s="178">
        <v>11817.62</v>
      </c>
      <c r="D85" s="178">
        <v>1631.14</v>
      </c>
      <c r="E85" s="178">
        <v>2961.97</v>
      </c>
      <c r="F85" s="178">
        <v>199.38</v>
      </c>
      <c r="G85" s="178">
        <v>237.01</v>
      </c>
      <c r="H85" s="178">
        <v>71.5</v>
      </c>
      <c r="I85" s="355"/>
      <c r="J85" s="355"/>
    </row>
    <row r="86" spans="1:12" ht="15.95" customHeight="1">
      <c r="A86" s="343" t="s">
        <v>328</v>
      </c>
      <c r="B86" s="347" t="s">
        <v>17</v>
      </c>
      <c r="C86" s="178">
        <v>261</v>
      </c>
      <c r="D86" s="178">
        <v>45</v>
      </c>
      <c r="E86" s="178">
        <v>111</v>
      </c>
      <c r="F86" s="178">
        <v>4</v>
      </c>
      <c r="G86" s="178">
        <v>3</v>
      </c>
      <c r="H86" s="178">
        <v>1</v>
      </c>
      <c r="I86" s="355"/>
      <c r="J86" s="355"/>
    </row>
    <row r="87" spans="1:12" ht="15.95" customHeight="1">
      <c r="A87" s="343" t="s">
        <v>333</v>
      </c>
      <c r="B87" s="347" t="s">
        <v>334</v>
      </c>
      <c r="C87" s="178">
        <v>7389.2920000000004</v>
      </c>
      <c r="D87" s="178">
        <v>1135.712</v>
      </c>
      <c r="E87" s="178">
        <v>2109.607</v>
      </c>
      <c r="F87" s="178">
        <v>159.70599999999999</v>
      </c>
      <c r="G87" s="178">
        <v>137.28</v>
      </c>
      <c r="H87" s="178">
        <v>32.726999999999997</v>
      </c>
      <c r="I87" s="355"/>
      <c r="J87" s="355"/>
    </row>
    <row r="88" spans="1:12" ht="9.9499999999999993" customHeight="1">
      <c r="A88" s="353" t="s">
        <v>357</v>
      </c>
      <c r="B88" s="343"/>
      <c r="C88" s="343"/>
      <c r="D88" s="343"/>
      <c r="E88" s="343"/>
      <c r="F88" s="343"/>
      <c r="G88" s="343"/>
      <c r="H88" s="343"/>
    </row>
    <row r="89" spans="1:12" s="357" customFormat="1" ht="15.95" customHeight="1">
      <c r="A89" s="343" t="s">
        <v>358</v>
      </c>
      <c r="B89" s="343"/>
      <c r="C89" s="343"/>
      <c r="D89" s="343" t="s">
        <v>359</v>
      </c>
      <c r="E89" s="343"/>
      <c r="F89" s="343"/>
      <c r="G89" s="343"/>
      <c r="H89" s="343"/>
    </row>
    <row r="90" spans="1:12" s="357" customFormat="1" ht="15.95" customHeight="1">
      <c r="A90" s="343" t="s">
        <v>360</v>
      </c>
      <c r="B90" s="343"/>
      <c r="C90" s="343"/>
      <c r="D90" s="343" t="s">
        <v>361</v>
      </c>
      <c r="E90" s="343"/>
      <c r="F90" s="343"/>
      <c r="G90" s="343"/>
      <c r="H90" s="343"/>
    </row>
    <row r="91" spans="1:12" s="357" customFormat="1" ht="15.95" customHeight="1">
      <c r="A91" s="343" t="s">
        <v>362</v>
      </c>
      <c r="B91" s="343"/>
      <c r="C91" s="343"/>
      <c r="D91" s="343"/>
      <c r="E91" s="343"/>
      <c r="F91" s="343"/>
      <c r="G91" s="343"/>
      <c r="H91" s="343"/>
    </row>
    <row r="92" spans="1:12" ht="15.95" customHeight="1">
      <c r="A92" s="358"/>
      <c r="B92" s="343"/>
      <c r="C92" s="343"/>
      <c r="D92" s="358"/>
      <c r="E92" s="343"/>
      <c r="F92" s="343"/>
      <c r="G92" s="343"/>
      <c r="H92" s="343"/>
    </row>
    <row r="93" spans="1:12" ht="15.95" customHeight="1"/>
    <row r="94" spans="1:12" ht="14.25" customHeight="1">
      <c r="A94" s="471" t="s">
        <v>37</v>
      </c>
      <c r="B94" s="471"/>
      <c r="C94" s="471"/>
      <c r="D94" s="471"/>
      <c r="E94" s="471"/>
      <c r="F94" s="471"/>
      <c r="G94" s="471"/>
      <c r="H94" s="471"/>
      <c r="I94" s="361"/>
      <c r="J94" s="361"/>
      <c r="K94" s="361"/>
      <c r="L94" s="361"/>
    </row>
    <row r="101" spans="1:1">
      <c r="A101" s="360"/>
    </row>
  </sheetData>
  <mergeCells count="9">
    <mergeCell ref="G4:G6"/>
    <mergeCell ref="H4:H6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="75" zoomScaleNormal="100" zoomScaleSheetLayoutView="25" workbookViewId="0"/>
  </sheetViews>
  <sheetFormatPr baseColWidth="10" defaultColWidth="11.42578125" defaultRowHeight="12.75"/>
  <cols>
    <col min="1" max="1" width="45.7109375" style="341" customWidth="1"/>
    <col min="2" max="2" width="13.7109375" style="341" customWidth="1"/>
    <col min="3" max="3" width="16.7109375" style="341" customWidth="1"/>
    <col min="4" max="4" width="16.5703125" style="341" customWidth="1"/>
    <col min="5" max="5" width="16.7109375" style="341" customWidth="1"/>
    <col min="6" max="6" width="17" style="341" customWidth="1"/>
    <col min="7" max="7" width="16.7109375" style="341" customWidth="1"/>
    <col min="8" max="8" width="16.5703125" style="341" customWidth="1"/>
    <col min="9" max="16384" width="11.42578125" style="341"/>
  </cols>
  <sheetData>
    <row r="1" spans="1:10" ht="15.75">
      <c r="A1" s="362" t="s">
        <v>317</v>
      </c>
      <c r="B1" s="362"/>
      <c r="C1" s="362"/>
      <c r="D1" s="362"/>
      <c r="E1" s="362"/>
      <c r="F1" s="362"/>
      <c r="G1" s="362"/>
      <c r="H1" s="362"/>
    </row>
    <row r="2" spans="1:10" ht="15.75">
      <c r="A2" s="362" t="s">
        <v>318</v>
      </c>
      <c r="B2" s="362"/>
      <c r="C2" s="362"/>
      <c r="D2" s="362"/>
      <c r="E2" s="362"/>
      <c r="F2" s="362"/>
      <c r="G2" s="362"/>
      <c r="H2" s="362"/>
    </row>
    <row r="3" spans="1:10" ht="14.1" customHeight="1">
      <c r="A3" s="363"/>
      <c r="B3" s="342"/>
      <c r="C3" s="342"/>
      <c r="D3" s="342"/>
      <c r="E3" s="342"/>
      <c r="F3" s="342"/>
      <c r="G3" s="342"/>
      <c r="H3" s="342"/>
    </row>
    <row r="4" spans="1:10" ht="12.95" customHeight="1">
      <c r="A4" s="480" t="s">
        <v>319</v>
      </c>
      <c r="B4" s="474" t="s">
        <v>320</v>
      </c>
      <c r="C4" s="474" t="s">
        <v>363</v>
      </c>
      <c r="D4" s="474" t="s">
        <v>364</v>
      </c>
      <c r="E4" s="474" t="s">
        <v>365</v>
      </c>
      <c r="F4" s="474" t="s">
        <v>366</v>
      </c>
      <c r="G4" s="474" t="s">
        <v>367</v>
      </c>
      <c r="H4" s="477" t="s">
        <v>368</v>
      </c>
    </row>
    <row r="5" spans="1:10">
      <c r="A5" s="481"/>
      <c r="B5" s="475"/>
      <c r="C5" s="475"/>
      <c r="D5" s="475"/>
      <c r="E5" s="475"/>
      <c r="F5" s="475"/>
      <c r="G5" s="475"/>
      <c r="H5" s="478"/>
    </row>
    <row r="6" spans="1:10" ht="12.95" customHeight="1">
      <c r="A6" s="482"/>
      <c r="B6" s="476"/>
      <c r="C6" s="476"/>
      <c r="D6" s="476"/>
      <c r="E6" s="476"/>
      <c r="F6" s="476"/>
      <c r="G6" s="476"/>
      <c r="H6" s="479"/>
    </row>
    <row r="7" spans="1:10" ht="12.95" customHeight="1">
      <c r="A7" s="353"/>
      <c r="B7" s="353"/>
      <c r="C7" s="356"/>
      <c r="D7" s="367"/>
      <c r="E7" s="364"/>
      <c r="F7" s="364"/>
      <c r="G7" s="364"/>
      <c r="H7" s="364"/>
    </row>
    <row r="8" spans="1:10" ht="15" customHeight="1">
      <c r="A8" s="365" t="s">
        <v>326</v>
      </c>
      <c r="B8" s="343"/>
      <c r="C8" s="365"/>
      <c r="D8" s="365"/>
      <c r="E8" s="365"/>
      <c r="F8" s="365"/>
      <c r="G8" s="365"/>
      <c r="H8" s="365"/>
    </row>
    <row r="9" spans="1:10" ht="12.95" customHeight="1">
      <c r="A9" s="343"/>
      <c r="B9" s="343"/>
      <c r="C9" s="365"/>
      <c r="D9" s="365"/>
      <c r="E9" s="365"/>
      <c r="F9" s="365"/>
      <c r="G9" s="365"/>
      <c r="H9" s="365"/>
    </row>
    <row r="10" spans="1:10" ht="15.95" customHeight="1">
      <c r="A10" s="365" t="s">
        <v>327</v>
      </c>
      <c r="B10" s="347" t="s">
        <v>17</v>
      </c>
      <c r="C10" s="178">
        <v>2825</v>
      </c>
      <c r="D10" s="178">
        <v>13682</v>
      </c>
      <c r="E10" s="178">
        <v>4128</v>
      </c>
      <c r="F10" s="178">
        <v>25177</v>
      </c>
      <c r="G10" s="178">
        <v>36058</v>
      </c>
      <c r="H10" s="178">
        <v>12925</v>
      </c>
      <c r="I10" s="355"/>
    </row>
    <row r="11" spans="1:10" ht="15.95" customHeight="1">
      <c r="A11" s="365" t="s">
        <v>328</v>
      </c>
      <c r="B11" s="347" t="s">
        <v>17</v>
      </c>
      <c r="C11" s="178">
        <v>8634</v>
      </c>
      <c r="D11" s="178">
        <v>21555</v>
      </c>
      <c r="E11" s="178">
        <v>6262</v>
      </c>
      <c r="F11" s="178">
        <v>30333</v>
      </c>
      <c r="G11" s="178">
        <v>55805</v>
      </c>
      <c r="H11" s="178">
        <v>14651</v>
      </c>
    </row>
    <row r="12" spans="1:10" ht="15.95" customHeight="1">
      <c r="A12" s="365" t="s">
        <v>329</v>
      </c>
      <c r="B12" s="366" t="s">
        <v>18</v>
      </c>
      <c r="C12" s="178">
        <v>740.09</v>
      </c>
      <c r="D12" s="178">
        <v>2247.59</v>
      </c>
      <c r="E12" s="178">
        <v>607.22</v>
      </c>
      <c r="F12" s="178">
        <v>3509.89</v>
      </c>
      <c r="G12" s="178">
        <v>5865.67</v>
      </c>
      <c r="H12" s="178">
        <v>1722.25</v>
      </c>
      <c r="J12" s="355"/>
    </row>
    <row r="13" spans="1:10" ht="15.95" customHeight="1">
      <c r="A13" s="365" t="s">
        <v>330</v>
      </c>
      <c r="B13" s="347" t="s">
        <v>18</v>
      </c>
      <c r="C13" s="178">
        <v>482.37</v>
      </c>
      <c r="D13" s="178">
        <v>2152.98</v>
      </c>
      <c r="E13" s="178">
        <v>445.1</v>
      </c>
      <c r="F13" s="178">
        <v>4034.89</v>
      </c>
      <c r="G13" s="178">
        <v>6625.62</v>
      </c>
      <c r="H13" s="178">
        <v>1836.41</v>
      </c>
    </row>
    <row r="14" spans="1:10" ht="15.95" customHeight="1">
      <c r="A14" s="365" t="s">
        <v>331</v>
      </c>
      <c r="B14" s="347" t="s">
        <v>332</v>
      </c>
      <c r="C14" s="178">
        <v>5857</v>
      </c>
      <c r="D14" s="178">
        <v>19245</v>
      </c>
      <c r="E14" s="178">
        <v>5259</v>
      </c>
      <c r="F14" s="178">
        <v>35999</v>
      </c>
      <c r="G14" s="178">
        <v>62683</v>
      </c>
      <c r="H14" s="178">
        <v>19129</v>
      </c>
    </row>
    <row r="15" spans="1:10" ht="15.95" customHeight="1">
      <c r="A15" s="365" t="s">
        <v>333</v>
      </c>
      <c r="B15" s="347" t="s">
        <v>334</v>
      </c>
      <c r="C15" s="178">
        <v>1905.6020000000001</v>
      </c>
      <c r="D15" s="178">
        <v>6013.7150000000001</v>
      </c>
      <c r="E15" s="178">
        <v>1218.7570000000001</v>
      </c>
      <c r="F15" s="178">
        <v>6922.0680000000002</v>
      </c>
      <c r="G15" s="178">
        <v>13243.983</v>
      </c>
      <c r="H15" s="178">
        <v>4220.1970000000001</v>
      </c>
    </row>
    <row r="16" spans="1:10" ht="9.9499999999999993" customHeight="1">
      <c r="A16" s="343"/>
      <c r="B16" s="343"/>
      <c r="C16" s="178"/>
      <c r="D16" s="178"/>
      <c r="E16" s="178"/>
      <c r="F16" s="178"/>
      <c r="G16" s="178"/>
      <c r="H16" s="178"/>
    </row>
    <row r="17" spans="1:8" ht="15" customHeight="1">
      <c r="A17" s="365" t="s">
        <v>335</v>
      </c>
      <c r="B17" s="343"/>
      <c r="C17" s="178"/>
      <c r="D17" s="178"/>
      <c r="E17" s="178"/>
      <c r="F17" s="178"/>
      <c r="G17" s="178"/>
      <c r="H17" s="178"/>
    </row>
    <row r="18" spans="1:8" ht="9.9499999999999993" customHeight="1">
      <c r="A18" s="343"/>
      <c r="B18" s="343"/>
      <c r="C18" s="178"/>
      <c r="D18" s="178"/>
      <c r="E18" s="178"/>
      <c r="F18" s="178"/>
      <c r="G18" s="178"/>
      <c r="H18" s="178"/>
    </row>
    <row r="19" spans="1:8" ht="15.95" customHeight="1">
      <c r="A19" s="343" t="s">
        <v>327</v>
      </c>
      <c r="B19" s="347" t="s">
        <v>17</v>
      </c>
      <c r="C19" s="178">
        <v>2559</v>
      </c>
      <c r="D19" s="178">
        <v>10633</v>
      </c>
      <c r="E19" s="178">
        <v>3346</v>
      </c>
      <c r="F19" s="178">
        <v>20741</v>
      </c>
      <c r="G19" s="178">
        <v>30223</v>
      </c>
      <c r="H19" s="178">
        <v>10216</v>
      </c>
    </row>
    <row r="20" spans="1:8" ht="15.95" customHeight="1">
      <c r="A20" s="343" t="s">
        <v>328</v>
      </c>
      <c r="B20" s="347" t="s">
        <v>17</v>
      </c>
      <c r="C20" s="178">
        <v>8563</v>
      </c>
      <c r="D20" s="178">
        <v>21142</v>
      </c>
      <c r="E20" s="178">
        <v>6123</v>
      </c>
      <c r="F20" s="178">
        <v>29980</v>
      </c>
      <c r="G20" s="178">
        <v>54906</v>
      </c>
      <c r="H20" s="178">
        <v>14598</v>
      </c>
    </row>
    <row r="21" spans="1:8" ht="15.95" customHeight="1">
      <c r="A21" s="365" t="s">
        <v>329</v>
      </c>
      <c r="B21" s="366" t="s">
        <v>18</v>
      </c>
      <c r="C21" s="178">
        <v>734.25</v>
      </c>
      <c r="D21" s="178">
        <v>2218.65</v>
      </c>
      <c r="E21" s="178">
        <v>599.17999999999995</v>
      </c>
      <c r="F21" s="178">
        <v>3481.85</v>
      </c>
      <c r="G21" s="178">
        <v>5791.54</v>
      </c>
      <c r="H21" s="178">
        <v>1717.6</v>
      </c>
    </row>
    <row r="22" spans="1:8" ht="15.95" customHeight="1">
      <c r="A22" s="343" t="s">
        <v>333</v>
      </c>
      <c r="B22" s="347" t="s">
        <v>334</v>
      </c>
      <c r="C22" s="178">
        <v>1233.473</v>
      </c>
      <c r="D22" s="178">
        <v>3643.9430000000002</v>
      </c>
      <c r="E22" s="178">
        <v>826.35799999999995</v>
      </c>
      <c r="F22" s="178">
        <v>4487.8620000000001</v>
      </c>
      <c r="G22" s="178">
        <v>8451.8590000000004</v>
      </c>
      <c r="H22" s="178">
        <v>2801.6309999999999</v>
      </c>
    </row>
    <row r="23" spans="1:8" ht="12.95" customHeight="1">
      <c r="A23" s="343"/>
      <c r="B23" s="343"/>
      <c r="C23" s="178"/>
      <c r="D23" s="178"/>
      <c r="E23" s="178"/>
      <c r="F23" s="178"/>
      <c r="G23" s="178"/>
      <c r="H23" s="178"/>
    </row>
    <row r="24" spans="1:8" ht="15.95" customHeight="1">
      <c r="A24" s="343" t="s">
        <v>313</v>
      </c>
      <c r="B24" s="343"/>
      <c r="C24" s="178"/>
      <c r="D24" s="178"/>
      <c r="E24" s="178"/>
      <c r="F24" s="178"/>
      <c r="G24" s="178"/>
      <c r="H24" s="178"/>
    </row>
    <row r="25" spans="1:8" ht="9.9499999999999993" customHeight="1">
      <c r="A25" s="343"/>
      <c r="B25" s="343"/>
      <c r="C25" s="178"/>
      <c r="D25" s="178"/>
      <c r="E25" s="178"/>
      <c r="F25" s="178"/>
      <c r="G25" s="178"/>
      <c r="H25" s="178"/>
    </row>
    <row r="26" spans="1:8" ht="15.95" customHeight="1">
      <c r="A26" s="343" t="s">
        <v>336</v>
      </c>
      <c r="B26" s="347" t="s">
        <v>17</v>
      </c>
      <c r="C26" s="178">
        <v>1747</v>
      </c>
      <c r="D26" s="178">
        <v>6522</v>
      </c>
      <c r="E26" s="178">
        <v>2624</v>
      </c>
      <c r="F26" s="178">
        <v>16062</v>
      </c>
      <c r="G26" s="178">
        <v>20203</v>
      </c>
      <c r="H26" s="178">
        <v>6563</v>
      </c>
    </row>
    <row r="27" spans="1:8" ht="9.9499999999999993" customHeight="1">
      <c r="A27" s="343"/>
      <c r="B27" s="343"/>
      <c r="C27" s="178"/>
      <c r="D27" s="178"/>
      <c r="E27" s="178"/>
      <c r="F27" s="178"/>
      <c r="G27" s="178"/>
      <c r="H27" s="178"/>
    </row>
    <row r="28" spans="1:8" ht="15.95" customHeight="1">
      <c r="A28" s="343" t="s">
        <v>337</v>
      </c>
      <c r="B28" s="347" t="s">
        <v>17</v>
      </c>
      <c r="C28" s="178">
        <v>1151</v>
      </c>
      <c r="D28" s="178">
        <v>4814</v>
      </c>
      <c r="E28" s="178">
        <v>2213</v>
      </c>
      <c r="F28" s="178">
        <v>13351</v>
      </c>
      <c r="G28" s="178">
        <v>15344</v>
      </c>
      <c r="H28" s="178">
        <v>5187</v>
      </c>
    </row>
    <row r="29" spans="1:8" ht="15.95" customHeight="1">
      <c r="A29" s="343" t="s">
        <v>338</v>
      </c>
      <c r="B29" s="347" t="s">
        <v>17</v>
      </c>
      <c r="C29" s="178">
        <v>120</v>
      </c>
      <c r="D29" s="178">
        <v>625</v>
      </c>
      <c r="E29" s="178">
        <v>144</v>
      </c>
      <c r="F29" s="178">
        <v>1322</v>
      </c>
      <c r="G29" s="178">
        <v>1831</v>
      </c>
      <c r="H29" s="178">
        <v>729</v>
      </c>
    </row>
    <row r="30" spans="1:8" ht="15.95" customHeight="1">
      <c r="A30" s="343" t="s">
        <v>339</v>
      </c>
      <c r="B30" s="347" t="s">
        <v>17</v>
      </c>
      <c r="C30" s="178">
        <v>473</v>
      </c>
      <c r="D30" s="178">
        <v>1051</v>
      </c>
      <c r="E30" s="178">
        <v>265</v>
      </c>
      <c r="F30" s="178">
        <v>1379</v>
      </c>
      <c r="G30" s="178">
        <v>2966</v>
      </c>
      <c r="H30" s="178">
        <v>625</v>
      </c>
    </row>
    <row r="31" spans="1:8" ht="15.95" customHeight="1">
      <c r="A31" s="343" t="s">
        <v>340</v>
      </c>
      <c r="B31" s="347" t="s">
        <v>17</v>
      </c>
      <c r="C31" s="178">
        <v>6149</v>
      </c>
      <c r="D31" s="178">
        <v>10861</v>
      </c>
      <c r="E31" s="178">
        <v>2872</v>
      </c>
      <c r="F31" s="178">
        <v>10975</v>
      </c>
      <c r="G31" s="178">
        <v>28128</v>
      </c>
      <c r="H31" s="178">
        <v>5016</v>
      </c>
    </row>
    <row r="32" spans="1:8" ht="15.95" customHeight="1">
      <c r="A32" s="343" t="s">
        <v>341</v>
      </c>
      <c r="B32" s="347" t="s">
        <v>17</v>
      </c>
      <c r="C32" s="178">
        <v>3</v>
      </c>
      <c r="D32" s="178">
        <v>32</v>
      </c>
      <c r="E32" s="179">
        <v>2</v>
      </c>
      <c r="F32" s="178">
        <v>10</v>
      </c>
      <c r="G32" s="178">
        <v>62</v>
      </c>
      <c r="H32" s="178">
        <v>22</v>
      </c>
    </row>
    <row r="33" spans="1:12" ht="15.95" customHeight="1">
      <c r="A33" s="343" t="s">
        <v>342</v>
      </c>
      <c r="B33" s="347" t="s">
        <v>17</v>
      </c>
      <c r="C33" s="178">
        <v>147</v>
      </c>
      <c r="D33" s="178">
        <v>753</v>
      </c>
      <c r="E33" s="178">
        <v>145</v>
      </c>
      <c r="F33" s="178">
        <v>678</v>
      </c>
      <c r="G33" s="178">
        <v>2104</v>
      </c>
      <c r="H33" s="178">
        <v>635</v>
      </c>
    </row>
    <row r="34" spans="1:12" ht="15.95" customHeight="1">
      <c r="A34" s="343" t="s">
        <v>343</v>
      </c>
      <c r="B34" s="347" t="s">
        <v>332</v>
      </c>
      <c r="C34" s="178">
        <v>3516</v>
      </c>
      <c r="D34" s="178">
        <v>9868</v>
      </c>
      <c r="E34" s="178">
        <v>2693</v>
      </c>
      <c r="F34" s="178">
        <v>16161</v>
      </c>
      <c r="G34" s="178">
        <v>27112</v>
      </c>
      <c r="H34" s="178">
        <v>7828</v>
      </c>
    </row>
    <row r="35" spans="1:12" ht="15.95" customHeight="1">
      <c r="A35" s="343" t="s">
        <v>328</v>
      </c>
      <c r="B35" s="347" t="s">
        <v>17</v>
      </c>
      <c r="C35" s="178">
        <v>7687</v>
      </c>
      <c r="D35" s="178">
        <v>17678</v>
      </c>
      <c r="E35" s="178">
        <v>5518</v>
      </c>
      <c r="F35" s="178">
        <v>27648</v>
      </c>
      <c r="G35" s="178">
        <v>49238</v>
      </c>
      <c r="H35" s="178">
        <v>12296</v>
      </c>
    </row>
    <row r="36" spans="1:12" ht="15.95" customHeight="1">
      <c r="A36" s="343" t="s">
        <v>344</v>
      </c>
      <c r="B36" s="347" t="s">
        <v>17</v>
      </c>
      <c r="C36" s="178">
        <v>2312</v>
      </c>
      <c r="D36" s="178">
        <v>5963</v>
      </c>
      <c r="E36" s="178">
        <v>1259</v>
      </c>
      <c r="F36" s="178">
        <v>5717</v>
      </c>
      <c r="G36" s="178">
        <v>11761</v>
      </c>
      <c r="H36" s="178">
        <v>3164</v>
      </c>
    </row>
    <row r="37" spans="1:12" ht="9.9499999999999993" customHeight="1">
      <c r="A37" s="343"/>
      <c r="B37" s="343"/>
      <c r="C37" s="178"/>
      <c r="D37" s="178"/>
      <c r="E37" s="178"/>
      <c r="F37" s="178"/>
      <c r="G37" s="178"/>
      <c r="H37" s="178"/>
    </row>
    <row r="38" spans="1:12" ht="15.95" customHeight="1">
      <c r="A38" s="343" t="s">
        <v>329</v>
      </c>
      <c r="B38" s="347" t="s">
        <v>18</v>
      </c>
      <c r="C38" s="178">
        <v>651.47</v>
      </c>
      <c r="D38" s="178">
        <v>1874.72</v>
      </c>
      <c r="E38" s="178">
        <v>536.47</v>
      </c>
      <c r="F38" s="178">
        <v>3176.75</v>
      </c>
      <c r="G38" s="178">
        <v>5094.1899999999996</v>
      </c>
      <c r="H38" s="178">
        <v>1452.89</v>
      </c>
    </row>
    <row r="39" spans="1:12" ht="15.95" customHeight="1">
      <c r="A39" s="343" t="s">
        <v>345</v>
      </c>
      <c r="B39" s="347" t="s">
        <v>346</v>
      </c>
      <c r="C39" s="178">
        <v>84.749577208273706</v>
      </c>
      <c r="D39" s="178">
        <v>106.04819549722819</v>
      </c>
      <c r="E39" s="178">
        <v>97.221819499818778</v>
      </c>
      <c r="F39" s="178">
        <v>114.89981192129629</v>
      </c>
      <c r="G39" s="178">
        <v>103.46053860839189</v>
      </c>
      <c r="H39" s="178">
        <v>118.15956408588158</v>
      </c>
      <c r="I39" s="180"/>
      <c r="J39" s="180"/>
      <c r="K39" s="180"/>
      <c r="L39" s="180"/>
    </row>
    <row r="40" spans="1:12" ht="15.95" customHeight="1">
      <c r="A40" s="343" t="s">
        <v>333</v>
      </c>
      <c r="B40" s="347" t="s">
        <v>334</v>
      </c>
      <c r="C40" s="178">
        <v>1058.146</v>
      </c>
      <c r="D40" s="178">
        <v>3042.2179999999998</v>
      </c>
      <c r="E40" s="178">
        <v>725.65099999999995</v>
      </c>
      <c r="F40" s="178">
        <v>4102.4110000000001</v>
      </c>
      <c r="G40" s="178">
        <v>7499.8069999999998</v>
      </c>
      <c r="H40" s="178">
        <v>2334.71</v>
      </c>
      <c r="I40" s="368"/>
      <c r="J40" s="368"/>
      <c r="K40" s="368"/>
      <c r="L40" s="368"/>
    </row>
    <row r="41" spans="1:12" ht="15.95" customHeight="1">
      <c r="A41" s="343" t="s">
        <v>347</v>
      </c>
      <c r="B41" s="347" t="s">
        <v>348</v>
      </c>
      <c r="C41" s="178">
        <v>300.95164960182024</v>
      </c>
      <c r="D41" s="178">
        <v>308.29124442642888</v>
      </c>
      <c r="E41" s="178">
        <v>269.45822502785001</v>
      </c>
      <c r="F41" s="178">
        <v>253.84635851741848</v>
      </c>
      <c r="G41" s="178">
        <v>276.62315579817056</v>
      </c>
      <c r="H41" s="178">
        <v>298.25114971895761</v>
      </c>
    </row>
    <row r="42" spans="1:12" ht="15.95" customHeight="1">
      <c r="A42" s="343" t="s">
        <v>349</v>
      </c>
      <c r="B42" s="366" t="s">
        <v>348</v>
      </c>
      <c r="C42" s="178">
        <v>1624.243633628563</v>
      </c>
      <c r="D42" s="178">
        <v>1622.7585986173935</v>
      </c>
      <c r="E42" s="178">
        <v>1352.6404085969391</v>
      </c>
      <c r="F42" s="178">
        <v>1291.3861651058471</v>
      </c>
      <c r="G42" s="178">
        <v>1472.2275769062403</v>
      </c>
      <c r="H42" s="178">
        <v>1606.9420258932196</v>
      </c>
    </row>
    <row r="43" spans="1:12" ht="12.95" customHeight="1">
      <c r="A43" s="343"/>
      <c r="B43" s="343"/>
      <c r="C43" s="178"/>
      <c r="D43" s="178"/>
      <c r="E43" s="178"/>
      <c r="F43" s="178"/>
      <c r="G43" s="178"/>
      <c r="H43" s="178"/>
    </row>
    <row r="44" spans="1:12" ht="15.95" customHeight="1">
      <c r="A44" s="365" t="s">
        <v>350</v>
      </c>
      <c r="B44" s="343"/>
      <c r="C44" s="178"/>
      <c r="D44" s="178"/>
      <c r="E44" s="178"/>
      <c r="F44" s="178"/>
      <c r="G44" s="178"/>
      <c r="H44" s="178"/>
    </row>
    <row r="45" spans="1:12" ht="9.9499999999999993" customHeight="1">
      <c r="A45" s="343"/>
      <c r="B45" s="343"/>
      <c r="C45" s="178"/>
      <c r="D45" s="178"/>
      <c r="E45" s="178"/>
      <c r="F45" s="178"/>
      <c r="G45" s="178"/>
      <c r="H45" s="178"/>
    </row>
    <row r="46" spans="1:12" ht="15.95" customHeight="1">
      <c r="A46" s="343" t="s">
        <v>327</v>
      </c>
      <c r="B46" s="347" t="s">
        <v>17</v>
      </c>
      <c r="C46" s="178">
        <v>266</v>
      </c>
      <c r="D46" s="178">
        <v>3049</v>
      </c>
      <c r="E46" s="178">
        <v>782</v>
      </c>
      <c r="F46" s="178">
        <v>4436</v>
      </c>
      <c r="G46" s="178">
        <v>5835</v>
      </c>
      <c r="H46" s="178">
        <v>2709</v>
      </c>
    </row>
    <row r="47" spans="1:12" ht="15.95" customHeight="1">
      <c r="A47" s="343" t="s">
        <v>328</v>
      </c>
      <c r="B47" s="347" t="s">
        <v>17</v>
      </c>
      <c r="C47" s="178">
        <v>71</v>
      </c>
      <c r="D47" s="178">
        <v>413</v>
      </c>
      <c r="E47" s="178">
        <v>139</v>
      </c>
      <c r="F47" s="178">
        <v>353</v>
      </c>
      <c r="G47" s="178">
        <v>899</v>
      </c>
      <c r="H47" s="178">
        <v>53</v>
      </c>
    </row>
    <row r="48" spans="1:12" ht="15.95" customHeight="1">
      <c r="A48" s="343" t="s">
        <v>330</v>
      </c>
      <c r="B48" s="347" t="s">
        <v>18</v>
      </c>
      <c r="C48" s="178">
        <v>358.34</v>
      </c>
      <c r="D48" s="178">
        <v>1626.47</v>
      </c>
      <c r="E48" s="178">
        <v>384.01</v>
      </c>
      <c r="F48" s="178">
        <v>3346.29</v>
      </c>
      <c r="G48" s="178">
        <v>5875.98</v>
      </c>
      <c r="H48" s="178">
        <v>1518.15</v>
      </c>
    </row>
    <row r="49" spans="1:9" ht="15.95" customHeight="1">
      <c r="A49" s="343" t="s">
        <v>333</v>
      </c>
      <c r="B49" s="347" t="s">
        <v>334</v>
      </c>
      <c r="C49" s="178">
        <v>672.12900000000002</v>
      </c>
      <c r="D49" s="178">
        <v>2369.7719999999999</v>
      </c>
      <c r="E49" s="178">
        <v>392.399</v>
      </c>
      <c r="F49" s="178">
        <v>2434.2060000000001</v>
      </c>
      <c r="G49" s="178">
        <v>4792.1239999999998</v>
      </c>
      <c r="H49" s="178">
        <v>1418.566</v>
      </c>
    </row>
    <row r="50" spans="1:9" ht="12.95" customHeight="1">
      <c r="A50" s="343" t="s">
        <v>351</v>
      </c>
      <c r="B50" s="347"/>
      <c r="C50" s="178"/>
      <c r="D50" s="178"/>
      <c r="E50" s="178"/>
      <c r="F50" s="178"/>
      <c r="G50" s="178"/>
      <c r="H50" s="178"/>
    </row>
    <row r="51" spans="1:9" ht="15.95" customHeight="1">
      <c r="A51" s="343" t="s">
        <v>313</v>
      </c>
      <c r="B51" s="347"/>
      <c r="C51" s="178"/>
      <c r="D51" s="178"/>
      <c r="E51" s="178"/>
      <c r="F51" s="178"/>
      <c r="G51" s="178"/>
      <c r="H51" s="178"/>
    </row>
    <row r="52" spans="1:9" ht="12.95" customHeight="1">
      <c r="A52" s="343"/>
      <c r="B52" s="347"/>
      <c r="C52" s="178"/>
      <c r="D52" s="178"/>
      <c r="E52" s="178"/>
      <c r="F52" s="178"/>
      <c r="G52" s="178"/>
      <c r="H52" s="178"/>
    </row>
    <row r="53" spans="1:9" ht="15.95" customHeight="1">
      <c r="A53" s="343" t="s">
        <v>352</v>
      </c>
      <c r="B53" s="347" t="s">
        <v>17</v>
      </c>
      <c r="C53" s="178">
        <v>150</v>
      </c>
      <c r="D53" s="178">
        <v>1274</v>
      </c>
      <c r="E53" s="178">
        <v>594</v>
      </c>
      <c r="F53" s="178">
        <v>3063</v>
      </c>
      <c r="G53" s="178">
        <v>3513</v>
      </c>
      <c r="H53" s="178">
        <v>1495</v>
      </c>
    </row>
    <row r="54" spans="1:9" ht="9.9499999999999993" customHeight="1">
      <c r="A54" s="343"/>
      <c r="B54" s="347"/>
      <c r="C54" s="178"/>
      <c r="D54" s="178"/>
      <c r="F54" s="178"/>
      <c r="G54" s="178"/>
      <c r="H54" s="178"/>
    </row>
    <row r="55" spans="1:9" ht="15.95" customHeight="1">
      <c r="A55" s="343" t="s">
        <v>343</v>
      </c>
      <c r="B55" s="347" t="s">
        <v>332</v>
      </c>
      <c r="C55" s="178">
        <v>2341</v>
      </c>
      <c r="D55" s="178">
        <v>9377</v>
      </c>
      <c r="E55" s="178">
        <v>2566</v>
      </c>
      <c r="F55" s="178">
        <v>19838</v>
      </c>
      <c r="G55" s="178">
        <v>35571</v>
      </c>
      <c r="H55" s="178">
        <v>11302</v>
      </c>
    </row>
    <row r="56" spans="1:9" ht="15.95" customHeight="1">
      <c r="A56" s="343" t="s">
        <v>330</v>
      </c>
      <c r="B56" s="347" t="s">
        <v>18</v>
      </c>
      <c r="C56" s="178">
        <v>347.37</v>
      </c>
      <c r="D56" s="178">
        <v>1404.27</v>
      </c>
      <c r="E56" s="178">
        <v>358.83</v>
      </c>
      <c r="F56" s="178">
        <v>2889.22</v>
      </c>
      <c r="G56" s="178">
        <v>5013.76</v>
      </c>
      <c r="H56" s="178">
        <v>1333.1</v>
      </c>
    </row>
    <row r="57" spans="1:9" ht="15.95" customHeight="1">
      <c r="A57" s="343" t="s">
        <v>328</v>
      </c>
      <c r="B57" s="347" t="s">
        <v>17</v>
      </c>
      <c r="C57" s="178">
        <v>10</v>
      </c>
      <c r="D57" s="178">
        <v>339</v>
      </c>
      <c r="E57" s="178">
        <v>115</v>
      </c>
      <c r="F57" s="178">
        <v>253</v>
      </c>
      <c r="G57" s="178">
        <v>681</v>
      </c>
      <c r="H57" s="178">
        <v>124</v>
      </c>
    </row>
    <row r="58" spans="1:9" ht="15.95" customHeight="1">
      <c r="A58" s="343" t="s">
        <v>333</v>
      </c>
      <c r="B58" s="347" t="s">
        <v>334</v>
      </c>
      <c r="C58" s="178">
        <v>624.64099999999996</v>
      </c>
      <c r="D58" s="178">
        <v>1547.9490000000001</v>
      </c>
      <c r="E58" s="178">
        <v>319.65699999999998</v>
      </c>
      <c r="F58" s="178">
        <v>2028.172</v>
      </c>
      <c r="G58" s="178">
        <v>3804.4760000000001</v>
      </c>
      <c r="H58" s="178">
        <v>977.28300000000002</v>
      </c>
    </row>
    <row r="59" spans="1:9" ht="15.95" customHeight="1">
      <c r="A59" s="343" t="s">
        <v>353</v>
      </c>
      <c r="B59" s="347" t="s">
        <v>334</v>
      </c>
      <c r="C59" s="178">
        <v>237.01499999999999</v>
      </c>
      <c r="D59" s="178">
        <v>353.06900000000002</v>
      </c>
      <c r="E59" s="178">
        <v>77.712999999999994</v>
      </c>
      <c r="F59" s="178">
        <v>360.06</v>
      </c>
      <c r="G59" s="178">
        <v>630.26</v>
      </c>
      <c r="H59" s="178">
        <v>122.114</v>
      </c>
      <c r="I59" s="355"/>
    </row>
    <row r="60" spans="1:9" ht="15.95" customHeight="1">
      <c r="A60" s="343" t="s">
        <v>354</v>
      </c>
      <c r="B60" s="347" t="s">
        <v>334</v>
      </c>
      <c r="C60" s="178">
        <v>387.62600000000003</v>
      </c>
      <c r="D60" s="178">
        <v>1194.8799999999999</v>
      </c>
      <c r="E60" s="178">
        <v>241.94399999999999</v>
      </c>
      <c r="F60" s="178">
        <v>1668.1119999999999</v>
      </c>
      <c r="G60" s="178">
        <v>3174.2159999999999</v>
      </c>
      <c r="H60" s="178">
        <v>855.16899999999998</v>
      </c>
    </row>
    <row r="61" spans="1:9" ht="12.95" customHeight="1">
      <c r="A61" s="343"/>
      <c r="B61" s="343"/>
      <c r="C61" s="178"/>
      <c r="D61" s="178"/>
      <c r="E61" s="178"/>
      <c r="F61" s="178"/>
      <c r="G61" s="178"/>
      <c r="H61" s="178"/>
    </row>
    <row r="62" spans="1:9" ht="15.95" customHeight="1">
      <c r="A62" s="365" t="s">
        <v>355</v>
      </c>
      <c r="B62" s="343"/>
      <c r="C62" s="178"/>
      <c r="D62" s="178"/>
      <c r="E62" s="178"/>
      <c r="F62" s="178"/>
      <c r="G62" s="178"/>
      <c r="H62" s="178"/>
    </row>
    <row r="63" spans="1:9" ht="9.9499999999999993" customHeight="1">
      <c r="A63" s="365"/>
      <c r="B63" s="343"/>
      <c r="C63" s="178"/>
      <c r="D63" s="178"/>
      <c r="E63" s="178"/>
      <c r="F63" s="178"/>
      <c r="G63" s="178"/>
      <c r="H63" s="178"/>
    </row>
    <row r="64" spans="1:9" ht="15.95" customHeight="1">
      <c r="A64" s="343" t="s">
        <v>336</v>
      </c>
      <c r="B64" s="347" t="s">
        <v>17</v>
      </c>
      <c r="C64" s="178">
        <v>103</v>
      </c>
      <c r="D64" s="178">
        <v>1334</v>
      </c>
      <c r="E64" s="178">
        <v>344</v>
      </c>
      <c r="F64" s="178">
        <v>1076</v>
      </c>
      <c r="G64" s="178">
        <v>2058</v>
      </c>
      <c r="H64" s="178">
        <v>1362</v>
      </c>
    </row>
    <row r="65" spans="1:8" ht="12.95" customHeight="1">
      <c r="A65" s="343"/>
      <c r="B65" s="343"/>
      <c r="C65" s="178"/>
      <c r="D65" s="178"/>
      <c r="E65" s="178"/>
      <c r="F65" s="178"/>
      <c r="G65" s="178"/>
      <c r="H65" s="178"/>
    </row>
    <row r="66" spans="1:8" ht="15.95" customHeight="1">
      <c r="A66" s="343" t="s">
        <v>337</v>
      </c>
      <c r="B66" s="347" t="s">
        <v>17</v>
      </c>
      <c r="C66" s="178">
        <v>92</v>
      </c>
      <c r="D66" s="178">
        <v>1201</v>
      </c>
      <c r="E66" s="178">
        <v>318</v>
      </c>
      <c r="F66" s="178">
        <v>990</v>
      </c>
      <c r="G66" s="178">
        <v>1852</v>
      </c>
      <c r="H66" s="178">
        <v>1252</v>
      </c>
    </row>
    <row r="67" spans="1:8" ht="15.95" customHeight="1">
      <c r="A67" s="343" t="s">
        <v>338</v>
      </c>
      <c r="B67" s="347" t="s">
        <v>17</v>
      </c>
      <c r="C67" s="178">
        <v>5</v>
      </c>
      <c r="D67" s="178">
        <v>91</v>
      </c>
      <c r="E67" s="178">
        <v>20</v>
      </c>
      <c r="F67" s="178">
        <v>67</v>
      </c>
      <c r="G67" s="178">
        <v>139</v>
      </c>
      <c r="H67" s="178">
        <v>77</v>
      </c>
    </row>
    <row r="68" spans="1:8" ht="15.95" customHeight="1">
      <c r="A68" s="343" t="s">
        <v>339</v>
      </c>
      <c r="B68" s="347" t="s">
        <v>17</v>
      </c>
      <c r="C68" s="179">
        <v>5</v>
      </c>
      <c r="D68" s="178">
        <v>36</v>
      </c>
      <c r="E68" s="178">
        <v>6</v>
      </c>
      <c r="F68" s="178">
        <v>17</v>
      </c>
      <c r="G68" s="178">
        <v>48</v>
      </c>
      <c r="H68" s="178">
        <v>25</v>
      </c>
    </row>
    <row r="69" spans="1:8" ht="15.95" customHeight="1">
      <c r="A69" s="343" t="s">
        <v>340</v>
      </c>
      <c r="B69" s="347" t="s">
        <v>17</v>
      </c>
      <c r="C69" s="179">
        <v>21</v>
      </c>
      <c r="D69" s="178">
        <v>321</v>
      </c>
      <c r="E69" s="178">
        <v>91</v>
      </c>
      <c r="F69" s="178">
        <v>98</v>
      </c>
      <c r="G69" s="178">
        <v>513</v>
      </c>
      <c r="H69" s="178">
        <v>200</v>
      </c>
    </row>
    <row r="70" spans="1:8" ht="15.95" customHeight="1">
      <c r="A70" s="343" t="s">
        <v>341</v>
      </c>
      <c r="B70" s="347" t="s">
        <v>17</v>
      </c>
      <c r="C70" s="178">
        <v>1</v>
      </c>
      <c r="D70" s="179">
        <v>6</v>
      </c>
      <c r="E70" s="179">
        <v>0</v>
      </c>
      <c r="F70" s="179">
        <v>2</v>
      </c>
      <c r="G70" s="178">
        <v>19</v>
      </c>
      <c r="H70" s="179">
        <v>8</v>
      </c>
    </row>
    <row r="71" spans="1:8" ht="15.95" customHeight="1">
      <c r="A71" s="343" t="s">
        <v>342</v>
      </c>
      <c r="B71" s="347" t="s">
        <v>17</v>
      </c>
      <c r="C71" s="178">
        <v>4</v>
      </c>
      <c r="D71" s="179">
        <v>150</v>
      </c>
      <c r="E71" s="178">
        <v>0</v>
      </c>
      <c r="F71" s="179">
        <v>60</v>
      </c>
      <c r="G71" s="178">
        <v>401</v>
      </c>
      <c r="H71" s="179">
        <v>147</v>
      </c>
    </row>
    <row r="72" spans="1:8" ht="15.95" customHeight="1">
      <c r="A72" s="343" t="s">
        <v>343</v>
      </c>
      <c r="B72" s="347" t="s">
        <v>332</v>
      </c>
      <c r="C72" s="178">
        <v>82</v>
      </c>
      <c r="D72" s="178">
        <v>1173</v>
      </c>
      <c r="E72" s="178">
        <v>226</v>
      </c>
      <c r="F72" s="178">
        <v>800</v>
      </c>
      <c r="G72" s="178">
        <v>1767</v>
      </c>
      <c r="H72" s="178">
        <v>1116</v>
      </c>
    </row>
    <row r="73" spans="1:8" ht="15.95" customHeight="1">
      <c r="A73" s="343" t="s">
        <v>328</v>
      </c>
      <c r="B73" s="347" t="s">
        <v>17</v>
      </c>
      <c r="C73" s="178">
        <v>127</v>
      </c>
      <c r="D73" s="178">
        <v>1854</v>
      </c>
      <c r="E73" s="178">
        <v>449</v>
      </c>
      <c r="F73" s="178">
        <v>1282</v>
      </c>
      <c r="G73" s="178">
        <v>3044</v>
      </c>
      <c r="H73" s="178">
        <v>1753</v>
      </c>
    </row>
    <row r="74" spans="1:8" ht="15.95" customHeight="1">
      <c r="A74" s="343" t="s">
        <v>344</v>
      </c>
      <c r="B74" s="347" t="s">
        <v>17</v>
      </c>
      <c r="C74" s="178">
        <v>8</v>
      </c>
      <c r="D74" s="178">
        <v>179</v>
      </c>
      <c r="E74" s="178">
        <v>13</v>
      </c>
      <c r="F74" s="178">
        <v>18</v>
      </c>
      <c r="G74" s="178">
        <v>190</v>
      </c>
      <c r="H74" s="178">
        <v>13</v>
      </c>
    </row>
    <row r="75" spans="1:8" ht="9.9499999999999993" customHeight="1">
      <c r="A75" s="343"/>
      <c r="B75" s="347"/>
      <c r="C75" s="178"/>
      <c r="D75" s="178"/>
      <c r="E75" s="178"/>
      <c r="F75" s="178"/>
      <c r="G75" s="178"/>
      <c r="H75" s="178"/>
    </row>
    <row r="76" spans="1:8" ht="15.95" customHeight="1">
      <c r="A76" s="343" t="s">
        <v>356</v>
      </c>
      <c r="B76" s="347" t="s">
        <v>18</v>
      </c>
      <c r="C76" s="178">
        <v>16.46</v>
      </c>
      <c r="D76" s="178">
        <v>229.16</v>
      </c>
      <c r="E76" s="178">
        <v>46.89</v>
      </c>
      <c r="F76" s="178">
        <v>163.03</v>
      </c>
      <c r="G76" s="178">
        <v>351.03</v>
      </c>
      <c r="H76" s="178">
        <v>215.46</v>
      </c>
    </row>
    <row r="77" spans="1:8" ht="15.95" customHeight="1">
      <c r="A77" s="343" t="s">
        <v>345</v>
      </c>
      <c r="B77" s="347" t="s">
        <v>346</v>
      </c>
      <c r="C77" s="178">
        <v>129.60629921259843</v>
      </c>
      <c r="D77" s="178">
        <v>123.60302049622437</v>
      </c>
      <c r="E77" s="178">
        <v>104.43207126948775</v>
      </c>
      <c r="F77" s="178">
        <v>127.16848673946959</v>
      </c>
      <c r="G77" s="178">
        <v>115.31865965834429</v>
      </c>
      <c r="H77" s="178">
        <v>122.9092983456931</v>
      </c>
    </row>
    <row r="78" spans="1:8" ht="15.95" customHeight="1">
      <c r="A78" s="343" t="s">
        <v>333</v>
      </c>
      <c r="B78" s="347" t="s">
        <v>334</v>
      </c>
      <c r="C78" s="178">
        <v>27.173999999999999</v>
      </c>
      <c r="D78" s="178">
        <v>361.51100000000002</v>
      </c>
      <c r="E78" s="178">
        <v>61.427999999999997</v>
      </c>
      <c r="F78" s="178">
        <v>209.02600000000001</v>
      </c>
      <c r="G78" s="178">
        <v>513.971</v>
      </c>
      <c r="H78" s="178">
        <v>343.73500000000001</v>
      </c>
    </row>
    <row r="79" spans="1:8" ht="15.95" customHeight="1">
      <c r="A79" s="343" t="s">
        <v>347</v>
      </c>
      <c r="B79" s="347" t="s">
        <v>348</v>
      </c>
      <c r="C79" s="178">
        <v>331.39024390243901</v>
      </c>
      <c r="D79" s="178">
        <v>308.19352088661549</v>
      </c>
      <c r="E79" s="178">
        <v>271.80530973451329</v>
      </c>
      <c r="F79" s="178">
        <v>261.28250000000003</v>
      </c>
      <c r="G79" s="178">
        <v>290.87209960384831</v>
      </c>
      <c r="H79" s="178">
        <v>308.0062724014337</v>
      </c>
    </row>
    <row r="80" spans="1:8" ht="15.95" customHeight="1">
      <c r="A80" s="343" t="s">
        <v>349</v>
      </c>
      <c r="B80" s="366" t="s">
        <v>348</v>
      </c>
      <c r="C80" s="178">
        <v>1650.9113001215067</v>
      </c>
      <c r="D80" s="178">
        <v>1577.5484377727353</v>
      </c>
      <c r="E80" s="178">
        <v>1310.044785668586</v>
      </c>
      <c r="F80" s="178">
        <v>1282.1321229221614</v>
      </c>
      <c r="G80" s="178">
        <v>1464.179699740763</v>
      </c>
      <c r="H80" s="178">
        <v>1595.3541260558804</v>
      </c>
    </row>
    <row r="81" spans="1:12" ht="9.9499999999999993" customHeight="1">
      <c r="A81" s="343"/>
      <c r="B81" s="343"/>
      <c r="C81" s="178"/>
      <c r="D81" s="178"/>
      <c r="E81" s="178"/>
      <c r="F81" s="178"/>
      <c r="G81" s="178"/>
      <c r="H81" s="178"/>
    </row>
    <row r="82" spans="1:12" ht="15.95" customHeight="1">
      <c r="A82" s="343" t="s">
        <v>352</v>
      </c>
      <c r="B82" s="347" t="s">
        <v>17</v>
      </c>
      <c r="C82" s="178">
        <v>51</v>
      </c>
      <c r="D82" s="178">
        <v>483</v>
      </c>
      <c r="E82" s="178">
        <v>112</v>
      </c>
      <c r="F82" s="178">
        <v>650</v>
      </c>
      <c r="G82" s="178">
        <v>1469</v>
      </c>
      <c r="H82" s="178">
        <v>633</v>
      </c>
    </row>
    <row r="83" spans="1:12" ht="9.9499999999999993" customHeight="1">
      <c r="A83" s="343"/>
      <c r="B83" s="343"/>
      <c r="C83" s="178"/>
      <c r="D83" s="178"/>
      <c r="E83" s="178"/>
      <c r="F83" s="178"/>
      <c r="G83" s="178"/>
      <c r="H83" s="178"/>
    </row>
    <row r="84" spans="1:12" ht="15.95" customHeight="1">
      <c r="A84" s="343" t="s">
        <v>343</v>
      </c>
      <c r="B84" s="347" t="s">
        <v>332</v>
      </c>
      <c r="C84" s="178">
        <v>485</v>
      </c>
      <c r="D84" s="178">
        <v>5071</v>
      </c>
      <c r="E84" s="178">
        <v>1111</v>
      </c>
      <c r="F84" s="178">
        <v>7112</v>
      </c>
      <c r="G84" s="178">
        <v>19125</v>
      </c>
      <c r="H84" s="178">
        <v>7636</v>
      </c>
    </row>
    <row r="85" spans="1:12" ht="15.95" customHeight="1">
      <c r="A85" s="343" t="s">
        <v>330</v>
      </c>
      <c r="B85" s="347" t="s">
        <v>18</v>
      </c>
      <c r="C85" s="178">
        <v>72.8</v>
      </c>
      <c r="D85" s="178">
        <v>682.86</v>
      </c>
      <c r="E85" s="178">
        <v>128.53</v>
      </c>
      <c r="F85" s="178">
        <v>953.23</v>
      </c>
      <c r="G85" s="178">
        <v>2493.0100000000002</v>
      </c>
      <c r="H85" s="178">
        <v>810.44</v>
      </c>
    </row>
    <row r="86" spans="1:12" ht="15.95" customHeight="1">
      <c r="A86" s="343" t="s">
        <v>328</v>
      </c>
      <c r="B86" s="347" t="s">
        <v>17</v>
      </c>
      <c r="C86" s="179">
        <v>1</v>
      </c>
      <c r="D86" s="178">
        <v>10</v>
      </c>
      <c r="E86" s="179">
        <v>2</v>
      </c>
      <c r="F86" s="178">
        <v>5</v>
      </c>
      <c r="G86" s="178">
        <v>41</v>
      </c>
      <c r="H86" s="178">
        <v>13</v>
      </c>
    </row>
    <row r="87" spans="1:12" ht="15.95" customHeight="1">
      <c r="A87" s="343" t="s">
        <v>333</v>
      </c>
      <c r="B87" s="347" t="s">
        <v>334</v>
      </c>
      <c r="C87" s="178">
        <v>49.78</v>
      </c>
      <c r="D87" s="178">
        <v>498.75400000000002</v>
      </c>
      <c r="E87" s="178">
        <v>77.316999999999993</v>
      </c>
      <c r="F87" s="178">
        <v>520.91800000000001</v>
      </c>
      <c r="G87" s="178">
        <v>1307.386</v>
      </c>
      <c r="H87" s="178">
        <v>377.7</v>
      </c>
    </row>
    <row r="88" spans="1:12" ht="9.9499999999999993" customHeight="1">
      <c r="A88" s="353" t="s">
        <v>357</v>
      </c>
      <c r="B88" s="343"/>
      <c r="C88" s="343"/>
      <c r="D88" s="343"/>
      <c r="E88" s="343"/>
      <c r="F88" s="343"/>
      <c r="G88" s="343"/>
      <c r="H88" s="343"/>
    </row>
    <row r="89" spans="1:12" s="357" customFormat="1" ht="15.95" customHeight="1">
      <c r="A89" s="343" t="s">
        <v>358</v>
      </c>
      <c r="B89" s="343"/>
      <c r="C89" s="343"/>
      <c r="D89" s="343" t="s">
        <v>359</v>
      </c>
      <c r="E89" s="343"/>
      <c r="F89" s="343"/>
      <c r="G89" s="343"/>
      <c r="H89" s="343"/>
    </row>
    <row r="90" spans="1:12" s="357" customFormat="1" ht="15.95" customHeight="1">
      <c r="A90" s="343" t="s">
        <v>360</v>
      </c>
      <c r="B90" s="343"/>
      <c r="C90" s="343"/>
      <c r="D90" s="343" t="s">
        <v>361</v>
      </c>
      <c r="E90" s="343"/>
      <c r="F90" s="343"/>
      <c r="G90" s="343"/>
      <c r="H90" s="343"/>
    </row>
    <row r="91" spans="1:12" s="357" customFormat="1" ht="15.95" customHeight="1">
      <c r="A91" s="343" t="s">
        <v>362</v>
      </c>
      <c r="B91" s="343"/>
      <c r="C91" s="343"/>
      <c r="D91" s="343"/>
      <c r="E91" s="343"/>
      <c r="F91" s="343"/>
      <c r="G91" s="343"/>
      <c r="H91" s="343"/>
    </row>
    <row r="92" spans="1:12" ht="14.1" customHeight="1">
      <c r="A92" s="358"/>
    </row>
    <row r="93" spans="1:12" ht="15.95" customHeight="1">
      <c r="A93" s="471"/>
      <c r="B93" s="471"/>
      <c r="C93" s="471"/>
      <c r="D93" s="471"/>
      <c r="E93" s="471"/>
      <c r="F93" s="471"/>
      <c r="G93" s="471"/>
      <c r="H93" s="471"/>
      <c r="I93" s="361"/>
      <c r="J93" s="361"/>
      <c r="K93" s="361"/>
      <c r="L93" s="361"/>
    </row>
    <row r="94" spans="1:12" ht="15">
      <c r="A94" s="471" t="s">
        <v>37</v>
      </c>
      <c r="B94" s="471"/>
      <c r="C94" s="471"/>
      <c r="D94" s="471"/>
      <c r="E94" s="471"/>
      <c r="F94" s="471"/>
      <c r="G94" s="471"/>
      <c r="H94" s="471"/>
    </row>
    <row r="101" spans="1:1">
      <c r="A101" s="360"/>
    </row>
  </sheetData>
  <mergeCells count="10"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showGridLines="0" zoomScale="75" zoomScaleNormal="60" zoomScaleSheetLayoutView="65" workbookViewId="0">
      <selection sqref="A1:G1"/>
    </sheetView>
  </sheetViews>
  <sheetFormatPr baseColWidth="10" defaultRowHeight="12.75"/>
  <cols>
    <col min="1" max="1" width="45.7109375" style="183" customWidth="1"/>
    <col min="2" max="2" width="13.7109375" style="183" customWidth="1"/>
    <col min="3" max="4" width="16.7109375" style="183" customWidth="1"/>
    <col min="5" max="6" width="16.5703125" style="183" customWidth="1"/>
    <col min="7" max="7" width="16.7109375" style="183" customWidth="1"/>
    <col min="8" max="8" width="15.7109375" style="183" customWidth="1"/>
    <col min="9" max="256" width="11.42578125" style="183"/>
    <col min="257" max="257" width="45.7109375" style="183" customWidth="1"/>
    <col min="258" max="258" width="13.7109375" style="183" customWidth="1"/>
    <col min="259" max="260" width="16.7109375" style="183" customWidth="1"/>
    <col min="261" max="262" width="16.5703125" style="183" customWidth="1"/>
    <col min="263" max="263" width="16.7109375" style="183" customWidth="1"/>
    <col min="264" max="264" width="15.7109375" style="183" customWidth="1"/>
    <col min="265" max="512" width="11.42578125" style="183"/>
    <col min="513" max="513" width="45.7109375" style="183" customWidth="1"/>
    <col min="514" max="514" width="13.7109375" style="183" customWidth="1"/>
    <col min="515" max="516" width="16.7109375" style="183" customWidth="1"/>
    <col min="517" max="518" width="16.5703125" style="183" customWidth="1"/>
    <col min="519" max="519" width="16.7109375" style="183" customWidth="1"/>
    <col min="520" max="520" width="15.7109375" style="183" customWidth="1"/>
    <col min="521" max="768" width="11.42578125" style="183"/>
    <col min="769" max="769" width="45.7109375" style="183" customWidth="1"/>
    <col min="770" max="770" width="13.7109375" style="183" customWidth="1"/>
    <col min="771" max="772" width="16.7109375" style="183" customWidth="1"/>
    <col min="773" max="774" width="16.5703125" style="183" customWidth="1"/>
    <col min="775" max="775" width="16.7109375" style="183" customWidth="1"/>
    <col min="776" max="776" width="15.7109375" style="183" customWidth="1"/>
    <col min="777" max="1024" width="11.42578125" style="183"/>
    <col min="1025" max="1025" width="45.7109375" style="183" customWidth="1"/>
    <col min="1026" max="1026" width="13.7109375" style="183" customWidth="1"/>
    <col min="1027" max="1028" width="16.7109375" style="183" customWidth="1"/>
    <col min="1029" max="1030" width="16.5703125" style="183" customWidth="1"/>
    <col min="1031" max="1031" width="16.7109375" style="183" customWidth="1"/>
    <col min="1032" max="1032" width="15.7109375" style="183" customWidth="1"/>
    <col min="1033" max="1280" width="11.42578125" style="183"/>
    <col min="1281" max="1281" width="45.7109375" style="183" customWidth="1"/>
    <col min="1282" max="1282" width="13.7109375" style="183" customWidth="1"/>
    <col min="1283" max="1284" width="16.7109375" style="183" customWidth="1"/>
    <col min="1285" max="1286" width="16.5703125" style="183" customWidth="1"/>
    <col min="1287" max="1287" width="16.7109375" style="183" customWidth="1"/>
    <col min="1288" max="1288" width="15.7109375" style="183" customWidth="1"/>
    <col min="1289" max="1536" width="11.42578125" style="183"/>
    <col min="1537" max="1537" width="45.7109375" style="183" customWidth="1"/>
    <col min="1538" max="1538" width="13.7109375" style="183" customWidth="1"/>
    <col min="1539" max="1540" width="16.7109375" style="183" customWidth="1"/>
    <col min="1541" max="1542" width="16.5703125" style="183" customWidth="1"/>
    <col min="1543" max="1543" width="16.7109375" style="183" customWidth="1"/>
    <col min="1544" max="1544" width="15.7109375" style="183" customWidth="1"/>
    <col min="1545" max="1792" width="11.42578125" style="183"/>
    <col min="1793" max="1793" width="45.7109375" style="183" customWidth="1"/>
    <col min="1794" max="1794" width="13.7109375" style="183" customWidth="1"/>
    <col min="1795" max="1796" width="16.7109375" style="183" customWidth="1"/>
    <col min="1797" max="1798" width="16.5703125" style="183" customWidth="1"/>
    <col min="1799" max="1799" width="16.7109375" style="183" customWidth="1"/>
    <col min="1800" max="1800" width="15.7109375" style="183" customWidth="1"/>
    <col min="1801" max="2048" width="11.42578125" style="183"/>
    <col min="2049" max="2049" width="45.7109375" style="183" customWidth="1"/>
    <col min="2050" max="2050" width="13.7109375" style="183" customWidth="1"/>
    <col min="2051" max="2052" width="16.7109375" style="183" customWidth="1"/>
    <col min="2053" max="2054" width="16.5703125" style="183" customWidth="1"/>
    <col min="2055" max="2055" width="16.7109375" style="183" customWidth="1"/>
    <col min="2056" max="2056" width="15.7109375" style="183" customWidth="1"/>
    <col min="2057" max="2304" width="11.42578125" style="183"/>
    <col min="2305" max="2305" width="45.7109375" style="183" customWidth="1"/>
    <col min="2306" max="2306" width="13.7109375" style="183" customWidth="1"/>
    <col min="2307" max="2308" width="16.7109375" style="183" customWidth="1"/>
    <col min="2309" max="2310" width="16.5703125" style="183" customWidth="1"/>
    <col min="2311" max="2311" width="16.7109375" style="183" customWidth="1"/>
    <col min="2312" max="2312" width="15.7109375" style="183" customWidth="1"/>
    <col min="2313" max="2560" width="11.42578125" style="183"/>
    <col min="2561" max="2561" width="45.7109375" style="183" customWidth="1"/>
    <col min="2562" max="2562" width="13.7109375" style="183" customWidth="1"/>
    <col min="2563" max="2564" width="16.7109375" style="183" customWidth="1"/>
    <col min="2565" max="2566" width="16.5703125" style="183" customWidth="1"/>
    <col min="2567" max="2567" width="16.7109375" style="183" customWidth="1"/>
    <col min="2568" max="2568" width="15.7109375" style="183" customWidth="1"/>
    <col min="2569" max="2816" width="11.42578125" style="183"/>
    <col min="2817" max="2817" width="45.7109375" style="183" customWidth="1"/>
    <col min="2818" max="2818" width="13.7109375" style="183" customWidth="1"/>
    <col min="2819" max="2820" width="16.7109375" style="183" customWidth="1"/>
    <col min="2821" max="2822" width="16.5703125" style="183" customWidth="1"/>
    <col min="2823" max="2823" width="16.7109375" style="183" customWidth="1"/>
    <col min="2824" max="2824" width="15.7109375" style="183" customWidth="1"/>
    <col min="2825" max="3072" width="11.42578125" style="183"/>
    <col min="3073" max="3073" width="45.7109375" style="183" customWidth="1"/>
    <col min="3074" max="3074" width="13.7109375" style="183" customWidth="1"/>
    <col min="3075" max="3076" width="16.7109375" style="183" customWidth="1"/>
    <col min="3077" max="3078" width="16.5703125" style="183" customWidth="1"/>
    <col min="3079" max="3079" width="16.7109375" style="183" customWidth="1"/>
    <col min="3080" max="3080" width="15.7109375" style="183" customWidth="1"/>
    <col min="3081" max="3328" width="11.42578125" style="183"/>
    <col min="3329" max="3329" width="45.7109375" style="183" customWidth="1"/>
    <col min="3330" max="3330" width="13.7109375" style="183" customWidth="1"/>
    <col min="3331" max="3332" width="16.7109375" style="183" customWidth="1"/>
    <col min="3333" max="3334" width="16.5703125" style="183" customWidth="1"/>
    <col min="3335" max="3335" width="16.7109375" style="183" customWidth="1"/>
    <col min="3336" max="3336" width="15.7109375" style="183" customWidth="1"/>
    <col min="3337" max="3584" width="11.42578125" style="183"/>
    <col min="3585" max="3585" width="45.7109375" style="183" customWidth="1"/>
    <col min="3586" max="3586" width="13.7109375" style="183" customWidth="1"/>
    <col min="3587" max="3588" width="16.7109375" style="183" customWidth="1"/>
    <col min="3589" max="3590" width="16.5703125" style="183" customWidth="1"/>
    <col min="3591" max="3591" width="16.7109375" style="183" customWidth="1"/>
    <col min="3592" max="3592" width="15.7109375" style="183" customWidth="1"/>
    <col min="3593" max="3840" width="11.42578125" style="183"/>
    <col min="3841" max="3841" width="45.7109375" style="183" customWidth="1"/>
    <col min="3842" max="3842" width="13.7109375" style="183" customWidth="1"/>
    <col min="3843" max="3844" width="16.7109375" style="183" customWidth="1"/>
    <col min="3845" max="3846" width="16.5703125" style="183" customWidth="1"/>
    <col min="3847" max="3847" width="16.7109375" style="183" customWidth="1"/>
    <col min="3848" max="3848" width="15.7109375" style="183" customWidth="1"/>
    <col min="3849" max="4096" width="11.42578125" style="183"/>
    <col min="4097" max="4097" width="45.7109375" style="183" customWidth="1"/>
    <col min="4098" max="4098" width="13.7109375" style="183" customWidth="1"/>
    <col min="4099" max="4100" width="16.7109375" style="183" customWidth="1"/>
    <col min="4101" max="4102" width="16.5703125" style="183" customWidth="1"/>
    <col min="4103" max="4103" width="16.7109375" style="183" customWidth="1"/>
    <col min="4104" max="4104" width="15.7109375" style="183" customWidth="1"/>
    <col min="4105" max="4352" width="11.42578125" style="183"/>
    <col min="4353" max="4353" width="45.7109375" style="183" customWidth="1"/>
    <col min="4354" max="4354" width="13.7109375" style="183" customWidth="1"/>
    <col min="4355" max="4356" width="16.7109375" style="183" customWidth="1"/>
    <col min="4357" max="4358" width="16.5703125" style="183" customWidth="1"/>
    <col min="4359" max="4359" width="16.7109375" style="183" customWidth="1"/>
    <col min="4360" max="4360" width="15.7109375" style="183" customWidth="1"/>
    <col min="4361" max="4608" width="11.42578125" style="183"/>
    <col min="4609" max="4609" width="45.7109375" style="183" customWidth="1"/>
    <col min="4610" max="4610" width="13.7109375" style="183" customWidth="1"/>
    <col min="4611" max="4612" width="16.7109375" style="183" customWidth="1"/>
    <col min="4613" max="4614" width="16.5703125" style="183" customWidth="1"/>
    <col min="4615" max="4615" width="16.7109375" style="183" customWidth="1"/>
    <col min="4616" max="4616" width="15.7109375" style="183" customWidth="1"/>
    <col min="4617" max="4864" width="11.42578125" style="183"/>
    <col min="4865" max="4865" width="45.7109375" style="183" customWidth="1"/>
    <col min="4866" max="4866" width="13.7109375" style="183" customWidth="1"/>
    <col min="4867" max="4868" width="16.7109375" style="183" customWidth="1"/>
    <col min="4869" max="4870" width="16.5703125" style="183" customWidth="1"/>
    <col min="4871" max="4871" width="16.7109375" style="183" customWidth="1"/>
    <col min="4872" max="4872" width="15.7109375" style="183" customWidth="1"/>
    <col min="4873" max="5120" width="11.42578125" style="183"/>
    <col min="5121" max="5121" width="45.7109375" style="183" customWidth="1"/>
    <col min="5122" max="5122" width="13.7109375" style="183" customWidth="1"/>
    <col min="5123" max="5124" width="16.7109375" style="183" customWidth="1"/>
    <col min="5125" max="5126" width="16.5703125" style="183" customWidth="1"/>
    <col min="5127" max="5127" width="16.7109375" style="183" customWidth="1"/>
    <col min="5128" max="5128" width="15.7109375" style="183" customWidth="1"/>
    <col min="5129" max="5376" width="11.42578125" style="183"/>
    <col min="5377" max="5377" width="45.7109375" style="183" customWidth="1"/>
    <col min="5378" max="5378" width="13.7109375" style="183" customWidth="1"/>
    <col min="5379" max="5380" width="16.7109375" style="183" customWidth="1"/>
    <col min="5381" max="5382" width="16.5703125" style="183" customWidth="1"/>
    <col min="5383" max="5383" width="16.7109375" style="183" customWidth="1"/>
    <col min="5384" max="5384" width="15.7109375" style="183" customWidth="1"/>
    <col min="5385" max="5632" width="11.42578125" style="183"/>
    <col min="5633" max="5633" width="45.7109375" style="183" customWidth="1"/>
    <col min="5634" max="5634" width="13.7109375" style="183" customWidth="1"/>
    <col min="5635" max="5636" width="16.7109375" style="183" customWidth="1"/>
    <col min="5637" max="5638" width="16.5703125" style="183" customWidth="1"/>
    <col min="5639" max="5639" width="16.7109375" style="183" customWidth="1"/>
    <col min="5640" max="5640" width="15.7109375" style="183" customWidth="1"/>
    <col min="5641" max="5888" width="11.42578125" style="183"/>
    <col min="5889" max="5889" width="45.7109375" style="183" customWidth="1"/>
    <col min="5890" max="5890" width="13.7109375" style="183" customWidth="1"/>
    <col min="5891" max="5892" width="16.7109375" style="183" customWidth="1"/>
    <col min="5893" max="5894" width="16.5703125" style="183" customWidth="1"/>
    <col min="5895" max="5895" width="16.7109375" style="183" customWidth="1"/>
    <col min="5896" max="5896" width="15.7109375" style="183" customWidth="1"/>
    <col min="5897" max="6144" width="11.42578125" style="183"/>
    <col min="6145" max="6145" width="45.7109375" style="183" customWidth="1"/>
    <col min="6146" max="6146" width="13.7109375" style="183" customWidth="1"/>
    <col min="6147" max="6148" width="16.7109375" style="183" customWidth="1"/>
    <col min="6149" max="6150" width="16.5703125" style="183" customWidth="1"/>
    <col min="6151" max="6151" width="16.7109375" style="183" customWidth="1"/>
    <col min="6152" max="6152" width="15.7109375" style="183" customWidth="1"/>
    <col min="6153" max="6400" width="11.42578125" style="183"/>
    <col min="6401" max="6401" width="45.7109375" style="183" customWidth="1"/>
    <col min="6402" max="6402" width="13.7109375" style="183" customWidth="1"/>
    <col min="6403" max="6404" width="16.7109375" style="183" customWidth="1"/>
    <col min="6405" max="6406" width="16.5703125" style="183" customWidth="1"/>
    <col min="6407" max="6407" width="16.7109375" style="183" customWidth="1"/>
    <col min="6408" max="6408" width="15.7109375" style="183" customWidth="1"/>
    <col min="6409" max="6656" width="11.42578125" style="183"/>
    <col min="6657" max="6657" width="45.7109375" style="183" customWidth="1"/>
    <col min="6658" max="6658" width="13.7109375" style="183" customWidth="1"/>
    <col min="6659" max="6660" width="16.7109375" style="183" customWidth="1"/>
    <col min="6661" max="6662" width="16.5703125" style="183" customWidth="1"/>
    <col min="6663" max="6663" width="16.7109375" style="183" customWidth="1"/>
    <col min="6664" max="6664" width="15.7109375" style="183" customWidth="1"/>
    <col min="6665" max="6912" width="11.42578125" style="183"/>
    <col min="6913" max="6913" width="45.7109375" style="183" customWidth="1"/>
    <col min="6914" max="6914" width="13.7109375" style="183" customWidth="1"/>
    <col min="6915" max="6916" width="16.7109375" style="183" customWidth="1"/>
    <col min="6917" max="6918" width="16.5703125" style="183" customWidth="1"/>
    <col min="6919" max="6919" width="16.7109375" style="183" customWidth="1"/>
    <col min="6920" max="6920" width="15.7109375" style="183" customWidth="1"/>
    <col min="6921" max="7168" width="11.42578125" style="183"/>
    <col min="7169" max="7169" width="45.7109375" style="183" customWidth="1"/>
    <col min="7170" max="7170" width="13.7109375" style="183" customWidth="1"/>
    <col min="7171" max="7172" width="16.7109375" style="183" customWidth="1"/>
    <col min="7173" max="7174" width="16.5703125" style="183" customWidth="1"/>
    <col min="7175" max="7175" width="16.7109375" style="183" customWidth="1"/>
    <col min="7176" max="7176" width="15.7109375" style="183" customWidth="1"/>
    <col min="7177" max="7424" width="11.42578125" style="183"/>
    <col min="7425" max="7425" width="45.7109375" style="183" customWidth="1"/>
    <col min="7426" max="7426" width="13.7109375" style="183" customWidth="1"/>
    <col min="7427" max="7428" width="16.7109375" style="183" customWidth="1"/>
    <col min="7429" max="7430" width="16.5703125" style="183" customWidth="1"/>
    <col min="7431" max="7431" width="16.7109375" style="183" customWidth="1"/>
    <col min="7432" max="7432" width="15.7109375" style="183" customWidth="1"/>
    <col min="7433" max="7680" width="11.42578125" style="183"/>
    <col min="7681" max="7681" width="45.7109375" style="183" customWidth="1"/>
    <col min="7682" max="7682" width="13.7109375" style="183" customWidth="1"/>
    <col min="7683" max="7684" width="16.7109375" style="183" customWidth="1"/>
    <col min="7685" max="7686" width="16.5703125" style="183" customWidth="1"/>
    <col min="7687" max="7687" width="16.7109375" style="183" customWidth="1"/>
    <col min="7688" max="7688" width="15.7109375" style="183" customWidth="1"/>
    <col min="7689" max="7936" width="11.42578125" style="183"/>
    <col min="7937" max="7937" width="45.7109375" style="183" customWidth="1"/>
    <col min="7938" max="7938" width="13.7109375" style="183" customWidth="1"/>
    <col min="7939" max="7940" width="16.7109375" style="183" customWidth="1"/>
    <col min="7941" max="7942" width="16.5703125" style="183" customWidth="1"/>
    <col min="7943" max="7943" width="16.7109375" style="183" customWidth="1"/>
    <col min="7944" max="7944" width="15.7109375" style="183" customWidth="1"/>
    <col min="7945" max="8192" width="11.42578125" style="183"/>
    <col min="8193" max="8193" width="45.7109375" style="183" customWidth="1"/>
    <col min="8194" max="8194" width="13.7109375" style="183" customWidth="1"/>
    <col min="8195" max="8196" width="16.7109375" style="183" customWidth="1"/>
    <col min="8197" max="8198" width="16.5703125" style="183" customWidth="1"/>
    <col min="8199" max="8199" width="16.7109375" style="183" customWidth="1"/>
    <col min="8200" max="8200" width="15.7109375" style="183" customWidth="1"/>
    <col min="8201" max="8448" width="11.42578125" style="183"/>
    <col min="8449" max="8449" width="45.7109375" style="183" customWidth="1"/>
    <col min="8450" max="8450" width="13.7109375" style="183" customWidth="1"/>
    <col min="8451" max="8452" width="16.7109375" style="183" customWidth="1"/>
    <col min="8453" max="8454" width="16.5703125" style="183" customWidth="1"/>
    <col min="8455" max="8455" width="16.7109375" style="183" customWidth="1"/>
    <col min="8456" max="8456" width="15.7109375" style="183" customWidth="1"/>
    <col min="8457" max="8704" width="11.42578125" style="183"/>
    <col min="8705" max="8705" width="45.7109375" style="183" customWidth="1"/>
    <col min="8706" max="8706" width="13.7109375" style="183" customWidth="1"/>
    <col min="8707" max="8708" width="16.7109375" style="183" customWidth="1"/>
    <col min="8709" max="8710" width="16.5703125" style="183" customWidth="1"/>
    <col min="8711" max="8711" width="16.7109375" style="183" customWidth="1"/>
    <col min="8712" max="8712" width="15.7109375" style="183" customWidth="1"/>
    <col min="8713" max="8960" width="11.42578125" style="183"/>
    <col min="8961" max="8961" width="45.7109375" style="183" customWidth="1"/>
    <col min="8962" max="8962" width="13.7109375" style="183" customWidth="1"/>
    <col min="8963" max="8964" width="16.7109375" style="183" customWidth="1"/>
    <col min="8965" max="8966" width="16.5703125" style="183" customWidth="1"/>
    <col min="8967" max="8967" width="16.7109375" style="183" customWidth="1"/>
    <col min="8968" max="8968" width="15.7109375" style="183" customWidth="1"/>
    <col min="8969" max="9216" width="11.42578125" style="183"/>
    <col min="9217" max="9217" width="45.7109375" style="183" customWidth="1"/>
    <col min="9218" max="9218" width="13.7109375" style="183" customWidth="1"/>
    <col min="9219" max="9220" width="16.7109375" style="183" customWidth="1"/>
    <col min="9221" max="9222" width="16.5703125" style="183" customWidth="1"/>
    <col min="9223" max="9223" width="16.7109375" style="183" customWidth="1"/>
    <col min="9224" max="9224" width="15.7109375" style="183" customWidth="1"/>
    <col min="9225" max="9472" width="11.42578125" style="183"/>
    <col min="9473" max="9473" width="45.7109375" style="183" customWidth="1"/>
    <col min="9474" max="9474" width="13.7109375" style="183" customWidth="1"/>
    <col min="9475" max="9476" width="16.7109375" style="183" customWidth="1"/>
    <col min="9477" max="9478" width="16.5703125" style="183" customWidth="1"/>
    <col min="9479" max="9479" width="16.7109375" style="183" customWidth="1"/>
    <col min="9480" max="9480" width="15.7109375" style="183" customWidth="1"/>
    <col min="9481" max="9728" width="11.42578125" style="183"/>
    <col min="9729" max="9729" width="45.7109375" style="183" customWidth="1"/>
    <col min="9730" max="9730" width="13.7109375" style="183" customWidth="1"/>
    <col min="9731" max="9732" width="16.7109375" style="183" customWidth="1"/>
    <col min="9733" max="9734" width="16.5703125" style="183" customWidth="1"/>
    <col min="9735" max="9735" width="16.7109375" style="183" customWidth="1"/>
    <col min="9736" max="9736" width="15.7109375" style="183" customWidth="1"/>
    <col min="9737" max="9984" width="11.42578125" style="183"/>
    <col min="9985" max="9985" width="45.7109375" style="183" customWidth="1"/>
    <col min="9986" max="9986" width="13.7109375" style="183" customWidth="1"/>
    <col min="9987" max="9988" width="16.7109375" style="183" customWidth="1"/>
    <col min="9989" max="9990" width="16.5703125" style="183" customWidth="1"/>
    <col min="9991" max="9991" width="16.7109375" style="183" customWidth="1"/>
    <col min="9992" max="9992" width="15.7109375" style="183" customWidth="1"/>
    <col min="9993" max="10240" width="11.42578125" style="183"/>
    <col min="10241" max="10241" width="45.7109375" style="183" customWidth="1"/>
    <col min="10242" max="10242" width="13.7109375" style="183" customWidth="1"/>
    <col min="10243" max="10244" width="16.7109375" style="183" customWidth="1"/>
    <col min="10245" max="10246" width="16.5703125" style="183" customWidth="1"/>
    <col min="10247" max="10247" width="16.7109375" style="183" customWidth="1"/>
    <col min="10248" max="10248" width="15.7109375" style="183" customWidth="1"/>
    <col min="10249" max="10496" width="11.42578125" style="183"/>
    <col min="10497" max="10497" width="45.7109375" style="183" customWidth="1"/>
    <col min="10498" max="10498" width="13.7109375" style="183" customWidth="1"/>
    <col min="10499" max="10500" width="16.7109375" style="183" customWidth="1"/>
    <col min="10501" max="10502" width="16.5703125" style="183" customWidth="1"/>
    <col min="10503" max="10503" width="16.7109375" style="183" customWidth="1"/>
    <col min="10504" max="10504" width="15.7109375" style="183" customWidth="1"/>
    <col min="10505" max="10752" width="11.42578125" style="183"/>
    <col min="10753" max="10753" width="45.7109375" style="183" customWidth="1"/>
    <col min="10754" max="10754" width="13.7109375" style="183" customWidth="1"/>
    <col min="10755" max="10756" width="16.7109375" style="183" customWidth="1"/>
    <col min="10757" max="10758" width="16.5703125" style="183" customWidth="1"/>
    <col min="10759" max="10759" width="16.7109375" style="183" customWidth="1"/>
    <col min="10760" max="10760" width="15.7109375" style="183" customWidth="1"/>
    <col min="10761" max="11008" width="11.42578125" style="183"/>
    <col min="11009" max="11009" width="45.7109375" style="183" customWidth="1"/>
    <col min="11010" max="11010" width="13.7109375" style="183" customWidth="1"/>
    <col min="11011" max="11012" width="16.7109375" style="183" customWidth="1"/>
    <col min="11013" max="11014" width="16.5703125" style="183" customWidth="1"/>
    <col min="11015" max="11015" width="16.7109375" style="183" customWidth="1"/>
    <col min="11016" max="11016" width="15.7109375" style="183" customWidth="1"/>
    <col min="11017" max="11264" width="11.42578125" style="183"/>
    <col min="11265" max="11265" width="45.7109375" style="183" customWidth="1"/>
    <col min="11266" max="11266" width="13.7109375" style="183" customWidth="1"/>
    <col min="11267" max="11268" width="16.7109375" style="183" customWidth="1"/>
    <col min="11269" max="11270" width="16.5703125" style="183" customWidth="1"/>
    <col min="11271" max="11271" width="16.7109375" style="183" customWidth="1"/>
    <col min="11272" max="11272" width="15.7109375" style="183" customWidth="1"/>
    <col min="11273" max="11520" width="11.42578125" style="183"/>
    <col min="11521" max="11521" width="45.7109375" style="183" customWidth="1"/>
    <col min="11522" max="11522" width="13.7109375" style="183" customWidth="1"/>
    <col min="11523" max="11524" width="16.7109375" style="183" customWidth="1"/>
    <col min="11525" max="11526" width="16.5703125" style="183" customWidth="1"/>
    <col min="11527" max="11527" width="16.7109375" style="183" customWidth="1"/>
    <col min="11528" max="11528" width="15.7109375" style="183" customWidth="1"/>
    <col min="11529" max="11776" width="11.42578125" style="183"/>
    <col min="11777" max="11777" width="45.7109375" style="183" customWidth="1"/>
    <col min="11778" max="11778" width="13.7109375" style="183" customWidth="1"/>
    <col min="11779" max="11780" width="16.7109375" style="183" customWidth="1"/>
    <col min="11781" max="11782" width="16.5703125" style="183" customWidth="1"/>
    <col min="11783" max="11783" width="16.7109375" style="183" customWidth="1"/>
    <col min="11784" max="11784" width="15.7109375" style="183" customWidth="1"/>
    <col min="11785" max="12032" width="11.42578125" style="183"/>
    <col min="12033" max="12033" width="45.7109375" style="183" customWidth="1"/>
    <col min="12034" max="12034" width="13.7109375" style="183" customWidth="1"/>
    <col min="12035" max="12036" width="16.7109375" style="183" customWidth="1"/>
    <col min="12037" max="12038" width="16.5703125" style="183" customWidth="1"/>
    <col min="12039" max="12039" width="16.7109375" style="183" customWidth="1"/>
    <col min="12040" max="12040" width="15.7109375" style="183" customWidth="1"/>
    <col min="12041" max="12288" width="11.42578125" style="183"/>
    <col min="12289" max="12289" width="45.7109375" style="183" customWidth="1"/>
    <col min="12290" max="12290" width="13.7109375" style="183" customWidth="1"/>
    <col min="12291" max="12292" width="16.7109375" style="183" customWidth="1"/>
    <col min="12293" max="12294" width="16.5703125" style="183" customWidth="1"/>
    <col min="12295" max="12295" width="16.7109375" style="183" customWidth="1"/>
    <col min="12296" max="12296" width="15.7109375" style="183" customWidth="1"/>
    <col min="12297" max="12544" width="11.42578125" style="183"/>
    <col min="12545" max="12545" width="45.7109375" style="183" customWidth="1"/>
    <col min="12546" max="12546" width="13.7109375" style="183" customWidth="1"/>
    <col min="12547" max="12548" width="16.7109375" style="183" customWidth="1"/>
    <col min="12549" max="12550" width="16.5703125" style="183" customWidth="1"/>
    <col min="12551" max="12551" width="16.7109375" style="183" customWidth="1"/>
    <col min="12552" max="12552" width="15.7109375" style="183" customWidth="1"/>
    <col min="12553" max="12800" width="11.42578125" style="183"/>
    <col min="12801" max="12801" width="45.7109375" style="183" customWidth="1"/>
    <col min="12802" max="12802" width="13.7109375" style="183" customWidth="1"/>
    <col min="12803" max="12804" width="16.7109375" style="183" customWidth="1"/>
    <col min="12805" max="12806" width="16.5703125" style="183" customWidth="1"/>
    <col min="12807" max="12807" width="16.7109375" style="183" customWidth="1"/>
    <col min="12808" max="12808" width="15.7109375" style="183" customWidth="1"/>
    <col min="12809" max="13056" width="11.42578125" style="183"/>
    <col min="13057" max="13057" width="45.7109375" style="183" customWidth="1"/>
    <col min="13058" max="13058" width="13.7109375" style="183" customWidth="1"/>
    <col min="13059" max="13060" width="16.7109375" style="183" customWidth="1"/>
    <col min="13061" max="13062" width="16.5703125" style="183" customWidth="1"/>
    <col min="13063" max="13063" width="16.7109375" style="183" customWidth="1"/>
    <col min="13064" max="13064" width="15.7109375" style="183" customWidth="1"/>
    <col min="13065" max="13312" width="11.42578125" style="183"/>
    <col min="13313" max="13313" width="45.7109375" style="183" customWidth="1"/>
    <col min="13314" max="13314" width="13.7109375" style="183" customWidth="1"/>
    <col min="13315" max="13316" width="16.7109375" style="183" customWidth="1"/>
    <col min="13317" max="13318" width="16.5703125" style="183" customWidth="1"/>
    <col min="13319" max="13319" width="16.7109375" style="183" customWidth="1"/>
    <col min="13320" max="13320" width="15.7109375" style="183" customWidth="1"/>
    <col min="13321" max="13568" width="11.42578125" style="183"/>
    <col min="13569" max="13569" width="45.7109375" style="183" customWidth="1"/>
    <col min="13570" max="13570" width="13.7109375" style="183" customWidth="1"/>
    <col min="13571" max="13572" width="16.7109375" style="183" customWidth="1"/>
    <col min="13573" max="13574" width="16.5703125" style="183" customWidth="1"/>
    <col min="13575" max="13575" width="16.7109375" style="183" customWidth="1"/>
    <col min="13576" max="13576" width="15.7109375" style="183" customWidth="1"/>
    <col min="13577" max="13824" width="11.42578125" style="183"/>
    <col min="13825" max="13825" width="45.7109375" style="183" customWidth="1"/>
    <col min="13826" max="13826" width="13.7109375" style="183" customWidth="1"/>
    <col min="13827" max="13828" width="16.7109375" style="183" customWidth="1"/>
    <col min="13829" max="13830" width="16.5703125" style="183" customWidth="1"/>
    <col min="13831" max="13831" width="16.7109375" style="183" customWidth="1"/>
    <col min="13832" max="13832" width="15.7109375" style="183" customWidth="1"/>
    <col min="13833" max="14080" width="11.42578125" style="183"/>
    <col min="14081" max="14081" width="45.7109375" style="183" customWidth="1"/>
    <col min="14082" max="14082" width="13.7109375" style="183" customWidth="1"/>
    <col min="14083" max="14084" width="16.7109375" style="183" customWidth="1"/>
    <col min="14085" max="14086" width="16.5703125" style="183" customWidth="1"/>
    <col min="14087" max="14087" width="16.7109375" style="183" customWidth="1"/>
    <col min="14088" max="14088" width="15.7109375" style="183" customWidth="1"/>
    <col min="14089" max="14336" width="11.42578125" style="183"/>
    <col min="14337" max="14337" width="45.7109375" style="183" customWidth="1"/>
    <col min="14338" max="14338" width="13.7109375" style="183" customWidth="1"/>
    <col min="14339" max="14340" width="16.7109375" style="183" customWidth="1"/>
    <col min="14341" max="14342" width="16.5703125" style="183" customWidth="1"/>
    <col min="14343" max="14343" width="16.7109375" style="183" customWidth="1"/>
    <col min="14344" max="14344" width="15.7109375" style="183" customWidth="1"/>
    <col min="14345" max="14592" width="11.42578125" style="183"/>
    <col min="14593" max="14593" width="45.7109375" style="183" customWidth="1"/>
    <col min="14594" max="14594" width="13.7109375" style="183" customWidth="1"/>
    <col min="14595" max="14596" width="16.7109375" style="183" customWidth="1"/>
    <col min="14597" max="14598" width="16.5703125" style="183" customWidth="1"/>
    <col min="14599" max="14599" width="16.7109375" style="183" customWidth="1"/>
    <col min="14600" max="14600" width="15.7109375" style="183" customWidth="1"/>
    <col min="14601" max="14848" width="11.42578125" style="183"/>
    <col min="14849" max="14849" width="45.7109375" style="183" customWidth="1"/>
    <col min="14850" max="14850" width="13.7109375" style="183" customWidth="1"/>
    <col min="14851" max="14852" width="16.7109375" style="183" customWidth="1"/>
    <col min="14853" max="14854" width="16.5703125" style="183" customWidth="1"/>
    <col min="14855" max="14855" width="16.7109375" style="183" customWidth="1"/>
    <col min="14856" max="14856" width="15.7109375" style="183" customWidth="1"/>
    <col min="14857" max="15104" width="11.42578125" style="183"/>
    <col min="15105" max="15105" width="45.7109375" style="183" customWidth="1"/>
    <col min="15106" max="15106" width="13.7109375" style="183" customWidth="1"/>
    <col min="15107" max="15108" width="16.7109375" style="183" customWidth="1"/>
    <col min="15109" max="15110" width="16.5703125" style="183" customWidth="1"/>
    <col min="15111" max="15111" width="16.7109375" style="183" customWidth="1"/>
    <col min="15112" max="15112" width="15.7109375" style="183" customWidth="1"/>
    <col min="15113" max="15360" width="11.42578125" style="183"/>
    <col min="15361" max="15361" width="45.7109375" style="183" customWidth="1"/>
    <col min="15362" max="15362" width="13.7109375" style="183" customWidth="1"/>
    <col min="15363" max="15364" width="16.7109375" style="183" customWidth="1"/>
    <col min="15365" max="15366" width="16.5703125" style="183" customWidth="1"/>
    <col min="15367" max="15367" width="16.7109375" style="183" customWidth="1"/>
    <col min="15368" max="15368" width="15.7109375" style="183" customWidth="1"/>
    <col min="15369" max="15616" width="11.42578125" style="183"/>
    <col min="15617" max="15617" width="45.7109375" style="183" customWidth="1"/>
    <col min="15618" max="15618" width="13.7109375" style="183" customWidth="1"/>
    <col min="15619" max="15620" width="16.7109375" style="183" customWidth="1"/>
    <col min="15621" max="15622" width="16.5703125" style="183" customWidth="1"/>
    <col min="15623" max="15623" width="16.7109375" style="183" customWidth="1"/>
    <col min="15624" max="15624" width="15.7109375" style="183" customWidth="1"/>
    <col min="15625" max="15872" width="11.42578125" style="183"/>
    <col min="15873" max="15873" width="45.7109375" style="183" customWidth="1"/>
    <col min="15874" max="15874" width="13.7109375" style="183" customWidth="1"/>
    <col min="15875" max="15876" width="16.7109375" style="183" customWidth="1"/>
    <col min="15877" max="15878" width="16.5703125" style="183" customWidth="1"/>
    <col min="15879" max="15879" width="16.7109375" style="183" customWidth="1"/>
    <col min="15880" max="15880" width="15.7109375" style="183" customWidth="1"/>
    <col min="15881" max="16128" width="11.42578125" style="183"/>
    <col min="16129" max="16129" width="45.7109375" style="183" customWidth="1"/>
    <col min="16130" max="16130" width="13.7109375" style="183" customWidth="1"/>
    <col min="16131" max="16132" width="16.7109375" style="183" customWidth="1"/>
    <col min="16133" max="16134" width="16.5703125" style="183" customWidth="1"/>
    <col min="16135" max="16135" width="16.7109375" style="183" customWidth="1"/>
    <col min="16136" max="16136" width="15.7109375" style="183" customWidth="1"/>
    <col min="16137" max="16384" width="11.42578125" style="183"/>
  </cols>
  <sheetData>
    <row r="1" spans="1:10" ht="15.75">
      <c r="A1" s="472" t="s">
        <v>317</v>
      </c>
      <c r="B1" s="472"/>
      <c r="C1" s="472"/>
      <c r="D1" s="472"/>
      <c r="E1" s="472"/>
      <c r="F1" s="472"/>
      <c r="G1" s="472"/>
      <c r="H1" s="182"/>
    </row>
    <row r="2" spans="1:10" ht="15.75">
      <c r="A2" s="472" t="s">
        <v>318</v>
      </c>
      <c r="B2" s="472"/>
      <c r="C2" s="472"/>
      <c r="D2" s="472"/>
      <c r="E2" s="472"/>
      <c r="F2" s="472"/>
      <c r="G2" s="472"/>
      <c r="H2" s="472"/>
    </row>
    <row r="3" spans="1:10" ht="14.1" customHeight="1">
      <c r="A3" s="184"/>
      <c r="B3" s="184"/>
      <c r="C3" s="184"/>
      <c r="D3" s="184"/>
      <c r="E3" s="184"/>
      <c r="F3" s="184"/>
      <c r="G3" s="184"/>
      <c r="H3" s="200"/>
    </row>
    <row r="4" spans="1:10" ht="12.95" customHeight="1">
      <c r="A4" s="486" t="s">
        <v>319</v>
      </c>
      <c r="B4" s="489" t="s">
        <v>320</v>
      </c>
      <c r="C4" s="489" t="s">
        <v>369</v>
      </c>
      <c r="D4" s="489" t="s">
        <v>370</v>
      </c>
      <c r="E4" s="489" t="s">
        <v>371</v>
      </c>
      <c r="F4" s="489" t="s">
        <v>372</v>
      </c>
      <c r="G4" s="492" t="s">
        <v>373</v>
      </c>
      <c r="H4" s="185"/>
    </row>
    <row r="5" spans="1:10" ht="15.75">
      <c r="A5" s="487"/>
      <c r="B5" s="490"/>
      <c r="C5" s="490"/>
      <c r="D5" s="490"/>
      <c r="E5" s="490"/>
      <c r="F5" s="490"/>
      <c r="G5" s="493"/>
      <c r="H5" s="201"/>
    </row>
    <row r="6" spans="1:10" ht="12.95" customHeight="1">
      <c r="A6" s="488"/>
      <c r="B6" s="491"/>
      <c r="C6" s="491"/>
      <c r="D6" s="491"/>
      <c r="E6" s="491"/>
      <c r="F6" s="491"/>
      <c r="G6" s="494"/>
      <c r="H6" s="201"/>
    </row>
    <row r="7" spans="1:10" ht="12.95" customHeight="1">
      <c r="A7" s="185"/>
      <c r="B7" s="185"/>
      <c r="C7" s="186"/>
      <c r="D7" s="198"/>
      <c r="E7" s="187"/>
      <c r="F7" s="187"/>
      <c r="G7" s="198"/>
      <c r="H7" s="201"/>
    </row>
    <row r="8" spans="1:10" ht="15" customHeight="1">
      <c r="A8" s="188" t="s">
        <v>326</v>
      </c>
      <c r="B8" s="189"/>
      <c r="C8" s="188"/>
      <c r="D8" s="188"/>
      <c r="E8" s="188"/>
      <c r="F8" s="188"/>
      <c r="G8" s="188"/>
      <c r="H8" s="189"/>
    </row>
    <row r="9" spans="1:10" ht="12.95" customHeight="1">
      <c r="A9" s="189"/>
      <c r="B9" s="189"/>
      <c r="C9" s="188"/>
      <c r="D9" s="188"/>
      <c r="E9" s="188"/>
      <c r="F9" s="188"/>
      <c r="G9" s="188"/>
      <c r="H9" s="189"/>
    </row>
    <row r="10" spans="1:10" ht="15.95" customHeight="1">
      <c r="A10" s="188" t="s">
        <v>327</v>
      </c>
      <c r="B10" s="190" t="s">
        <v>17</v>
      </c>
      <c r="C10" s="178">
        <v>1907</v>
      </c>
      <c r="D10" s="178">
        <v>10037</v>
      </c>
      <c r="E10" s="178">
        <v>4647</v>
      </c>
      <c r="F10" s="178">
        <v>11201</v>
      </c>
      <c r="G10" s="178">
        <v>5224</v>
      </c>
      <c r="H10" s="178"/>
      <c r="I10" s="191"/>
      <c r="J10" s="191"/>
    </row>
    <row r="11" spans="1:10" ht="15.95" customHeight="1">
      <c r="A11" s="188" t="s">
        <v>328</v>
      </c>
      <c r="B11" s="190" t="s">
        <v>17</v>
      </c>
      <c r="C11" s="178">
        <v>1742</v>
      </c>
      <c r="D11" s="178">
        <v>11388</v>
      </c>
      <c r="E11" s="178">
        <v>4172</v>
      </c>
      <c r="F11" s="178">
        <v>13014</v>
      </c>
      <c r="G11" s="178">
        <v>5227</v>
      </c>
      <c r="H11" s="178"/>
      <c r="I11" s="191"/>
    </row>
    <row r="12" spans="1:10" ht="15.95" customHeight="1">
      <c r="A12" s="188" t="s">
        <v>329</v>
      </c>
      <c r="B12" s="192" t="s">
        <v>18</v>
      </c>
      <c r="C12" s="178">
        <v>210.87</v>
      </c>
      <c r="D12" s="178">
        <v>1214.93</v>
      </c>
      <c r="E12" s="178">
        <v>504.92</v>
      </c>
      <c r="F12" s="178">
        <v>1323.03</v>
      </c>
      <c r="G12" s="178">
        <v>562.5</v>
      </c>
      <c r="H12" s="178"/>
      <c r="I12" s="191"/>
    </row>
    <row r="13" spans="1:10" ht="15.95" customHeight="1">
      <c r="A13" s="188" t="s">
        <v>330</v>
      </c>
      <c r="B13" s="190" t="s">
        <v>18</v>
      </c>
      <c r="C13" s="178">
        <v>221.63</v>
      </c>
      <c r="D13" s="178">
        <v>1241.72</v>
      </c>
      <c r="E13" s="178">
        <v>523.49</v>
      </c>
      <c r="F13" s="178">
        <v>1308.0899999999999</v>
      </c>
      <c r="G13" s="178">
        <v>542.39</v>
      </c>
      <c r="H13" s="178"/>
      <c r="I13" s="191"/>
    </row>
    <row r="14" spans="1:10" ht="15.95" customHeight="1">
      <c r="A14" s="188" t="s">
        <v>331</v>
      </c>
      <c r="B14" s="190" t="s">
        <v>332</v>
      </c>
      <c r="C14" s="178">
        <v>2229</v>
      </c>
      <c r="D14" s="178">
        <v>12817</v>
      </c>
      <c r="E14" s="178">
        <v>5693</v>
      </c>
      <c r="F14" s="178">
        <v>12809</v>
      </c>
      <c r="G14" s="178">
        <v>5323</v>
      </c>
      <c r="H14" s="178"/>
      <c r="I14" s="191"/>
    </row>
    <row r="15" spans="1:10" ht="15.95" customHeight="1">
      <c r="A15" s="188" t="s">
        <v>333</v>
      </c>
      <c r="B15" s="190" t="s">
        <v>334</v>
      </c>
      <c r="C15" s="178">
        <v>549.62599999999998</v>
      </c>
      <c r="D15" s="178">
        <v>3108.212</v>
      </c>
      <c r="E15" s="178">
        <v>1144.981</v>
      </c>
      <c r="F15" s="178">
        <v>2739.2579999999998</v>
      </c>
      <c r="G15" s="178">
        <v>1259.3979999999999</v>
      </c>
      <c r="H15" s="178"/>
      <c r="I15" s="191"/>
    </row>
    <row r="16" spans="1:10" ht="9.9499999999999993" customHeight="1">
      <c r="A16" s="189"/>
      <c r="B16" s="189"/>
      <c r="C16" s="178"/>
      <c r="D16" s="178"/>
      <c r="E16" s="178"/>
      <c r="F16" s="178"/>
      <c r="G16" s="178"/>
      <c r="H16" s="178"/>
      <c r="I16" s="191"/>
    </row>
    <row r="17" spans="1:9" ht="15" customHeight="1">
      <c r="A17" s="188" t="s">
        <v>335</v>
      </c>
      <c r="B17" s="189"/>
      <c r="C17" s="178"/>
      <c r="D17" s="178"/>
      <c r="E17" s="178"/>
      <c r="F17" s="178"/>
      <c r="G17" s="178"/>
      <c r="H17" s="178"/>
      <c r="I17" s="191"/>
    </row>
    <row r="18" spans="1:9" ht="9.9499999999999993" customHeight="1">
      <c r="A18" s="189"/>
      <c r="B18" s="189"/>
      <c r="C18" s="178"/>
      <c r="D18" s="178"/>
      <c r="E18" s="178"/>
      <c r="F18" s="178"/>
      <c r="G18" s="178"/>
      <c r="H18" s="178"/>
      <c r="I18" s="191"/>
    </row>
    <row r="19" spans="1:9" ht="15.95" customHeight="1">
      <c r="A19" s="189" t="s">
        <v>327</v>
      </c>
      <c r="B19" s="190" t="s">
        <v>17</v>
      </c>
      <c r="C19" s="178">
        <v>1346</v>
      </c>
      <c r="D19" s="178">
        <v>7659</v>
      </c>
      <c r="E19" s="178">
        <v>3736</v>
      </c>
      <c r="F19" s="178">
        <v>9385</v>
      </c>
      <c r="G19" s="178">
        <v>3920</v>
      </c>
      <c r="H19" s="178"/>
      <c r="I19" s="191"/>
    </row>
    <row r="20" spans="1:9" ht="15.95" customHeight="1">
      <c r="A20" s="189" t="s">
        <v>328</v>
      </c>
      <c r="B20" s="190" t="s">
        <v>17</v>
      </c>
      <c r="C20" s="178">
        <v>1678</v>
      </c>
      <c r="D20" s="178">
        <v>10867</v>
      </c>
      <c r="E20" s="178">
        <v>4083</v>
      </c>
      <c r="F20" s="178">
        <v>12790</v>
      </c>
      <c r="G20" s="178">
        <v>4937</v>
      </c>
      <c r="H20" s="178"/>
      <c r="I20" s="191"/>
    </row>
    <row r="21" spans="1:9" ht="15.95" customHeight="1">
      <c r="A21" s="188" t="s">
        <v>329</v>
      </c>
      <c r="B21" s="192" t="s">
        <v>18</v>
      </c>
      <c r="C21" s="178">
        <v>204.81</v>
      </c>
      <c r="D21" s="178">
        <v>1192.81</v>
      </c>
      <c r="E21" s="178">
        <v>499.99</v>
      </c>
      <c r="F21" s="178">
        <v>1307.4100000000001</v>
      </c>
      <c r="G21" s="178">
        <v>546.86</v>
      </c>
      <c r="H21" s="178"/>
      <c r="I21" s="191"/>
    </row>
    <row r="22" spans="1:9" ht="15.95" customHeight="1">
      <c r="A22" s="189" t="s">
        <v>333</v>
      </c>
      <c r="B22" s="190" t="s">
        <v>334</v>
      </c>
      <c r="C22" s="178">
        <v>336.79300000000001</v>
      </c>
      <c r="D22" s="178">
        <v>1753.557</v>
      </c>
      <c r="E22" s="178">
        <v>623.72199999999998</v>
      </c>
      <c r="F22" s="178">
        <v>1858.712</v>
      </c>
      <c r="G22" s="178">
        <v>793.23500000000001</v>
      </c>
      <c r="H22" s="178"/>
      <c r="I22" s="191"/>
    </row>
    <row r="23" spans="1:9" ht="12.95" customHeight="1">
      <c r="A23" s="189"/>
      <c r="B23" s="189"/>
      <c r="C23" s="178"/>
      <c r="D23" s="178"/>
      <c r="E23" s="178"/>
      <c r="F23" s="178"/>
      <c r="G23" s="178"/>
      <c r="H23" s="178"/>
      <c r="I23" s="191"/>
    </row>
    <row r="24" spans="1:9" ht="15.95" customHeight="1">
      <c r="A24" s="189" t="s">
        <v>313</v>
      </c>
      <c r="B24" s="189"/>
      <c r="C24" s="178"/>
      <c r="D24" s="178"/>
      <c r="E24" s="178"/>
      <c r="F24" s="178"/>
      <c r="G24" s="178"/>
      <c r="H24" s="178"/>
      <c r="I24" s="191"/>
    </row>
    <row r="25" spans="1:9" ht="9.9499999999999993" customHeight="1">
      <c r="A25" s="189"/>
      <c r="B25" s="189"/>
      <c r="C25" s="178"/>
      <c r="D25" s="178"/>
      <c r="E25" s="178"/>
      <c r="F25" s="178"/>
      <c r="G25" s="178"/>
      <c r="H25" s="178"/>
      <c r="I25" s="191"/>
    </row>
    <row r="26" spans="1:9" ht="15.95" customHeight="1">
      <c r="A26" s="189" t="s">
        <v>336</v>
      </c>
      <c r="B26" s="190" t="s">
        <v>17</v>
      </c>
      <c r="C26" s="178">
        <v>788</v>
      </c>
      <c r="D26" s="178">
        <v>4124</v>
      </c>
      <c r="E26" s="178">
        <v>2396</v>
      </c>
      <c r="F26" s="178">
        <v>6832</v>
      </c>
      <c r="G26" s="178">
        <v>2146</v>
      </c>
      <c r="H26" s="178"/>
      <c r="I26" s="191"/>
    </row>
    <row r="27" spans="1:9" ht="9.9499999999999993" customHeight="1">
      <c r="A27" s="189"/>
      <c r="B27" s="189"/>
      <c r="C27" s="178"/>
      <c r="D27" s="178"/>
      <c r="E27" s="178"/>
      <c r="F27" s="178"/>
      <c r="G27" s="178"/>
      <c r="H27" s="178"/>
      <c r="I27" s="191"/>
    </row>
    <row r="28" spans="1:9" ht="15.95" customHeight="1">
      <c r="A28" s="189" t="s">
        <v>337</v>
      </c>
      <c r="B28" s="190" t="s">
        <v>17</v>
      </c>
      <c r="C28" s="178">
        <v>645</v>
      </c>
      <c r="D28" s="178">
        <v>3609</v>
      </c>
      <c r="E28" s="178">
        <v>2193</v>
      </c>
      <c r="F28" s="178">
        <v>5737</v>
      </c>
      <c r="G28" s="178">
        <v>1910</v>
      </c>
      <c r="H28" s="178"/>
      <c r="I28" s="191"/>
    </row>
    <row r="29" spans="1:9" ht="15.95" customHeight="1">
      <c r="A29" s="189" t="s">
        <v>338</v>
      </c>
      <c r="B29" s="190" t="s">
        <v>17</v>
      </c>
      <c r="C29" s="178">
        <v>62</v>
      </c>
      <c r="D29" s="178">
        <v>201</v>
      </c>
      <c r="E29" s="178">
        <v>66</v>
      </c>
      <c r="F29" s="178">
        <v>501</v>
      </c>
      <c r="G29" s="178">
        <v>104</v>
      </c>
      <c r="H29" s="178"/>
      <c r="I29" s="191"/>
    </row>
    <row r="30" spans="1:9" ht="15.95" customHeight="1">
      <c r="A30" s="189" t="s">
        <v>339</v>
      </c>
      <c r="B30" s="190" t="s">
        <v>17</v>
      </c>
      <c r="C30" s="178">
        <v>80</v>
      </c>
      <c r="D30" s="178">
        <v>295</v>
      </c>
      <c r="E30" s="178">
        <v>135</v>
      </c>
      <c r="F30" s="178">
        <v>582</v>
      </c>
      <c r="G30" s="178">
        <v>124</v>
      </c>
      <c r="H30" s="178"/>
      <c r="I30" s="191"/>
    </row>
    <row r="31" spans="1:9" ht="15.95" customHeight="1">
      <c r="A31" s="189" t="s">
        <v>340</v>
      </c>
      <c r="B31" s="190" t="s">
        <v>17</v>
      </c>
      <c r="C31" s="178">
        <v>597</v>
      </c>
      <c r="D31" s="178">
        <v>3789</v>
      </c>
      <c r="E31" s="178">
        <v>1113</v>
      </c>
      <c r="F31" s="178">
        <v>4969</v>
      </c>
      <c r="G31" s="178">
        <v>1254</v>
      </c>
      <c r="H31" s="178"/>
      <c r="I31" s="191"/>
    </row>
    <row r="32" spans="1:9" ht="15.95" customHeight="1">
      <c r="A32" s="189" t="s">
        <v>341</v>
      </c>
      <c r="B32" s="190" t="s">
        <v>17</v>
      </c>
      <c r="C32" s="178">
        <v>1</v>
      </c>
      <c r="D32" s="178">
        <v>19</v>
      </c>
      <c r="E32" s="179">
        <v>2</v>
      </c>
      <c r="F32" s="178">
        <v>12</v>
      </c>
      <c r="G32" s="179">
        <v>8</v>
      </c>
      <c r="H32" s="178"/>
      <c r="I32" s="191"/>
    </row>
    <row r="33" spans="1:9" ht="15.95" customHeight="1">
      <c r="A33" s="189" t="s">
        <v>342</v>
      </c>
      <c r="B33" s="190" t="s">
        <v>17</v>
      </c>
      <c r="C33" s="178">
        <v>36</v>
      </c>
      <c r="D33" s="178">
        <v>849</v>
      </c>
      <c r="E33" s="178">
        <v>102</v>
      </c>
      <c r="F33" s="178">
        <v>171</v>
      </c>
      <c r="G33" s="178">
        <v>320</v>
      </c>
      <c r="H33" s="178"/>
      <c r="I33" s="191"/>
    </row>
    <row r="34" spans="1:9" ht="15.95" customHeight="1">
      <c r="A34" s="189" t="s">
        <v>343</v>
      </c>
      <c r="B34" s="190" t="s">
        <v>332</v>
      </c>
      <c r="C34" s="178">
        <v>907</v>
      </c>
      <c r="D34" s="178">
        <v>4759</v>
      </c>
      <c r="E34" s="178">
        <v>2053</v>
      </c>
      <c r="F34" s="178">
        <v>6146</v>
      </c>
      <c r="G34" s="178">
        <v>2206</v>
      </c>
      <c r="H34" s="178"/>
      <c r="I34" s="191"/>
    </row>
    <row r="35" spans="1:9" ht="15.95" customHeight="1">
      <c r="A35" s="189" t="s">
        <v>328</v>
      </c>
      <c r="B35" s="190" t="s">
        <v>17</v>
      </c>
      <c r="C35" s="178">
        <v>1402</v>
      </c>
      <c r="D35" s="178">
        <v>8649</v>
      </c>
      <c r="E35" s="178">
        <v>3540</v>
      </c>
      <c r="F35" s="178">
        <v>11879</v>
      </c>
      <c r="G35" s="178">
        <v>3692</v>
      </c>
      <c r="H35" s="178"/>
      <c r="I35" s="191"/>
    </row>
    <row r="36" spans="1:9" ht="15.95" customHeight="1">
      <c r="A36" s="189" t="s">
        <v>344</v>
      </c>
      <c r="B36" s="190" t="s">
        <v>17</v>
      </c>
      <c r="C36" s="178">
        <v>471</v>
      </c>
      <c r="D36" s="178">
        <v>1551</v>
      </c>
      <c r="E36" s="178">
        <v>291</v>
      </c>
      <c r="F36" s="178">
        <v>2092</v>
      </c>
      <c r="G36" s="178">
        <v>430</v>
      </c>
      <c r="H36" s="178"/>
      <c r="I36" s="191"/>
    </row>
    <row r="37" spans="1:9" ht="9.9499999999999993" customHeight="1">
      <c r="A37" s="189"/>
      <c r="B37" s="189"/>
      <c r="C37" s="178"/>
      <c r="D37" s="178"/>
      <c r="E37" s="178"/>
      <c r="F37" s="178"/>
      <c r="G37" s="178"/>
      <c r="H37" s="178"/>
      <c r="I37" s="191"/>
    </row>
    <row r="38" spans="1:9" ht="15.95" customHeight="1">
      <c r="A38" s="189" t="s">
        <v>329</v>
      </c>
      <c r="B38" s="190" t="s">
        <v>18</v>
      </c>
      <c r="C38" s="178">
        <v>170.55</v>
      </c>
      <c r="D38" s="178">
        <v>899.09</v>
      </c>
      <c r="E38" s="178">
        <v>411.09</v>
      </c>
      <c r="F38" s="178">
        <v>1175.5</v>
      </c>
      <c r="G38" s="178">
        <v>416.4</v>
      </c>
      <c r="H38" s="178"/>
      <c r="I38" s="191"/>
    </row>
    <row r="39" spans="1:9" ht="15.95" customHeight="1">
      <c r="A39" s="189" t="s">
        <v>345</v>
      </c>
      <c r="B39" s="190" t="s">
        <v>346</v>
      </c>
      <c r="C39" s="178">
        <v>121.64764621968617</v>
      </c>
      <c r="D39" s="178">
        <v>103.95305815701236</v>
      </c>
      <c r="E39" s="178">
        <v>116.12711864406779</v>
      </c>
      <c r="F39" s="178">
        <v>98.956141089317285</v>
      </c>
      <c r="G39" s="178">
        <v>112.78439869989165</v>
      </c>
      <c r="H39" s="178"/>
      <c r="I39" s="191"/>
    </row>
    <row r="40" spans="1:9" ht="15.95" customHeight="1">
      <c r="A40" s="189" t="s">
        <v>333</v>
      </c>
      <c r="B40" s="190" t="s">
        <v>334</v>
      </c>
      <c r="C40" s="178">
        <v>277.43799999999999</v>
      </c>
      <c r="D40" s="178">
        <v>1218.1389999999999</v>
      </c>
      <c r="E40" s="178">
        <v>490.125</v>
      </c>
      <c r="F40" s="178">
        <v>1670.1489999999999</v>
      </c>
      <c r="G40" s="178">
        <v>572.36099999999999</v>
      </c>
      <c r="H40" s="178"/>
      <c r="I40" s="191"/>
    </row>
    <row r="41" spans="1:9" ht="15.95" customHeight="1">
      <c r="A41" s="189" t="s">
        <v>347</v>
      </c>
      <c r="B41" s="190" t="s">
        <v>348</v>
      </c>
      <c r="C41" s="178">
        <v>305.88533627342889</v>
      </c>
      <c r="D41" s="178">
        <v>255.96532885059887</v>
      </c>
      <c r="E41" s="178">
        <v>238.73599610326352</v>
      </c>
      <c r="F41" s="178">
        <v>271.74568825252197</v>
      </c>
      <c r="G41" s="178">
        <v>259.45648232094288</v>
      </c>
      <c r="H41" s="178"/>
      <c r="I41" s="191"/>
    </row>
    <row r="42" spans="1:9" ht="15.95" customHeight="1">
      <c r="A42" s="189" t="s">
        <v>349</v>
      </c>
      <c r="B42" s="192" t="s">
        <v>348</v>
      </c>
      <c r="C42" s="178">
        <v>1626.7253004983875</v>
      </c>
      <c r="D42" s="178">
        <v>1354.8576894415464</v>
      </c>
      <c r="E42" s="178">
        <v>1192.257169962782</v>
      </c>
      <c r="F42" s="178">
        <v>1420.7988090174395</v>
      </c>
      <c r="G42" s="178">
        <v>1374.5461095100866</v>
      </c>
      <c r="H42" s="178"/>
      <c r="I42" s="191"/>
    </row>
    <row r="43" spans="1:9" ht="12.95" customHeight="1">
      <c r="A43" s="189"/>
      <c r="B43" s="189"/>
      <c r="C43" s="178"/>
      <c r="D43" s="178"/>
      <c r="E43" s="178"/>
      <c r="F43" s="178"/>
      <c r="G43" s="178"/>
      <c r="H43" s="178"/>
      <c r="I43" s="191"/>
    </row>
    <row r="44" spans="1:9" ht="15.95" customHeight="1">
      <c r="A44" s="188" t="s">
        <v>350</v>
      </c>
      <c r="B44" s="189"/>
      <c r="C44" s="178"/>
      <c r="D44" s="178"/>
      <c r="E44" s="178"/>
      <c r="F44" s="178"/>
      <c r="G44" s="178"/>
      <c r="H44" s="178"/>
      <c r="I44" s="191"/>
    </row>
    <row r="45" spans="1:9" ht="9.9499999999999993" customHeight="1">
      <c r="A45" s="189"/>
      <c r="B45" s="189"/>
      <c r="C45" s="178"/>
      <c r="D45" s="178"/>
      <c r="E45" s="178"/>
      <c r="F45" s="178"/>
      <c r="G45" s="178"/>
      <c r="H45" s="178"/>
      <c r="I45" s="191"/>
    </row>
    <row r="46" spans="1:9" ht="15.95" customHeight="1">
      <c r="A46" s="189" t="s">
        <v>327</v>
      </c>
      <c r="B46" s="190" t="s">
        <v>17</v>
      </c>
      <c r="C46" s="178">
        <v>561</v>
      </c>
      <c r="D46" s="178">
        <v>2378</v>
      </c>
      <c r="E46" s="178">
        <v>911</v>
      </c>
      <c r="F46" s="178">
        <v>1816</v>
      </c>
      <c r="G46" s="178">
        <v>1304</v>
      </c>
      <c r="H46" s="178"/>
      <c r="I46" s="191"/>
    </row>
    <row r="47" spans="1:9" ht="15.95" customHeight="1">
      <c r="A47" s="189" t="s">
        <v>328</v>
      </c>
      <c r="B47" s="190" t="s">
        <v>17</v>
      </c>
      <c r="C47" s="178">
        <v>64</v>
      </c>
      <c r="D47" s="178">
        <v>521</v>
      </c>
      <c r="E47" s="178">
        <v>89</v>
      </c>
      <c r="F47" s="178">
        <v>224</v>
      </c>
      <c r="G47" s="178">
        <v>290</v>
      </c>
      <c r="H47" s="178"/>
      <c r="I47" s="191"/>
    </row>
    <row r="48" spans="1:9" ht="15.95" customHeight="1">
      <c r="A48" s="189" t="s">
        <v>330</v>
      </c>
      <c r="B48" s="190" t="s">
        <v>18</v>
      </c>
      <c r="C48" s="178">
        <v>200.68</v>
      </c>
      <c r="D48" s="178">
        <v>1171.93</v>
      </c>
      <c r="E48" s="178">
        <v>532.64</v>
      </c>
      <c r="F48" s="178">
        <v>1128.5999999999999</v>
      </c>
      <c r="G48" s="178">
        <v>506.83</v>
      </c>
      <c r="H48" s="178"/>
      <c r="I48" s="191"/>
    </row>
    <row r="49" spans="1:9" ht="15.95" customHeight="1">
      <c r="A49" s="189" t="s">
        <v>333</v>
      </c>
      <c r="B49" s="190" t="s">
        <v>334</v>
      </c>
      <c r="C49" s="178">
        <v>212.833</v>
      </c>
      <c r="D49" s="178">
        <v>1354.655</v>
      </c>
      <c r="E49" s="178">
        <v>521.25900000000001</v>
      </c>
      <c r="F49" s="178">
        <v>880.54600000000005</v>
      </c>
      <c r="G49" s="178">
        <v>466.16300000000001</v>
      </c>
      <c r="H49" s="178"/>
      <c r="I49" s="191"/>
    </row>
    <row r="50" spans="1:9" ht="12.95" customHeight="1">
      <c r="A50" s="189" t="s">
        <v>351</v>
      </c>
      <c r="B50" s="190"/>
      <c r="C50" s="178"/>
      <c r="D50" s="178"/>
      <c r="E50" s="178"/>
      <c r="F50" s="178"/>
      <c r="G50" s="178"/>
      <c r="H50" s="178"/>
      <c r="I50" s="191"/>
    </row>
    <row r="51" spans="1:9" ht="15.95" customHeight="1">
      <c r="A51" s="189" t="s">
        <v>313</v>
      </c>
      <c r="B51" s="190"/>
      <c r="C51" s="178"/>
      <c r="D51" s="178"/>
      <c r="E51" s="178"/>
      <c r="F51" s="178"/>
      <c r="G51" s="178"/>
      <c r="H51" s="178"/>
      <c r="I51" s="191"/>
    </row>
    <row r="52" spans="1:9" ht="12.95" customHeight="1">
      <c r="A52" s="189"/>
      <c r="B52" s="190"/>
      <c r="C52" s="178"/>
      <c r="D52" s="178"/>
      <c r="E52" s="178"/>
      <c r="F52" s="178"/>
      <c r="G52" s="178"/>
      <c r="H52" s="178"/>
      <c r="I52" s="191"/>
    </row>
    <row r="53" spans="1:9" ht="15.95" customHeight="1">
      <c r="A53" s="189" t="s">
        <v>352</v>
      </c>
      <c r="B53" s="190" t="s">
        <v>17</v>
      </c>
      <c r="C53" s="178">
        <v>282</v>
      </c>
      <c r="D53" s="178">
        <v>1235</v>
      </c>
      <c r="E53" s="178">
        <v>649</v>
      </c>
      <c r="F53" s="178">
        <v>1123</v>
      </c>
      <c r="G53" s="178">
        <v>771</v>
      </c>
      <c r="H53" s="178"/>
      <c r="I53" s="191"/>
    </row>
    <row r="54" spans="1:9" ht="9.9499999999999993" customHeight="1">
      <c r="A54" s="189"/>
      <c r="B54" s="190"/>
      <c r="C54" s="178"/>
      <c r="D54" s="178"/>
      <c r="E54" s="178"/>
      <c r="F54" s="178"/>
      <c r="G54" s="178"/>
      <c r="H54" s="178"/>
      <c r="I54" s="191"/>
    </row>
    <row r="55" spans="1:9" ht="15.95" customHeight="1">
      <c r="A55" s="189" t="s">
        <v>343</v>
      </c>
      <c r="B55" s="190" t="s">
        <v>332</v>
      </c>
      <c r="C55" s="178">
        <v>1322</v>
      </c>
      <c r="D55" s="178">
        <v>8057</v>
      </c>
      <c r="E55" s="178">
        <v>3639</v>
      </c>
      <c r="F55" s="178">
        <v>6663</v>
      </c>
      <c r="G55" s="178">
        <v>3117</v>
      </c>
      <c r="H55" s="178"/>
      <c r="I55" s="191"/>
    </row>
    <row r="56" spans="1:9" ht="15.95" customHeight="1">
      <c r="A56" s="189" t="s">
        <v>330</v>
      </c>
      <c r="B56" s="190" t="s">
        <v>18</v>
      </c>
      <c r="C56" s="178">
        <v>173.39</v>
      </c>
      <c r="D56" s="178">
        <v>1090.26</v>
      </c>
      <c r="E56" s="178">
        <v>483.66</v>
      </c>
      <c r="F56" s="178">
        <v>986.93</v>
      </c>
      <c r="G56" s="178">
        <v>422.19</v>
      </c>
      <c r="H56" s="178"/>
      <c r="I56" s="191"/>
    </row>
    <row r="57" spans="1:9" ht="15.95" customHeight="1">
      <c r="A57" s="189" t="s">
        <v>328</v>
      </c>
      <c r="B57" s="190" t="s">
        <v>17</v>
      </c>
      <c r="C57" s="178">
        <v>43</v>
      </c>
      <c r="D57" s="178">
        <v>65</v>
      </c>
      <c r="E57" s="178">
        <v>15</v>
      </c>
      <c r="F57" s="178">
        <v>155</v>
      </c>
      <c r="G57" s="178">
        <v>65</v>
      </c>
      <c r="H57" s="178"/>
      <c r="I57" s="191"/>
    </row>
    <row r="58" spans="1:9" ht="15.95" customHeight="1">
      <c r="A58" s="189" t="s">
        <v>333</v>
      </c>
      <c r="B58" s="190" t="s">
        <v>334</v>
      </c>
      <c r="C58" s="178">
        <v>140.66900000000001</v>
      </c>
      <c r="D58" s="178">
        <v>1024.771</v>
      </c>
      <c r="E58" s="178">
        <v>429.97699999999998</v>
      </c>
      <c r="F58" s="178">
        <v>703.13900000000001</v>
      </c>
      <c r="G58" s="178">
        <v>311.60300000000001</v>
      </c>
      <c r="H58" s="178"/>
      <c r="I58" s="191"/>
    </row>
    <row r="59" spans="1:9" ht="15.95" customHeight="1">
      <c r="A59" s="189" t="s">
        <v>353</v>
      </c>
      <c r="B59" s="190" t="s">
        <v>334</v>
      </c>
      <c r="C59" s="178">
        <v>38.567</v>
      </c>
      <c r="D59" s="178">
        <v>267.22199999999998</v>
      </c>
      <c r="E59" s="178">
        <v>216.995</v>
      </c>
      <c r="F59" s="178">
        <v>177.35</v>
      </c>
      <c r="G59" s="178">
        <v>99.093000000000004</v>
      </c>
      <c r="H59" s="178"/>
      <c r="I59" s="191"/>
    </row>
    <row r="60" spans="1:9" ht="15.95" customHeight="1">
      <c r="A60" s="189" t="s">
        <v>354</v>
      </c>
      <c r="B60" s="190" t="s">
        <v>334</v>
      </c>
      <c r="C60" s="178">
        <v>102.10199999999999</v>
      </c>
      <c r="D60" s="178">
        <v>757.18900000000008</v>
      </c>
      <c r="E60" s="178">
        <v>212.982</v>
      </c>
      <c r="F60" s="178">
        <v>525.78899999999999</v>
      </c>
      <c r="G60" s="178">
        <v>212.51000000000002</v>
      </c>
      <c r="H60" s="178"/>
      <c r="I60" s="191"/>
    </row>
    <row r="61" spans="1:9" ht="12.95" customHeight="1">
      <c r="A61" s="189"/>
      <c r="B61" s="189"/>
      <c r="C61" s="178"/>
      <c r="D61" s="178"/>
      <c r="E61" s="178"/>
      <c r="F61" s="178"/>
      <c r="G61" s="178"/>
      <c r="H61" s="178"/>
      <c r="I61" s="191"/>
    </row>
    <row r="62" spans="1:9" ht="15.95" customHeight="1">
      <c r="A62" s="188" t="s">
        <v>355</v>
      </c>
      <c r="B62" s="189"/>
      <c r="C62" s="178"/>
      <c r="D62" s="178"/>
      <c r="E62" s="178"/>
      <c r="F62" s="178"/>
      <c r="G62" s="178"/>
      <c r="H62" s="178"/>
      <c r="I62" s="191"/>
    </row>
    <row r="63" spans="1:9" ht="9.9499999999999993" customHeight="1">
      <c r="A63" s="188"/>
      <c r="B63" s="189"/>
      <c r="C63" s="178"/>
      <c r="D63" s="178"/>
      <c r="E63" s="178"/>
      <c r="F63" s="178"/>
      <c r="G63" s="178"/>
      <c r="H63" s="178"/>
      <c r="I63" s="191"/>
    </row>
    <row r="64" spans="1:9" ht="15.95" customHeight="1">
      <c r="A64" s="189" t="s">
        <v>336</v>
      </c>
      <c r="B64" s="190" t="s">
        <v>17</v>
      </c>
      <c r="C64" s="178">
        <v>117</v>
      </c>
      <c r="D64" s="178">
        <v>547</v>
      </c>
      <c r="E64" s="178">
        <v>202</v>
      </c>
      <c r="F64" s="178">
        <v>1378</v>
      </c>
      <c r="G64" s="178">
        <v>300</v>
      </c>
      <c r="H64" s="178"/>
      <c r="I64" s="191"/>
    </row>
    <row r="65" spans="1:9" ht="12.95" customHeight="1">
      <c r="A65" s="189"/>
      <c r="B65" s="189"/>
      <c r="C65" s="178"/>
      <c r="D65" s="178"/>
      <c r="E65" s="178"/>
      <c r="F65" s="178"/>
      <c r="G65" s="178"/>
      <c r="H65" s="178"/>
      <c r="I65" s="191"/>
    </row>
    <row r="66" spans="1:9" ht="15.95" customHeight="1">
      <c r="A66" s="189" t="s">
        <v>337</v>
      </c>
      <c r="B66" s="190" t="s">
        <v>17</v>
      </c>
      <c r="C66" s="178">
        <v>111</v>
      </c>
      <c r="D66" s="178">
        <v>502</v>
      </c>
      <c r="E66" s="178">
        <v>190</v>
      </c>
      <c r="F66" s="178">
        <v>1248</v>
      </c>
      <c r="G66" s="178">
        <v>277</v>
      </c>
      <c r="H66" s="178"/>
      <c r="I66" s="191"/>
    </row>
    <row r="67" spans="1:9" ht="15.95" customHeight="1">
      <c r="A67" s="189" t="s">
        <v>338</v>
      </c>
      <c r="B67" s="190" t="s">
        <v>17</v>
      </c>
      <c r="C67" s="178">
        <v>5</v>
      </c>
      <c r="D67" s="178">
        <v>31</v>
      </c>
      <c r="E67" s="178">
        <v>5</v>
      </c>
      <c r="F67" s="178">
        <v>67</v>
      </c>
      <c r="G67" s="178">
        <v>11</v>
      </c>
      <c r="H67" s="178"/>
      <c r="I67" s="191"/>
    </row>
    <row r="68" spans="1:9" ht="15.95" customHeight="1">
      <c r="A68" s="189" t="s">
        <v>339</v>
      </c>
      <c r="B68" s="190" t="s">
        <v>17</v>
      </c>
      <c r="C68" s="179">
        <v>1</v>
      </c>
      <c r="D68" s="178">
        <v>9</v>
      </c>
      <c r="E68" s="178">
        <v>7</v>
      </c>
      <c r="F68" s="178">
        <v>60</v>
      </c>
      <c r="G68" s="178">
        <v>11</v>
      </c>
      <c r="H68" s="178"/>
      <c r="I68" s="191"/>
    </row>
    <row r="69" spans="1:9" ht="15.95" customHeight="1">
      <c r="A69" s="189" t="s">
        <v>340</v>
      </c>
      <c r="B69" s="190" t="s">
        <v>17</v>
      </c>
      <c r="C69" s="179">
        <v>3</v>
      </c>
      <c r="D69" s="178">
        <v>113</v>
      </c>
      <c r="E69" s="178">
        <v>100</v>
      </c>
      <c r="F69" s="178">
        <v>389</v>
      </c>
      <c r="G69" s="178">
        <v>120</v>
      </c>
      <c r="H69" s="178"/>
      <c r="I69" s="191"/>
    </row>
    <row r="70" spans="1:9" ht="15.95" customHeight="1">
      <c r="A70" s="189" t="s">
        <v>341</v>
      </c>
      <c r="B70" s="190" t="s">
        <v>17</v>
      </c>
      <c r="C70" s="179">
        <v>0</v>
      </c>
      <c r="D70" s="179">
        <v>5</v>
      </c>
      <c r="E70" s="178">
        <v>0</v>
      </c>
      <c r="F70" s="178">
        <v>3</v>
      </c>
      <c r="G70" s="178">
        <v>1</v>
      </c>
      <c r="H70" s="178"/>
      <c r="I70" s="191"/>
    </row>
    <row r="71" spans="1:9" ht="15.95" customHeight="1">
      <c r="A71" s="189" t="s">
        <v>342</v>
      </c>
      <c r="B71" s="190" t="s">
        <v>17</v>
      </c>
      <c r="C71" s="179">
        <v>0</v>
      </c>
      <c r="D71" s="179">
        <v>139</v>
      </c>
      <c r="E71" s="178">
        <v>0</v>
      </c>
      <c r="F71" s="178">
        <v>27</v>
      </c>
      <c r="G71" s="178">
        <v>33</v>
      </c>
      <c r="H71" s="178"/>
      <c r="I71" s="191"/>
    </row>
    <row r="72" spans="1:9" ht="15.95" customHeight="1">
      <c r="A72" s="189" t="s">
        <v>343</v>
      </c>
      <c r="B72" s="190" t="s">
        <v>332</v>
      </c>
      <c r="C72" s="178">
        <v>88</v>
      </c>
      <c r="D72" s="178">
        <v>442</v>
      </c>
      <c r="E72" s="178">
        <v>143</v>
      </c>
      <c r="F72" s="178">
        <v>894</v>
      </c>
      <c r="G72" s="178">
        <v>265</v>
      </c>
      <c r="H72" s="178"/>
      <c r="I72" s="191"/>
    </row>
    <row r="73" spans="1:9" ht="15.95" customHeight="1">
      <c r="A73" s="189" t="s">
        <v>328</v>
      </c>
      <c r="B73" s="190" t="s">
        <v>17</v>
      </c>
      <c r="C73" s="178">
        <v>124</v>
      </c>
      <c r="D73" s="178">
        <v>816</v>
      </c>
      <c r="E73" s="178">
        <v>300</v>
      </c>
      <c r="F73" s="178">
        <v>1798</v>
      </c>
      <c r="G73" s="178">
        <v>452</v>
      </c>
      <c r="H73" s="178"/>
      <c r="I73" s="191"/>
    </row>
    <row r="74" spans="1:9" ht="15.95" customHeight="1">
      <c r="A74" s="189" t="s">
        <v>344</v>
      </c>
      <c r="B74" s="190" t="s">
        <v>17</v>
      </c>
      <c r="C74" s="178">
        <v>5</v>
      </c>
      <c r="D74" s="178">
        <v>54</v>
      </c>
      <c r="E74" s="178">
        <v>2</v>
      </c>
      <c r="F74" s="178">
        <v>174</v>
      </c>
      <c r="G74" s="178">
        <v>58</v>
      </c>
      <c r="H74" s="178"/>
      <c r="I74" s="191"/>
    </row>
    <row r="75" spans="1:9" ht="9.9499999999999993" customHeight="1">
      <c r="A75" s="189"/>
      <c r="B75" s="190"/>
      <c r="C75" s="178"/>
      <c r="D75" s="178"/>
      <c r="E75" s="178"/>
      <c r="F75" s="178"/>
      <c r="G75" s="178"/>
      <c r="H75" s="178"/>
      <c r="I75" s="191"/>
    </row>
    <row r="76" spans="1:9" ht="15.95" customHeight="1">
      <c r="A76" s="189" t="s">
        <v>356</v>
      </c>
      <c r="B76" s="190" t="s">
        <v>18</v>
      </c>
      <c r="C76" s="178">
        <v>18.100000000000001</v>
      </c>
      <c r="D76" s="178">
        <v>85.85</v>
      </c>
      <c r="E76" s="178">
        <v>30.85</v>
      </c>
      <c r="F76" s="178">
        <v>186.45</v>
      </c>
      <c r="G76" s="178">
        <v>50.87</v>
      </c>
      <c r="H76" s="178"/>
      <c r="I76" s="191"/>
    </row>
    <row r="77" spans="1:9" ht="15.95" customHeight="1">
      <c r="A77" s="189" t="s">
        <v>345</v>
      </c>
      <c r="B77" s="190" t="s">
        <v>346</v>
      </c>
      <c r="C77" s="178">
        <v>145.96774193548387</v>
      </c>
      <c r="D77" s="178">
        <v>105.20833333333333</v>
      </c>
      <c r="E77" s="178">
        <v>102.83333333333333</v>
      </c>
      <c r="F77" s="178">
        <v>103.69855394883204</v>
      </c>
      <c r="G77" s="178">
        <v>112.54424778761062</v>
      </c>
      <c r="H77" s="178"/>
      <c r="I77" s="191"/>
    </row>
    <row r="78" spans="1:9" ht="15.95" customHeight="1">
      <c r="A78" s="189" t="s">
        <v>333</v>
      </c>
      <c r="B78" s="190" t="s">
        <v>334</v>
      </c>
      <c r="C78" s="178">
        <v>28.648</v>
      </c>
      <c r="D78" s="178">
        <v>128.364</v>
      </c>
      <c r="E78" s="178">
        <v>38.890999999999998</v>
      </c>
      <c r="F78" s="178">
        <v>245.18600000000001</v>
      </c>
      <c r="G78" s="178">
        <v>77.361000000000004</v>
      </c>
      <c r="H78" s="178"/>
      <c r="I78" s="191"/>
    </row>
    <row r="79" spans="1:9" ht="15.95" customHeight="1">
      <c r="A79" s="189" t="s">
        <v>347</v>
      </c>
      <c r="B79" s="190" t="s">
        <v>348</v>
      </c>
      <c r="C79" s="178">
        <v>325.54545454545456</v>
      </c>
      <c r="D79" s="178">
        <v>290.41628959276017</v>
      </c>
      <c r="E79" s="178">
        <v>271.96503496503499</v>
      </c>
      <c r="F79" s="178">
        <v>274.25727069351228</v>
      </c>
      <c r="G79" s="178">
        <v>291.92830188679244</v>
      </c>
      <c r="H79" s="178"/>
      <c r="I79" s="191"/>
    </row>
    <row r="80" spans="1:9" ht="15.95" customHeight="1">
      <c r="A80" s="189" t="s">
        <v>349</v>
      </c>
      <c r="B80" s="192" t="s">
        <v>348</v>
      </c>
      <c r="C80" s="178">
        <v>1582.7624309392263</v>
      </c>
      <c r="D80" s="178">
        <v>1495.2125800815377</v>
      </c>
      <c r="E80" s="178">
        <v>1260.6482982171799</v>
      </c>
      <c r="F80" s="178">
        <v>1315.0227943148298</v>
      </c>
      <c r="G80" s="178">
        <v>1520.7587969333597</v>
      </c>
      <c r="H80" s="178"/>
      <c r="I80" s="191"/>
    </row>
    <row r="81" spans="1:9" ht="9.9499999999999993" customHeight="1">
      <c r="A81" s="189"/>
      <c r="B81" s="189"/>
      <c r="C81" s="178"/>
      <c r="D81" s="178"/>
      <c r="E81" s="178"/>
      <c r="F81" s="178"/>
      <c r="G81" s="178"/>
      <c r="H81" s="178"/>
      <c r="I81" s="191"/>
    </row>
    <row r="82" spans="1:9" ht="15.95" customHeight="1">
      <c r="A82" s="189" t="s">
        <v>352</v>
      </c>
      <c r="B82" s="190" t="s">
        <v>17</v>
      </c>
      <c r="C82" s="178">
        <v>83</v>
      </c>
      <c r="D82" s="178">
        <v>424</v>
      </c>
      <c r="E82" s="178">
        <v>302</v>
      </c>
      <c r="F82" s="178">
        <v>543</v>
      </c>
      <c r="G82" s="178">
        <v>322</v>
      </c>
      <c r="H82" s="178"/>
      <c r="I82" s="191"/>
    </row>
    <row r="83" spans="1:9" ht="9.9499999999999993" customHeight="1">
      <c r="A83" s="189"/>
      <c r="B83" s="189"/>
      <c r="C83" s="178"/>
      <c r="D83" s="178"/>
      <c r="E83" s="178"/>
      <c r="F83" s="178"/>
      <c r="H83" s="178"/>
      <c r="I83" s="191"/>
    </row>
    <row r="84" spans="1:9" ht="15.95" customHeight="1">
      <c r="A84" s="189" t="s">
        <v>343</v>
      </c>
      <c r="B84" s="190" t="s">
        <v>332</v>
      </c>
      <c r="C84" s="178">
        <v>588</v>
      </c>
      <c r="D84" s="178">
        <v>4446</v>
      </c>
      <c r="E84" s="178">
        <v>1741</v>
      </c>
      <c r="F84" s="178">
        <v>3459</v>
      </c>
      <c r="G84" s="178">
        <v>2332</v>
      </c>
      <c r="H84" s="178"/>
      <c r="I84" s="191"/>
    </row>
    <row r="85" spans="1:9" ht="15.95" customHeight="1">
      <c r="A85" s="189" t="s">
        <v>330</v>
      </c>
      <c r="B85" s="190" t="s">
        <v>18</v>
      </c>
      <c r="C85" s="178">
        <v>77.430000000000007</v>
      </c>
      <c r="D85" s="178">
        <v>509.88</v>
      </c>
      <c r="E85" s="178">
        <v>215.43</v>
      </c>
      <c r="F85" s="178">
        <v>487.15</v>
      </c>
      <c r="G85" s="178">
        <v>285.86</v>
      </c>
      <c r="H85" s="178"/>
      <c r="I85" s="191"/>
    </row>
    <row r="86" spans="1:9" ht="15.95" customHeight="1">
      <c r="A86" s="189" t="s">
        <v>328</v>
      </c>
      <c r="B86" s="190" t="s">
        <v>17</v>
      </c>
      <c r="C86" s="179">
        <v>1</v>
      </c>
      <c r="D86" s="179">
        <v>2</v>
      </c>
      <c r="E86" s="179">
        <v>0</v>
      </c>
      <c r="F86" s="178">
        <v>12</v>
      </c>
      <c r="G86" s="178">
        <v>10</v>
      </c>
      <c r="H86" s="178"/>
      <c r="I86" s="191"/>
    </row>
    <row r="87" spans="1:9" ht="15.95" customHeight="1">
      <c r="A87" s="189" t="s">
        <v>333</v>
      </c>
      <c r="B87" s="190" t="s">
        <v>334</v>
      </c>
      <c r="C87" s="178">
        <v>47.052999999999997</v>
      </c>
      <c r="D87" s="178">
        <v>346.98899999999998</v>
      </c>
      <c r="E87" s="178">
        <v>126.379</v>
      </c>
      <c r="F87" s="178">
        <v>267.67700000000002</v>
      </c>
      <c r="G87" s="178">
        <v>194.30699999999999</v>
      </c>
      <c r="H87" s="178"/>
      <c r="I87" s="191"/>
    </row>
    <row r="88" spans="1:9" ht="15" customHeight="1">
      <c r="A88" s="185" t="s">
        <v>357</v>
      </c>
      <c r="B88" s="189"/>
      <c r="C88" s="84"/>
      <c r="D88" s="84"/>
      <c r="E88" s="84"/>
      <c r="F88" s="84"/>
      <c r="G88" s="84"/>
      <c r="H88" s="189"/>
    </row>
    <row r="89" spans="1:9" s="193" customFormat="1" ht="15.95" customHeight="1">
      <c r="A89" s="189" t="s">
        <v>358</v>
      </c>
      <c r="B89" s="189"/>
      <c r="C89" s="189"/>
      <c r="D89" s="189" t="s">
        <v>359</v>
      </c>
      <c r="E89" s="189"/>
      <c r="F89" s="189"/>
      <c r="G89" s="189"/>
      <c r="H89" s="189"/>
    </row>
    <row r="90" spans="1:9" s="193" customFormat="1" ht="15.95" customHeight="1">
      <c r="A90" s="189" t="s">
        <v>360</v>
      </c>
      <c r="B90" s="189"/>
      <c r="C90" s="189"/>
      <c r="D90" s="189" t="s">
        <v>361</v>
      </c>
      <c r="E90" s="189"/>
      <c r="F90" s="189"/>
      <c r="G90" s="189"/>
      <c r="H90" s="189"/>
    </row>
    <row r="91" spans="1:9" s="193" customFormat="1" ht="15.95" customHeight="1">
      <c r="A91" s="189" t="s">
        <v>362</v>
      </c>
      <c r="B91" s="189"/>
      <c r="C91" s="189"/>
      <c r="D91" s="189"/>
      <c r="E91" s="189"/>
      <c r="F91" s="189"/>
      <c r="G91" s="189"/>
      <c r="H91" s="189"/>
    </row>
    <row r="92" spans="1:9" ht="14.1" customHeight="1">
      <c r="A92" s="194"/>
    </row>
    <row r="93" spans="1:9" ht="15">
      <c r="A93" s="473" t="s">
        <v>37</v>
      </c>
      <c r="B93" s="473"/>
      <c r="C93" s="473"/>
      <c r="D93" s="473"/>
      <c r="E93" s="473"/>
      <c r="F93" s="473"/>
      <c r="G93" s="473"/>
      <c r="H93" s="202"/>
    </row>
    <row r="101" spans="1:1">
      <c r="A101" s="196"/>
    </row>
  </sheetData>
  <mergeCells count="10">
    <mergeCell ref="A1:G1"/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39370078740157483" right="0.39370078740157483" top="0.59055118110236227" bottom="0.59055118110236227" header="0" footer="0"/>
  <pageSetup paperSize="9" scale="55" orientation="portrait" horizont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showGridLines="0" zoomScale="75" zoomScaleNormal="100" zoomScaleSheetLayoutView="50" workbookViewId="0">
      <selection sqref="A1:H1"/>
    </sheetView>
  </sheetViews>
  <sheetFormatPr baseColWidth="10" defaultRowHeight="12.75"/>
  <cols>
    <col min="1" max="1" width="45.7109375" style="183" customWidth="1"/>
    <col min="2" max="2" width="13.7109375" style="183" customWidth="1"/>
    <col min="3" max="6" width="16.7109375" style="183" customWidth="1"/>
    <col min="7" max="7" width="16.5703125" style="183" customWidth="1"/>
    <col min="8" max="8" width="16.7109375" style="183" customWidth="1"/>
    <col min="9" max="256" width="11.42578125" style="183"/>
    <col min="257" max="257" width="45.7109375" style="183" customWidth="1"/>
    <col min="258" max="258" width="13.7109375" style="183" customWidth="1"/>
    <col min="259" max="262" width="16.7109375" style="183" customWidth="1"/>
    <col min="263" max="263" width="16.5703125" style="183" customWidth="1"/>
    <col min="264" max="264" width="16.7109375" style="183" customWidth="1"/>
    <col min="265" max="512" width="11.42578125" style="183"/>
    <col min="513" max="513" width="45.7109375" style="183" customWidth="1"/>
    <col min="514" max="514" width="13.7109375" style="183" customWidth="1"/>
    <col min="515" max="518" width="16.7109375" style="183" customWidth="1"/>
    <col min="519" max="519" width="16.5703125" style="183" customWidth="1"/>
    <col min="520" max="520" width="16.7109375" style="183" customWidth="1"/>
    <col min="521" max="768" width="11.42578125" style="183"/>
    <col min="769" max="769" width="45.7109375" style="183" customWidth="1"/>
    <col min="770" max="770" width="13.7109375" style="183" customWidth="1"/>
    <col min="771" max="774" width="16.7109375" style="183" customWidth="1"/>
    <col min="775" max="775" width="16.5703125" style="183" customWidth="1"/>
    <col min="776" max="776" width="16.7109375" style="183" customWidth="1"/>
    <col min="777" max="1024" width="11.42578125" style="183"/>
    <col min="1025" max="1025" width="45.7109375" style="183" customWidth="1"/>
    <col min="1026" max="1026" width="13.7109375" style="183" customWidth="1"/>
    <col min="1027" max="1030" width="16.7109375" style="183" customWidth="1"/>
    <col min="1031" max="1031" width="16.5703125" style="183" customWidth="1"/>
    <col min="1032" max="1032" width="16.7109375" style="183" customWidth="1"/>
    <col min="1033" max="1280" width="11.42578125" style="183"/>
    <col min="1281" max="1281" width="45.7109375" style="183" customWidth="1"/>
    <col min="1282" max="1282" width="13.7109375" style="183" customWidth="1"/>
    <col min="1283" max="1286" width="16.7109375" style="183" customWidth="1"/>
    <col min="1287" max="1287" width="16.5703125" style="183" customWidth="1"/>
    <col min="1288" max="1288" width="16.7109375" style="183" customWidth="1"/>
    <col min="1289" max="1536" width="11.42578125" style="183"/>
    <col min="1537" max="1537" width="45.7109375" style="183" customWidth="1"/>
    <col min="1538" max="1538" width="13.7109375" style="183" customWidth="1"/>
    <col min="1539" max="1542" width="16.7109375" style="183" customWidth="1"/>
    <col min="1543" max="1543" width="16.5703125" style="183" customWidth="1"/>
    <col min="1544" max="1544" width="16.7109375" style="183" customWidth="1"/>
    <col min="1545" max="1792" width="11.42578125" style="183"/>
    <col min="1793" max="1793" width="45.7109375" style="183" customWidth="1"/>
    <col min="1794" max="1794" width="13.7109375" style="183" customWidth="1"/>
    <col min="1795" max="1798" width="16.7109375" style="183" customWidth="1"/>
    <col min="1799" max="1799" width="16.5703125" style="183" customWidth="1"/>
    <col min="1800" max="1800" width="16.7109375" style="183" customWidth="1"/>
    <col min="1801" max="2048" width="11.42578125" style="183"/>
    <col min="2049" max="2049" width="45.7109375" style="183" customWidth="1"/>
    <col min="2050" max="2050" width="13.7109375" style="183" customWidth="1"/>
    <col min="2051" max="2054" width="16.7109375" style="183" customWidth="1"/>
    <col min="2055" max="2055" width="16.5703125" style="183" customWidth="1"/>
    <col min="2056" max="2056" width="16.7109375" style="183" customWidth="1"/>
    <col min="2057" max="2304" width="11.42578125" style="183"/>
    <col min="2305" max="2305" width="45.7109375" style="183" customWidth="1"/>
    <col min="2306" max="2306" width="13.7109375" style="183" customWidth="1"/>
    <col min="2307" max="2310" width="16.7109375" style="183" customWidth="1"/>
    <col min="2311" max="2311" width="16.5703125" style="183" customWidth="1"/>
    <col min="2312" max="2312" width="16.7109375" style="183" customWidth="1"/>
    <col min="2313" max="2560" width="11.42578125" style="183"/>
    <col min="2561" max="2561" width="45.7109375" style="183" customWidth="1"/>
    <col min="2562" max="2562" width="13.7109375" style="183" customWidth="1"/>
    <col min="2563" max="2566" width="16.7109375" style="183" customWidth="1"/>
    <col min="2567" max="2567" width="16.5703125" style="183" customWidth="1"/>
    <col min="2568" max="2568" width="16.7109375" style="183" customWidth="1"/>
    <col min="2569" max="2816" width="11.42578125" style="183"/>
    <col min="2817" max="2817" width="45.7109375" style="183" customWidth="1"/>
    <col min="2818" max="2818" width="13.7109375" style="183" customWidth="1"/>
    <col min="2819" max="2822" width="16.7109375" style="183" customWidth="1"/>
    <col min="2823" max="2823" width="16.5703125" style="183" customWidth="1"/>
    <col min="2824" max="2824" width="16.7109375" style="183" customWidth="1"/>
    <col min="2825" max="3072" width="11.42578125" style="183"/>
    <col min="3073" max="3073" width="45.7109375" style="183" customWidth="1"/>
    <col min="3074" max="3074" width="13.7109375" style="183" customWidth="1"/>
    <col min="3075" max="3078" width="16.7109375" style="183" customWidth="1"/>
    <col min="3079" max="3079" width="16.5703125" style="183" customWidth="1"/>
    <col min="3080" max="3080" width="16.7109375" style="183" customWidth="1"/>
    <col min="3081" max="3328" width="11.42578125" style="183"/>
    <col min="3329" max="3329" width="45.7109375" style="183" customWidth="1"/>
    <col min="3330" max="3330" width="13.7109375" style="183" customWidth="1"/>
    <col min="3331" max="3334" width="16.7109375" style="183" customWidth="1"/>
    <col min="3335" max="3335" width="16.5703125" style="183" customWidth="1"/>
    <col min="3336" max="3336" width="16.7109375" style="183" customWidth="1"/>
    <col min="3337" max="3584" width="11.42578125" style="183"/>
    <col min="3585" max="3585" width="45.7109375" style="183" customWidth="1"/>
    <col min="3586" max="3586" width="13.7109375" style="183" customWidth="1"/>
    <col min="3587" max="3590" width="16.7109375" style="183" customWidth="1"/>
    <col min="3591" max="3591" width="16.5703125" style="183" customWidth="1"/>
    <col min="3592" max="3592" width="16.7109375" style="183" customWidth="1"/>
    <col min="3593" max="3840" width="11.42578125" style="183"/>
    <col min="3841" max="3841" width="45.7109375" style="183" customWidth="1"/>
    <col min="3842" max="3842" width="13.7109375" style="183" customWidth="1"/>
    <col min="3843" max="3846" width="16.7109375" style="183" customWidth="1"/>
    <col min="3847" max="3847" width="16.5703125" style="183" customWidth="1"/>
    <col min="3848" max="3848" width="16.7109375" style="183" customWidth="1"/>
    <col min="3849" max="4096" width="11.42578125" style="183"/>
    <col min="4097" max="4097" width="45.7109375" style="183" customWidth="1"/>
    <col min="4098" max="4098" width="13.7109375" style="183" customWidth="1"/>
    <col min="4099" max="4102" width="16.7109375" style="183" customWidth="1"/>
    <col min="4103" max="4103" width="16.5703125" style="183" customWidth="1"/>
    <col min="4104" max="4104" width="16.7109375" style="183" customWidth="1"/>
    <col min="4105" max="4352" width="11.42578125" style="183"/>
    <col min="4353" max="4353" width="45.7109375" style="183" customWidth="1"/>
    <col min="4354" max="4354" width="13.7109375" style="183" customWidth="1"/>
    <col min="4355" max="4358" width="16.7109375" style="183" customWidth="1"/>
    <col min="4359" max="4359" width="16.5703125" style="183" customWidth="1"/>
    <col min="4360" max="4360" width="16.7109375" style="183" customWidth="1"/>
    <col min="4361" max="4608" width="11.42578125" style="183"/>
    <col min="4609" max="4609" width="45.7109375" style="183" customWidth="1"/>
    <col min="4610" max="4610" width="13.7109375" style="183" customWidth="1"/>
    <col min="4611" max="4614" width="16.7109375" style="183" customWidth="1"/>
    <col min="4615" max="4615" width="16.5703125" style="183" customWidth="1"/>
    <col min="4616" max="4616" width="16.7109375" style="183" customWidth="1"/>
    <col min="4617" max="4864" width="11.42578125" style="183"/>
    <col min="4865" max="4865" width="45.7109375" style="183" customWidth="1"/>
    <col min="4866" max="4866" width="13.7109375" style="183" customWidth="1"/>
    <col min="4867" max="4870" width="16.7109375" style="183" customWidth="1"/>
    <col min="4871" max="4871" width="16.5703125" style="183" customWidth="1"/>
    <col min="4872" max="4872" width="16.7109375" style="183" customWidth="1"/>
    <col min="4873" max="5120" width="11.42578125" style="183"/>
    <col min="5121" max="5121" width="45.7109375" style="183" customWidth="1"/>
    <col min="5122" max="5122" width="13.7109375" style="183" customWidth="1"/>
    <col min="5123" max="5126" width="16.7109375" style="183" customWidth="1"/>
    <col min="5127" max="5127" width="16.5703125" style="183" customWidth="1"/>
    <col min="5128" max="5128" width="16.7109375" style="183" customWidth="1"/>
    <col min="5129" max="5376" width="11.42578125" style="183"/>
    <col min="5377" max="5377" width="45.7109375" style="183" customWidth="1"/>
    <col min="5378" max="5378" width="13.7109375" style="183" customWidth="1"/>
    <col min="5379" max="5382" width="16.7109375" style="183" customWidth="1"/>
    <col min="5383" max="5383" width="16.5703125" style="183" customWidth="1"/>
    <col min="5384" max="5384" width="16.7109375" style="183" customWidth="1"/>
    <col min="5385" max="5632" width="11.42578125" style="183"/>
    <col min="5633" max="5633" width="45.7109375" style="183" customWidth="1"/>
    <col min="5634" max="5634" width="13.7109375" style="183" customWidth="1"/>
    <col min="5635" max="5638" width="16.7109375" style="183" customWidth="1"/>
    <col min="5639" max="5639" width="16.5703125" style="183" customWidth="1"/>
    <col min="5640" max="5640" width="16.7109375" style="183" customWidth="1"/>
    <col min="5641" max="5888" width="11.42578125" style="183"/>
    <col min="5889" max="5889" width="45.7109375" style="183" customWidth="1"/>
    <col min="5890" max="5890" width="13.7109375" style="183" customWidth="1"/>
    <col min="5891" max="5894" width="16.7109375" style="183" customWidth="1"/>
    <col min="5895" max="5895" width="16.5703125" style="183" customWidth="1"/>
    <col min="5896" max="5896" width="16.7109375" style="183" customWidth="1"/>
    <col min="5897" max="6144" width="11.42578125" style="183"/>
    <col min="6145" max="6145" width="45.7109375" style="183" customWidth="1"/>
    <col min="6146" max="6146" width="13.7109375" style="183" customWidth="1"/>
    <col min="6147" max="6150" width="16.7109375" style="183" customWidth="1"/>
    <col min="6151" max="6151" width="16.5703125" style="183" customWidth="1"/>
    <col min="6152" max="6152" width="16.7109375" style="183" customWidth="1"/>
    <col min="6153" max="6400" width="11.42578125" style="183"/>
    <col min="6401" max="6401" width="45.7109375" style="183" customWidth="1"/>
    <col min="6402" max="6402" width="13.7109375" style="183" customWidth="1"/>
    <col min="6403" max="6406" width="16.7109375" style="183" customWidth="1"/>
    <col min="6407" max="6407" width="16.5703125" style="183" customWidth="1"/>
    <col min="6408" max="6408" width="16.7109375" style="183" customWidth="1"/>
    <col min="6409" max="6656" width="11.42578125" style="183"/>
    <col min="6657" max="6657" width="45.7109375" style="183" customWidth="1"/>
    <col min="6658" max="6658" width="13.7109375" style="183" customWidth="1"/>
    <col min="6659" max="6662" width="16.7109375" style="183" customWidth="1"/>
    <col min="6663" max="6663" width="16.5703125" style="183" customWidth="1"/>
    <col min="6664" max="6664" width="16.7109375" style="183" customWidth="1"/>
    <col min="6665" max="6912" width="11.42578125" style="183"/>
    <col min="6913" max="6913" width="45.7109375" style="183" customWidth="1"/>
    <col min="6914" max="6914" width="13.7109375" style="183" customWidth="1"/>
    <col min="6915" max="6918" width="16.7109375" style="183" customWidth="1"/>
    <col min="6919" max="6919" width="16.5703125" style="183" customWidth="1"/>
    <col min="6920" max="6920" width="16.7109375" style="183" customWidth="1"/>
    <col min="6921" max="7168" width="11.42578125" style="183"/>
    <col min="7169" max="7169" width="45.7109375" style="183" customWidth="1"/>
    <col min="7170" max="7170" width="13.7109375" style="183" customWidth="1"/>
    <col min="7171" max="7174" width="16.7109375" style="183" customWidth="1"/>
    <col min="7175" max="7175" width="16.5703125" style="183" customWidth="1"/>
    <col min="7176" max="7176" width="16.7109375" style="183" customWidth="1"/>
    <col min="7177" max="7424" width="11.42578125" style="183"/>
    <col min="7425" max="7425" width="45.7109375" style="183" customWidth="1"/>
    <col min="7426" max="7426" width="13.7109375" style="183" customWidth="1"/>
    <col min="7427" max="7430" width="16.7109375" style="183" customWidth="1"/>
    <col min="7431" max="7431" width="16.5703125" style="183" customWidth="1"/>
    <col min="7432" max="7432" width="16.7109375" style="183" customWidth="1"/>
    <col min="7433" max="7680" width="11.42578125" style="183"/>
    <col min="7681" max="7681" width="45.7109375" style="183" customWidth="1"/>
    <col min="7682" max="7682" width="13.7109375" style="183" customWidth="1"/>
    <col min="7683" max="7686" width="16.7109375" style="183" customWidth="1"/>
    <col min="7687" max="7687" width="16.5703125" style="183" customWidth="1"/>
    <col min="7688" max="7688" width="16.7109375" style="183" customWidth="1"/>
    <col min="7689" max="7936" width="11.42578125" style="183"/>
    <col min="7937" max="7937" width="45.7109375" style="183" customWidth="1"/>
    <col min="7938" max="7938" width="13.7109375" style="183" customWidth="1"/>
    <col min="7939" max="7942" width="16.7109375" style="183" customWidth="1"/>
    <col min="7943" max="7943" width="16.5703125" style="183" customWidth="1"/>
    <col min="7944" max="7944" width="16.7109375" style="183" customWidth="1"/>
    <col min="7945" max="8192" width="11.42578125" style="183"/>
    <col min="8193" max="8193" width="45.7109375" style="183" customWidth="1"/>
    <col min="8194" max="8194" width="13.7109375" style="183" customWidth="1"/>
    <col min="8195" max="8198" width="16.7109375" style="183" customWidth="1"/>
    <col min="8199" max="8199" width="16.5703125" style="183" customWidth="1"/>
    <col min="8200" max="8200" width="16.7109375" style="183" customWidth="1"/>
    <col min="8201" max="8448" width="11.42578125" style="183"/>
    <col min="8449" max="8449" width="45.7109375" style="183" customWidth="1"/>
    <col min="8450" max="8450" width="13.7109375" style="183" customWidth="1"/>
    <col min="8451" max="8454" width="16.7109375" style="183" customWidth="1"/>
    <col min="8455" max="8455" width="16.5703125" style="183" customWidth="1"/>
    <col min="8456" max="8456" width="16.7109375" style="183" customWidth="1"/>
    <col min="8457" max="8704" width="11.42578125" style="183"/>
    <col min="8705" max="8705" width="45.7109375" style="183" customWidth="1"/>
    <col min="8706" max="8706" width="13.7109375" style="183" customWidth="1"/>
    <col min="8707" max="8710" width="16.7109375" style="183" customWidth="1"/>
    <col min="8711" max="8711" width="16.5703125" style="183" customWidth="1"/>
    <col min="8712" max="8712" width="16.7109375" style="183" customWidth="1"/>
    <col min="8713" max="8960" width="11.42578125" style="183"/>
    <col min="8961" max="8961" width="45.7109375" style="183" customWidth="1"/>
    <col min="8962" max="8962" width="13.7109375" style="183" customWidth="1"/>
    <col min="8963" max="8966" width="16.7109375" style="183" customWidth="1"/>
    <col min="8967" max="8967" width="16.5703125" style="183" customWidth="1"/>
    <col min="8968" max="8968" width="16.7109375" style="183" customWidth="1"/>
    <col min="8969" max="9216" width="11.42578125" style="183"/>
    <col min="9217" max="9217" width="45.7109375" style="183" customWidth="1"/>
    <col min="9218" max="9218" width="13.7109375" style="183" customWidth="1"/>
    <col min="9219" max="9222" width="16.7109375" style="183" customWidth="1"/>
    <col min="9223" max="9223" width="16.5703125" style="183" customWidth="1"/>
    <col min="9224" max="9224" width="16.7109375" style="183" customWidth="1"/>
    <col min="9225" max="9472" width="11.42578125" style="183"/>
    <col min="9473" max="9473" width="45.7109375" style="183" customWidth="1"/>
    <col min="9474" max="9474" width="13.7109375" style="183" customWidth="1"/>
    <col min="9475" max="9478" width="16.7109375" style="183" customWidth="1"/>
    <col min="9479" max="9479" width="16.5703125" style="183" customWidth="1"/>
    <col min="9480" max="9480" width="16.7109375" style="183" customWidth="1"/>
    <col min="9481" max="9728" width="11.42578125" style="183"/>
    <col min="9729" max="9729" width="45.7109375" style="183" customWidth="1"/>
    <col min="9730" max="9730" width="13.7109375" style="183" customWidth="1"/>
    <col min="9731" max="9734" width="16.7109375" style="183" customWidth="1"/>
    <col min="9735" max="9735" width="16.5703125" style="183" customWidth="1"/>
    <col min="9736" max="9736" width="16.7109375" style="183" customWidth="1"/>
    <col min="9737" max="9984" width="11.42578125" style="183"/>
    <col min="9985" max="9985" width="45.7109375" style="183" customWidth="1"/>
    <col min="9986" max="9986" width="13.7109375" style="183" customWidth="1"/>
    <col min="9987" max="9990" width="16.7109375" style="183" customWidth="1"/>
    <col min="9991" max="9991" width="16.5703125" style="183" customWidth="1"/>
    <col min="9992" max="9992" width="16.7109375" style="183" customWidth="1"/>
    <col min="9993" max="10240" width="11.42578125" style="183"/>
    <col min="10241" max="10241" width="45.7109375" style="183" customWidth="1"/>
    <col min="10242" max="10242" width="13.7109375" style="183" customWidth="1"/>
    <col min="10243" max="10246" width="16.7109375" style="183" customWidth="1"/>
    <col min="10247" max="10247" width="16.5703125" style="183" customWidth="1"/>
    <col min="10248" max="10248" width="16.7109375" style="183" customWidth="1"/>
    <col min="10249" max="10496" width="11.42578125" style="183"/>
    <col min="10497" max="10497" width="45.7109375" style="183" customWidth="1"/>
    <col min="10498" max="10498" width="13.7109375" style="183" customWidth="1"/>
    <col min="10499" max="10502" width="16.7109375" style="183" customWidth="1"/>
    <col min="10503" max="10503" width="16.5703125" style="183" customWidth="1"/>
    <col min="10504" max="10504" width="16.7109375" style="183" customWidth="1"/>
    <col min="10505" max="10752" width="11.42578125" style="183"/>
    <col min="10753" max="10753" width="45.7109375" style="183" customWidth="1"/>
    <col min="10754" max="10754" width="13.7109375" style="183" customWidth="1"/>
    <col min="10755" max="10758" width="16.7109375" style="183" customWidth="1"/>
    <col min="10759" max="10759" width="16.5703125" style="183" customWidth="1"/>
    <col min="10760" max="10760" width="16.7109375" style="183" customWidth="1"/>
    <col min="10761" max="11008" width="11.42578125" style="183"/>
    <col min="11009" max="11009" width="45.7109375" style="183" customWidth="1"/>
    <col min="11010" max="11010" width="13.7109375" style="183" customWidth="1"/>
    <col min="11011" max="11014" width="16.7109375" style="183" customWidth="1"/>
    <col min="11015" max="11015" width="16.5703125" style="183" customWidth="1"/>
    <col min="11016" max="11016" width="16.7109375" style="183" customWidth="1"/>
    <col min="11017" max="11264" width="11.42578125" style="183"/>
    <col min="11265" max="11265" width="45.7109375" style="183" customWidth="1"/>
    <col min="11266" max="11266" width="13.7109375" style="183" customWidth="1"/>
    <col min="11267" max="11270" width="16.7109375" style="183" customWidth="1"/>
    <col min="11271" max="11271" width="16.5703125" style="183" customWidth="1"/>
    <col min="11272" max="11272" width="16.7109375" style="183" customWidth="1"/>
    <col min="11273" max="11520" width="11.42578125" style="183"/>
    <col min="11521" max="11521" width="45.7109375" style="183" customWidth="1"/>
    <col min="11522" max="11522" width="13.7109375" style="183" customWidth="1"/>
    <col min="11523" max="11526" width="16.7109375" style="183" customWidth="1"/>
    <col min="11527" max="11527" width="16.5703125" style="183" customWidth="1"/>
    <col min="11528" max="11528" width="16.7109375" style="183" customWidth="1"/>
    <col min="11529" max="11776" width="11.42578125" style="183"/>
    <col min="11777" max="11777" width="45.7109375" style="183" customWidth="1"/>
    <col min="11778" max="11778" width="13.7109375" style="183" customWidth="1"/>
    <col min="11779" max="11782" width="16.7109375" style="183" customWidth="1"/>
    <col min="11783" max="11783" width="16.5703125" style="183" customWidth="1"/>
    <col min="11784" max="11784" width="16.7109375" style="183" customWidth="1"/>
    <col min="11785" max="12032" width="11.42578125" style="183"/>
    <col min="12033" max="12033" width="45.7109375" style="183" customWidth="1"/>
    <col min="12034" max="12034" width="13.7109375" style="183" customWidth="1"/>
    <col min="12035" max="12038" width="16.7109375" style="183" customWidth="1"/>
    <col min="12039" max="12039" width="16.5703125" style="183" customWidth="1"/>
    <col min="12040" max="12040" width="16.7109375" style="183" customWidth="1"/>
    <col min="12041" max="12288" width="11.42578125" style="183"/>
    <col min="12289" max="12289" width="45.7109375" style="183" customWidth="1"/>
    <col min="12290" max="12290" width="13.7109375" style="183" customWidth="1"/>
    <col min="12291" max="12294" width="16.7109375" style="183" customWidth="1"/>
    <col min="12295" max="12295" width="16.5703125" style="183" customWidth="1"/>
    <col min="12296" max="12296" width="16.7109375" style="183" customWidth="1"/>
    <col min="12297" max="12544" width="11.42578125" style="183"/>
    <col min="12545" max="12545" width="45.7109375" style="183" customWidth="1"/>
    <col min="12546" max="12546" width="13.7109375" style="183" customWidth="1"/>
    <col min="12547" max="12550" width="16.7109375" style="183" customWidth="1"/>
    <col min="12551" max="12551" width="16.5703125" style="183" customWidth="1"/>
    <col min="12552" max="12552" width="16.7109375" style="183" customWidth="1"/>
    <col min="12553" max="12800" width="11.42578125" style="183"/>
    <col min="12801" max="12801" width="45.7109375" style="183" customWidth="1"/>
    <col min="12802" max="12802" width="13.7109375" style="183" customWidth="1"/>
    <col min="12803" max="12806" width="16.7109375" style="183" customWidth="1"/>
    <col min="12807" max="12807" width="16.5703125" style="183" customWidth="1"/>
    <col min="12808" max="12808" width="16.7109375" style="183" customWidth="1"/>
    <col min="12809" max="13056" width="11.42578125" style="183"/>
    <col min="13057" max="13057" width="45.7109375" style="183" customWidth="1"/>
    <col min="13058" max="13058" width="13.7109375" style="183" customWidth="1"/>
    <col min="13059" max="13062" width="16.7109375" style="183" customWidth="1"/>
    <col min="13063" max="13063" width="16.5703125" style="183" customWidth="1"/>
    <col min="13064" max="13064" width="16.7109375" style="183" customWidth="1"/>
    <col min="13065" max="13312" width="11.42578125" style="183"/>
    <col min="13313" max="13313" width="45.7109375" style="183" customWidth="1"/>
    <col min="13314" max="13314" width="13.7109375" style="183" customWidth="1"/>
    <col min="13315" max="13318" width="16.7109375" style="183" customWidth="1"/>
    <col min="13319" max="13319" width="16.5703125" style="183" customWidth="1"/>
    <col min="13320" max="13320" width="16.7109375" style="183" customWidth="1"/>
    <col min="13321" max="13568" width="11.42578125" style="183"/>
    <col min="13569" max="13569" width="45.7109375" style="183" customWidth="1"/>
    <col min="13570" max="13570" width="13.7109375" style="183" customWidth="1"/>
    <col min="13571" max="13574" width="16.7109375" style="183" customWidth="1"/>
    <col min="13575" max="13575" width="16.5703125" style="183" customWidth="1"/>
    <col min="13576" max="13576" width="16.7109375" style="183" customWidth="1"/>
    <col min="13577" max="13824" width="11.42578125" style="183"/>
    <col min="13825" max="13825" width="45.7109375" style="183" customWidth="1"/>
    <col min="13826" max="13826" width="13.7109375" style="183" customWidth="1"/>
    <col min="13827" max="13830" width="16.7109375" style="183" customWidth="1"/>
    <col min="13831" max="13831" width="16.5703125" style="183" customWidth="1"/>
    <col min="13832" max="13832" width="16.7109375" style="183" customWidth="1"/>
    <col min="13833" max="14080" width="11.42578125" style="183"/>
    <col min="14081" max="14081" width="45.7109375" style="183" customWidth="1"/>
    <col min="14082" max="14082" width="13.7109375" style="183" customWidth="1"/>
    <col min="14083" max="14086" width="16.7109375" style="183" customWidth="1"/>
    <col min="14087" max="14087" width="16.5703125" style="183" customWidth="1"/>
    <col min="14088" max="14088" width="16.7109375" style="183" customWidth="1"/>
    <col min="14089" max="14336" width="11.42578125" style="183"/>
    <col min="14337" max="14337" width="45.7109375" style="183" customWidth="1"/>
    <col min="14338" max="14338" width="13.7109375" style="183" customWidth="1"/>
    <col min="14339" max="14342" width="16.7109375" style="183" customWidth="1"/>
    <col min="14343" max="14343" width="16.5703125" style="183" customWidth="1"/>
    <col min="14344" max="14344" width="16.7109375" style="183" customWidth="1"/>
    <col min="14345" max="14592" width="11.42578125" style="183"/>
    <col min="14593" max="14593" width="45.7109375" style="183" customWidth="1"/>
    <col min="14594" max="14594" width="13.7109375" style="183" customWidth="1"/>
    <col min="14595" max="14598" width="16.7109375" style="183" customWidth="1"/>
    <col min="14599" max="14599" width="16.5703125" style="183" customWidth="1"/>
    <col min="14600" max="14600" width="16.7109375" style="183" customWidth="1"/>
    <col min="14601" max="14848" width="11.42578125" style="183"/>
    <col min="14849" max="14849" width="45.7109375" style="183" customWidth="1"/>
    <col min="14850" max="14850" width="13.7109375" style="183" customWidth="1"/>
    <col min="14851" max="14854" width="16.7109375" style="183" customWidth="1"/>
    <col min="14855" max="14855" width="16.5703125" style="183" customWidth="1"/>
    <col min="14856" max="14856" width="16.7109375" style="183" customWidth="1"/>
    <col min="14857" max="15104" width="11.42578125" style="183"/>
    <col min="15105" max="15105" width="45.7109375" style="183" customWidth="1"/>
    <col min="15106" max="15106" width="13.7109375" style="183" customWidth="1"/>
    <col min="15107" max="15110" width="16.7109375" style="183" customWidth="1"/>
    <col min="15111" max="15111" width="16.5703125" style="183" customWidth="1"/>
    <col min="15112" max="15112" width="16.7109375" style="183" customWidth="1"/>
    <col min="15113" max="15360" width="11.42578125" style="183"/>
    <col min="15361" max="15361" width="45.7109375" style="183" customWidth="1"/>
    <col min="15362" max="15362" width="13.7109375" style="183" customWidth="1"/>
    <col min="15363" max="15366" width="16.7109375" style="183" customWidth="1"/>
    <col min="15367" max="15367" width="16.5703125" style="183" customWidth="1"/>
    <col min="15368" max="15368" width="16.7109375" style="183" customWidth="1"/>
    <col min="15369" max="15616" width="11.42578125" style="183"/>
    <col min="15617" max="15617" width="45.7109375" style="183" customWidth="1"/>
    <col min="15618" max="15618" width="13.7109375" style="183" customWidth="1"/>
    <col min="15619" max="15622" width="16.7109375" style="183" customWidth="1"/>
    <col min="15623" max="15623" width="16.5703125" style="183" customWidth="1"/>
    <col min="15624" max="15624" width="16.7109375" style="183" customWidth="1"/>
    <col min="15625" max="15872" width="11.42578125" style="183"/>
    <col min="15873" max="15873" width="45.7109375" style="183" customWidth="1"/>
    <col min="15874" max="15874" width="13.7109375" style="183" customWidth="1"/>
    <col min="15875" max="15878" width="16.7109375" style="183" customWidth="1"/>
    <col min="15879" max="15879" width="16.5703125" style="183" customWidth="1"/>
    <col min="15880" max="15880" width="16.7109375" style="183" customWidth="1"/>
    <col min="15881" max="16128" width="11.42578125" style="183"/>
    <col min="16129" max="16129" width="45.7109375" style="183" customWidth="1"/>
    <col min="16130" max="16130" width="13.7109375" style="183" customWidth="1"/>
    <col min="16131" max="16134" width="16.7109375" style="183" customWidth="1"/>
    <col min="16135" max="16135" width="16.5703125" style="183" customWidth="1"/>
    <col min="16136" max="16136" width="16.7109375" style="183" customWidth="1"/>
    <col min="16137" max="16384" width="11.42578125" style="183"/>
  </cols>
  <sheetData>
    <row r="1" spans="1:12" ht="15.75">
      <c r="A1" s="472" t="s">
        <v>317</v>
      </c>
      <c r="B1" s="472"/>
      <c r="C1" s="472"/>
      <c r="D1" s="472"/>
      <c r="E1" s="472"/>
      <c r="F1" s="472"/>
      <c r="G1" s="472"/>
      <c r="H1" s="472"/>
    </row>
    <row r="2" spans="1:12" ht="15.75">
      <c r="A2" s="472" t="s">
        <v>374</v>
      </c>
      <c r="B2" s="472"/>
      <c r="C2" s="472"/>
      <c r="D2" s="472"/>
      <c r="E2" s="472"/>
      <c r="F2" s="472"/>
      <c r="G2" s="472"/>
      <c r="H2" s="472"/>
    </row>
    <row r="3" spans="1:12" ht="14.1" customHeight="1">
      <c r="A3" s="184"/>
      <c r="B3" s="184"/>
      <c r="C3" s="184"/>
      <c r="D3" s="184"/>
      <c r="E3" s="184"/>
      <c r="F3" s="184"/>
      <c r="G3" s="184"/>
      <c r="H3" s="184"/>
    </row>
    <row r="4" spans="1:12" ht="12.95" customHeight="1">
      <c r="A4" s="486" t="s">
        <v>319</v>
      </c>
      <c r="B4" s="489" t="s">
        <v>320</v>
      </c>
      <c r="C4" s="495" t="s">
        <v>3</v>
      </c>
      <c r="D4" s="489" t="s">
        <v>321</v>
      </c>
      <c r="E4" s="489" t="s">
        <v>322</v>
      </c>
      <c r="F4" s="489" t="s">
        <v>323</v>
      </c>
      <c r="G4" s="489" t="s">
        <v>324</v>
      </c>
      <c r="H4" s="492" t="s">
        <v>325</v>
      </c>
    </row>
    <row r="5" spans="1:12" ht="15.75" customHeight="1">
      <c r="A5" s="487"/>
      <c r="B5" s="490"/>
      <c r="C5" s="496"/>
      <c r="D5" s="490"/>
      <c r="E5" s="490"/>
      <c r="F5" s="490"/>
      <c r="G5" s="490"/>
      <c r="H5" s="493"/>
    </row>
    <row r="6" spans="1:12" ht="12.95" customHeight="1">
      <c r="A6" s="488"/>
      <c r="B6" s="491"/>
      <c r="C6" s="497"/>
      <c r="D6" s="491"/>
      <c r="E6" s="491"/>
      <c r="F6" s="491"/>
      <c r="G6" s="491"/>
      <c r="H6" s="494"/>
    </row>
    <row r="7" spans="1:12" ht="12.95" customHeight="1">
      <c r="A7" s="185"/>
      <c r="B7" s="185"/>
      <c r="C7" s="186"/>
      <c r="D7" s="187"/>
      <c r="E7" s="186"/>
      <c r="F7" s="186"/>
      <c r="G7" s="186"/>
      <c r="H7" s="186"/>
    </row>
    <row r="8" spans="1:12" ht="15" customHeight="1">
      <c r="A8" s="188" t="s">
        <v>326</v>
      </c>
      <c r="B8" s="189"/>
      <c r="C8" s="188"/>
      <c r="D8" s="188"/>
      <c r="E8" s="188"/>
      <c r="F8" s="188"/>
      <c r="G8" s="188"/>
      <c r="H8" s="188"/>
    </row>
    <row r="9" spans="1:12" ht="12.95" customHeight="1">
      <c r="A9" s="189"/>
      <c r="B9" s="189"/>
      <c r="C9" s="188"/>
      <c r="D9" s="188"/>
      <c r="E9" s="188"/>
      <c r="F9" s="188"/>
      <c r="G9" s="188"/>
      <c r="H9" s="188"/>
    </row>
    <row r="10" spans="1:12" ht="15.95" customHeight="1">
      <c r="A10" s="188" t="s">
        <v>327</v>
      </c>
      <c r="B10" s="190" t="s">
        <v>17</v>
      </c>
      <c r="C10" s="178">
        <v>195400</v>
      </c>
      <c r="D10" s="178">
        <v>29639</v>
      </c>
      <c r="E10" s="178">
        <v>45009</v>
      </c>
      <c r="F10" s="178">
        <v>3370</v>
      </c>
      <c r="G10" s="178">
        <v>7942</v>
      </c>
      <c r="H10" s="178">
        <v>1073</v>
      </c>
      <c r="I10" s="191"/>
      <c r="J10" s="191"/>
    </row>
    <row r="11" spans="1:12" ht="15.95" customHeight="1">
      <c r="A11" s="188" t="s">
        <v>328</v>
      </c>
      <c r="B11" s="190" t="s">
        <v>17</v>
      </c>
      <c r="C11" s="178">
        <v>247722</v>
      </c>
      <c r="D11" s="178">
        <v>37686</v>
      </c>
      <c r="E11" s="178">
        <v>53352</v>
      </c>
      <c r="F11" s="178">
        <v>10722</v>
      </c>
      <c r="G11" s="178">
        <v>9234</v>
      </c>
      <c r="H11" s="178">
        <v>1671</v>
      </c>
      <c r="I11" s="191"/>
      <c r="J11" s="191"/>
    </row>
    <row r="12" spans="1:12" ht="15.95" customHeight="1">
      <c r="A12" s="188" t="s">
        <v>329</v>
      </c>
      <c r="B12" s="192" t="s">
        <v>18</v>
      </c>
      <c r="C12" s="178">
        <v>27246.84</v>
      </c>
      <c r="D12" s="178">
        <v>4250.2299999999996</v>
      </c>
      <c r="E12" s="178">
        <v>5936.16</v>
      </c>
      <c r="F12" s="178">
        <v>1021.23</v>
      </c>
      <c r="G12" s="178">
        <v>1012.27</v>
      </c>
      <c r="H12" s="178">
        <v>176.33</v>
      </c>
      <c r="I12" s="191"/>
      <c r="J12" s="191"/>
    </row>
    <row r="13" spans="1:12" ht="15.95" customHeight="1">
      <c r="A13" s="188" t="s">
        <v>330</v>
      </c>
      <c r="B13" s="190" t="s">
        <v>18</v>
      </c>
      <c r="C13" s="178">
        <v>33418.85</v>
      </c>
      <c r="D13" s="178">
        <v>5914.77</v>
      </c>
      <c r="E13" s="178">
        <v>8848.76</v>
      </c>
      <c r="F13" s="178">
        <v>522.58000000000004</v>
      </c>
      <c r="G13" s="178">
        <v>767.31</v>
      </c>
      <c r="H13" s="178">
        <v>379.14</v>
      </c>
      <c r="I13" s="191"/>
      <c r="J13" s="191"/>
    </row>
    <row r="14" spans="1:12" ht="15.95" customHeight="1">
      <c r="A14" s="188" t="s">
        <v>331</v>
      </c>
      <c r="B14" s="190" t="s">
        <v>332</v>
      </c>
      <c r="C14" s="178">
        <v>306137</v>
      </c>
      <c r="D14" s="178">
        <v>49195</v>
      </c>
      <c r="E14" s="178">
        <v>77326</v>
      </c>
      <c r="F14" s="178">
        <v>7235</v>
      </c>
      <c r="G14" s="178">
        <v>9285</v>
      </c>
      <c r="H14" s="178">
        <v>3369</v>
      </c>
      <c r="I14" s="191"/>
      <c r="J14" s="191"/>
    </row>
    <row r="15" spans="1:12" ht="15.95" customHeight="1">
      <c r="A15" s="188" t="s">
        <v>333</v>
      </c>
      <c r="B15" s="190" t="s">
        <v>334</v>
      </c>
      <c r="C15" s="178">
        <v>69435.615999999995</v>
      </c>
      <c r="D15" s="178">
        <v>12279.151</v>
      </c>
      <c r="E15" s="178">
        <v>18526.879000000001</v>
      </c>
      <c r="F15" s="178">
        <v>2326.817</v>
      </c>
      <c r="G15" s="178">
        <v>1939.8040000000001</v>
      </c>
      <c r="H15" s="178">
        <v>478.72899999999998</v>
      </c>
      <c r="I15" s="191"/>
      <c r="J15" s="191"/>
      <c r="L15" s="191"/>
    </row>
    <row r="16" spans="1:12" ht="9.9499999999999993" customHeight="1">
      <c r="A16" s="189"/>
      <c r="B16" s="189"/>
      <c r="C16" s="178"/>
      <c r="D16" s="178"/>
      <c r="E16" s="178"/>
      <c r="F16" s="178"/>
      <c r="G16" s="178"/>
      <c r="H16" s="178"/>
      <c r="I16" s="191"/>
      <c r="J16" s="191"/>
    </row>
    <row r="17" spans="1:10" ht="15" customHeight="1">
      <c r="A17" s="188" t="s">
        <v>335</v>
      </c>
      <c r="B17" s="189"/>
      <c r="C17" s="178"/>
      <c r="D17" s="178"/>
      <c r="E17" s="178"/>
      <c r="F17" s="178"/>
      <c r="G17" s="178"/>
      <c r="H17" s="178"/>
      <c r="I17" s="191"/>
      <c r="J17" s="191"/>
    </row>
    <row r="18" spans="1:10" ht="9.9499999999999993" customHeight="1">
      <c r="A18" s="189"/>
      <c r="B18" s="189"/>
      <c r="C18" s="178"/>
      <c r="D18" s="178"/>
      <c r="E18" s="178"/>
      <c r="F18" s="178"/>
      <c r="G18" s="178"/>
      <c r="H18" s="178"/>
      <c r="I18" s="191"/>
      <c r="J18" s="191"/>
    </row>
    <row r="19" spans="1:10" ht="15.95" customHeight="1">
      <c r="A19" s="189" t="s">
        <v>327</v>
      </c>
      <c r="B19" s="190" t="s">
        <v>17</v>
      </c>
      <c r="C19" s="178">
        <v>153404</v>
      </c>
      <c r="D19" s="178">
        <v>23094</v>
      </c>
      <c r="E19" s="178">
        <v>33057</v>
      </c>
      <c r="F19" s="178">
        <v>2999</v>
      </c>
      <c r="G19" s="178">
        <v>6966</v>
      </c>
      <c r="H19" s="178">
        <v>847</v>
      </c>
      <c r="I19" s="191"/>
      <c r="J19" s="191"/>
    </row>
    <row r="20" spans="1:10" ht="15.95" customHeight="1">
      <c r="A20" s="189" t="s">
        <v>328</v>
      </c>
      <c r="B20" s="190" t="s">
        <v>17</v>
      </c>
      <c r="C20" s="178">
        <v>242974</v>
      </c>
      <c r="D20" s="178">
        <v>36697</v>
      </c>
      <c r="E20" s="178">
        <v>52141</v>
      </c>
      <c r="F20" s="178">
        <v>10570</v>
      </c>
      <c r="G20" s="178">
        <v>9265</v>
      </c>
      <c r="H20" s="178">
        <v>1660</v>
      </c>
      <c r="I20" s="191"/>
      <c r="J20" s="191"/>
    </row>
    <row r="21" spans="1:10" ht="15.95" customHeight="1">
      <c r="A21" s="188" t="s">
        <v>329</v>
      </c>
      <c r="B21" s="192" t="s">
        <v>18</v>
      </c>
      <c r="C21" s="178">
        <v>26894.47</v>
      </c>
      <c r="D21" s="178">
        <v>4160.05</v>
      </c>
      <c r="E21" s="178">
        <v>5839.97</v>
      </c>
      <c r="F21" s="178">
        <v>1016.48</v>
      </c>
      <c r="G21" s="178">
        <v>1010.13</v>
      </c>
      <c r="H21" s="178">
        <v>175.09</v>
      </c>
      <c r="I21" s="191"/>
      <c r="J21" s="191"/>
    </row>
    <row r="22" spans="1:10" ht="15.95" customHeight="1">
      <c r="A22" s="189" t="s">
        <v>333</v>
      </c>
      <c r="B22" s="190" t="s">
        <v>334</v>
      </c>
      <c r="C22" s="178">
        <v>40923.366000000002</v>
      </c>
      <c r="D22" s="178">
        <v>6790.9290000000001</v>
      </c>
      <c r="E22" s="178">
        <v>10263.15</v>
      </c>
      <c r="F22" s="178">
        <v>1476.123</v>
      </c>
      <c r="G22" s="178">
        <v>1319.3910000000001</v>
      </c>
      <c r="H22" s="178">
        <v>226.87200000000001</v>
      </c>
      <c r="I22" s="191"/>
      <c r="J22" s="191"/>
    </row>
    <row r="23" spans="1:10" ht="12.95" customHeight="1">
      <c r="A23" s="189"/>
      <c r="B23" s="189"/>
      <c r="C23" s="178"/>
      <c r="D23" s="178"/>
      <c r="E23" s="178"/>
      <c r="F23" s="178"/>
      <c r="G23" s="178"/>
      <c r="H23" s="178"/>
      <c r="I23" s="191"/>
      <c r="J23" s="191"/>
    </row>
    <row r="24" spans="1:10" ht="15.95" customHeight="1">
      <c r="A24" s="189" t="s">
        <v>313</v>
      </c>
      <c r="B24" s="189"/>
      <c r="C24" s="178"/>
      <c r="D24" s="178"/>
      <c r="E24" s="178"/>
      <c r="F24" s="178"/>
      <c r="G24" s="178"/>
      <c r="H24" s="178"/>
      <c r="I24" s="191"/>
      <c r="J24" s="191"/>
    </row>
    <row r="25" spans="1:10" ht="9.9499999999999993" customHeight="1">
      <c r="A25" s="189"/>
      <c r="B25" s="189"/>
      <c r="C25" s="178"/>
      <c r="D25" s="178"/>
      <c r="E25" s="178"/>
      <c r="F25" s="178"/>
      <c r="G25" s="178"/>
      <c r="H25" s="178"/>
      <c r="I25" s="191"/>
      <c r="J25" s="191"/>
    </row>
    <row r="26" spans="1:10" ht="15.95" customHeight="1">
      <c r="A26" s="189" t="s">
        <v>336</v>
      </c>
      <c r="B26" s="190" t="s">
        <v>17</v>
      </c>
      <c r="C26" s="178">
        <v>105568</v>
      </c>
      <c r="D26" s="178">
        <v>15367</v>
      </c>
      <c r="E26" s="178">
        <v>23074</v>
      </c>
      <c r="F26" s="178">
        <v>2011</v>
      </c>
      <c r="G26" s="178">
        <v>5519</v>
      </c>
      <c r="H26" s="178">
        <v>566</v>
      </c>
      <c r="I26" s="191"/>
      <c r="J26" s="191"/>
    </row>
    <row r="27" spans="1:10" ht="9.9499999999999993" customHeight="1">
      <c r="A27" s="189"/>
      <c r="B27" s="189"/>
      <c r="C27" s="178"/>
      <c r="D27" s="178"/>
      <c r="E27" s="178"/>
      <c r="F27" s="178"/>
      <c r="G27" s="178"/>
      <c r="H27" s="178"/>
      <c r="I27" s="191"/>
      <c r="J27" s="191"/>
    </row>
    <row r="28" spans="1:10" ht="15.95" customHeight="1">
      <c r="A28" s="189" t="s">
        <v>337</v>
      </c>
      <c r="B28" s="190" t="s">
        <v>17</v>
      </c>
      <c r="C28" s="178">
        <v>84603</v>
      </c>
      <c r="D28" s="178">
        <v>11332</v>
      </c>
      <c r="E28" s="178">
        <v>18354</v>
      </c>
      <c r="F28" s="178">
        <v>1496</v>
      </c>
      <c r="G28" s="178">
        <v>4960</v>
      </c>
      <c r="H28" s="178">
        <v>480</v>
      </c>
      <c r="I28" s="191"/>
      <c r="J28" s="191"/>
    </row>
    <row r="29" spans="1:10" ht="15.95" customHeight="1">
      <c r="A29" s="189" t="s">
        <v>338</v>
      </c>
      <c r="B29" s="190" t="s">
        <v>17</v>
      </c>
      <c r="C29" s="178">
        <v>9055</v>
      </c>
      <c r="D29" s="178">
        <v>1871</v>
      </c>
      <c r="E29" s="178">
        <v>2002</v>
      </c>
      <c r="F29" s="178">
        <v>89</v>
      </c>
      <c r="G29" s="178">
        <v>260</v>
      </c>
      <c r="H29" s="178">
        <v>20</v>
      </c>
      <c r="I29" s="191"/>
      <c r="J29" s="191"/>
    </row>
    <row r="30" spans="1:10" ht="15.95" customHeight="1">
      <c r="A30" s="189" t="s">
        <v>339</v>
      </c>
      <c r="B30" s="190" t="s">
        <v>17</v>
      </c>
      <c r="C30" s="178">
        <v>11690</v>
      </c>
      <c r="D30" s="178">
        <v>2124</v>
      </c>
      <c r="E30" s="178">
        <v>2671</v>
      </c>
      <c r="F30" s="178">
        <v>422</v>
      </c>
      <c r="G30" s="178">
        <v>287</v>
      </c>
      <c r="H30" s="178">
        <v>64</v>
      </c>
      <c r="I30" s="191"/>
      <c r="J30" s="191"/>
    </row>
    <row r="31" spans="1:10" ht="15.95" customHeight="1">
      <c r="A31" s="189" t="s">
        <v>340</v>
      </c>
      <c r="B31" s="190" t="s">
        <v>17</v>
      </c>
      <c r="C31" s="178">
        <v>105095</v>
      </c>
      <c r="D31" s="178">
        <v>17564</v>
      </c>
      <c r="E31" s="178">
        <v>21420</v>
      </c>
      <c r="F31" s="178">
        <v>6853</v>
      </c>
      <c r="G31" s="178">
        <v>2433</v>
      </c>
      <c r="H31" s="178">
        <v>1000</v>
      </c>
      <c r="I31" s="191"/>
      <c r="J31" s="191"/>
    </row>
    <row r="32" spans="1:10" ht="15.95" customHeight="1">
      <c r="A32" s="189" t="s">
        <v>341</v>
      </c>
      <c r="B32" s="190" t="s">
        <v>17</v>
      </c>
      <c r="C32" s="178">
        <v>220</v>
      </c>
      <c r="D32" s="178">
        <v>40</v>
      </c>
      <c r="E32" s="178">
        <v>47</v>
      </c>
      <c r="F32" s="178">
        <v>4</v>
      </c>
      <c r="G32" s="178">
        <v>12</v>
      </c>
      <c r="H32" s="178">
        <v>2</v>
      </c>
      <c r="I32" s="191"/>
      <c r="J32" s="191"/>
    </row>
    <row r="33" spans="1:10" ht="15.95" customHeight="1">
      <c r="A33" s="189" t="s">
        <v>342</v>
      </c>
      <c r="B33" s="190" t="s">
        <v>17</v>
      </c>
      <c r="C33" s="178">
        <v>8919</v>
      </c>
      <c r="D33" s="178">
        <v>838</v>
      </c>
      <c r="E33" s="178">
        <v>2687</v>
      </c>
      <c r="F33" s="178">
        <v>177</v>
      </c>
      <c r="G33" s="178">
        <v>367</v>
      </c>
      <c r="H33" s="178">
        <v>50</v>
      </c>
      <c r="I33" s="191"/>
      <c r="J33" s="191"/>
    </row>
    <row r="34" spans="1:10" ht="15.95" customHeight="1">
      <c r="A34" s="189" t="s">
        <v>343</v>
      </c>
      <c r="B34" s="190" t="s">
        <v>332</v>
      </c>
      <c r="C34" s="178">
        <v>127305</v>
      </c>
      <c r="D34" s="178">
        <v>20338</v>
      </c>
      <c r="E34" s="178">
        <v>29795</v>
      </c>
      <c r="F34" s="178">
        <v>4294</v>
      </c>
      <c r="G34" s="178">
        <v>4590</v>
      </c>
      <c r="H34" s="178">
        <v>770</v>
      </c>
      <c r="I34" s="191"/>
      <c r="J34" s="191"/>
    </row>
    <row r="35" spans="1:10" ht="15.95" customHeight="1">
      <c r="A35" s="189" t="s">
        <v>328</v>
      </c>
      <c r="B35" s="190" t="s">
        <v>17</v>
      </c>
      <c r="C35" s="178">
        <v>216727</v>
      </c>
      <c r="D35" s="178">
        <v>33476</v>
      </c>
      <c r="E35" s="178">
        <v>46465</v>
      </c>
      <c r="F35" s="178">
        <v>8704</v>
      </c>
      <c r="G35" s="178">
        <v>8280</v>
      </c>
      <c r="H35" s="178">
        <v>1570</v>
      </c>
      <c r="I35" s="191"/>
      <c r="J35" s="191"/>
    </row>
    <row r="36" spans="1:10" ht="15.95" customHeight="1">
      <c r="A36" s="189" t="s">
        <v>344</v>
      </c>
      <c r="B36" s="190" t="s">
        <v>17</v>
      </c>
      <c r="C36" s="178">
        <v>58962</v>
      </c>
      <c r="D36" s="178">
        <v>12800</v>
      </c>
      <c r="E36" s="178">
        <v>14288</v>
      </c>
      <c r="F36" s="178">
        <v>3829</v>
      </c>
      <c r="G36" s="178">
        <v>422</v>
      </c>
      <c r="H36" s="178">
        <v>419</v>
      </c>
      <c r="I36" s="191"/>
      <c r="J36" s="191"/>
    </row>
    <row r="37" spans="1:10" ht="9.9499999999999993" customHeight="1">
      <c r="A37" s="189"/>
      <c r="B37" s="189"/>
      <c r="C37" s="178"/>
      <c r="D37" s="178"/>
      <c r="E37" s="178"/>
      <c r="F37" s="178"/>
      <c r="G37" s="178"/>
      <c r="H37" s="178"/>
      <c r="I37" s="191"/>
      <c r="J37" s="191"/>
    </row>
    <row r="38" spans="1:10" ht="15.95" customHeight="1">
      <c r="A38" s="189" t="s">
        <v>329</v>
      </c>
      <c r="B38" s="190" t="s">
        <v>18</v>
      </c>
      <c r="C38" s="178">
        <v>23613.03</v>
      </c>
      <c r="D38" s="178">
        <v>3718.23</v>
      </c>
      <c r="E38" s="178">
        <v>5142.8500000000004</v>
      </c>
      <c r="F38" s="178">
        <v>831.02</v>
      </c>
      <c r="G38" s="178">
        <v>886.52</v>
      </c>
      <c r="H38" s="178">
        <v>162.91</v>
      </c>
      <c r="I38" s="191"/>
      <c r="J38" s="191"/>
    </row>
    <row r="39" spans="1:10" ht="15.95" customHeight="1">
      <c r="A39" s="189" t="s">
        <v>345</v>
      </c>
      <c r="B39" s="190" t="s">
        <v>346</v>
      </c>
      <c r="C39" s="178">
        <v>108.95287619908918</v>
      </c>
      <c r="D39" s="178">
        <v>111.0715139204206</v>
      </c>
      <c r="E39" s="178">
        <v>110.68223393952438</v>
      </c>
      <c r="F39" s="178">
        <v>95.475643382352942</v>
      </c>
      <c r="G39" s="178">
        <v>107.06763285024155</v>
      </c>
      <c r="H39" s="178">
        <v>103.76433121019109</v>
      </c>
      <c r="I39" s="191"/>
      <c r="J39" s="191"/>
    </row>
    <row r="40" spans="1:10" ht="15.95" customHeight="1">
      <c r="A40" s="189" t="s">
        <v>333</v>
      </c>
      <c r="B40" s="190" t="s">
        <v>334</v>
      </c>
      <c r="C40" s="178">
        <v>35455.012999999999</v>
      </c>
      <c r="D40" s="178">
        <v>5900.07</v>
      </c>
      <c r="E40" s="178">
        <v>8973.0969999999998</v>
      </c>
      <c r="F40" s="178">
        <v>1169.5989999999999</v>
      </c>
      <c r="G40" s="178">
        <v>1136.2190000000001</v>
      </c>
      <c r="H40" s="178">
        <v>211.529</v>
      </c>
      <c r="I40" s="191"/>
      <c r="J40" s="191"/>
    </row>
    <row r="41" spans="1:10" ht="15.95" customHeight="1">
      <c r="A41" s="189" t="s">
        <v>347</v>
      </c>
      <c r="B41" s="190" t="s">
        <v>348</v>
      </c>
      <c r="C41" s="178">
        <v>278.50448136365424</v>
      </c>
      <c r="D41" s="178">
        <v>290.10079653849937</v>
      </c>
      <c r="E41" s="178">
        <v>301.16116798120493</v>
      </c>
      <c r="F41" s="178">
        <v>272.37983232417326</v>
      </c>
      <c r="G41" s="178">
        <v>247.54226579520696</v>
      </c>
      <c r="H41" s="178">
        <v>274.71298701298701</v>
      </c>
      <c r="I41" s="191"/>
      <c r="J41" s="191"/>
    </row>
    <row r="42" spans="1:10" ht="15.95" customHeight="1">
      <c r="A42" s="189" t="s">
        <v>349</v>
      </c>
      <c r="B42" s="192" t="s">
        <v>348</v>
      </c>
      <c r="C42" s="178">
        <v>1501.5020520449939</v>
      </c>
      <c r="D42" s="178">
        <v>1586.7953300360655</v>
      </c>
      <c r="E42" s="178">
        <v>1744.7712844045616</v>
      </c>
      <c r="F42" s="178">
        <v>1407.4258140598301</v>
      </c>
      <c r="G42" s="178">
        <v>1281.6620042413031</v>
      </c>
      <c r="H42" s="178">
        <v>1298.4408569148609</v>
      </c>
      <c r="I42" s="191"/>
      <c r="J42" s="191"/>
    </row>
    <row r="43" spans="1:10" ht="12.95" customHeight="1">
      <c r="A43" s="189"/>
      <c r="B43" s="189"/>
      <c r="C43" s="178"/>
      <c r="D43" s="178"/>
      <c r="E43" s="178"/>
      <c r="F43" s="178"/>
      <c r="G43" s="178"/>
      <c r="H43" s="178"/>
      <c r="I43" s="191"/>
      <c r="J43" s="191"/>
    </row>
    <row r="44" spans="1:10" ht="15.95" customHeight="1">
      <c r="A44" s="188" t="s">
        <v>350</v>
      </c>
      <c r="B44" s="189"/>
      <c r="C44" s="178"/>
      <c r="D44" s="178"/>
      <c r="E44" s="178"/>
      <c r="F44" s="178"/>
      <c r="G44" s="178"/>
      <c r="H44" s="178"/>
      <c r="I44" s="191"/>
      <c r="J44" s="191"/>
    </row>
    <row r="45" spans="1:10" ht="9.9499999999999993" customHeight="1">
      <c r="A45" s="189"/>
      <c r="B45" s="189"/>
      <c r="C45" s="178"/>
      <c r="D45" s="178"/>
      <c r="E45" s="178"/>
      <c r="F45" s="178"/>
      <c r="G45" s="178"/>
      <c r="H45" s="178"/>
      <c r="I45" s="191"/>
      <c r="J45" s="191"/>
    </row>
    <row r="46" spans="1:10" ht="15.95" customHeight="1">
      <c r="A46" s="189" t="s">
        <v>327</v>
      </c>
      <c r="B46" s="190" t="s">
        <v>17</v>
      </c>
      <c r="C46" s="178">
        <v>41996</v>
      </c>
      <c r="D46" s="178">
        <v>6545</v>
      </c>
      <c r="E46" s="178">
        <v>11952</v>
      </c>
      <c r="F46" s="178">
        <v>371</v>
      </c>
      <c r="G46" s="178">
        <v>976</v>
      </c>
      <c r="H46" s="178">
        <v>226</v>
      </c>
      <c r="I46" s="191"/>
      <c r="J46" s="191"/>
    </row>
    <row r="47" spans="1:10" ht="15.95" customHeight="1">
      <c r="A47" s="189" t="s">
        <v>328</v>
      </c>
      <c r="B47" s="190" t="s">
        <v>17</v>
      </c>
      <c r="C47" s="178">
        <v>4748</v>
      </c>
      <c r="D47" s="178">
        <v>989</v>
      </c>
      <c r="E47" s="178">
        <v>1211</v>
      </c>
      <c r="F47" s="178">
        <v>152</v>
      </c>
      <c r="G47" s="178">
        <v>-31</v>
      </c>
      <c r="H47" s="178">
        <v>11</v>
      </c>
      <c r="I47" s="191"/>
      <c r="J47" s="191"/>
    </row>
    <row r="48" spans="1:10" ht="15.95" customHeight="1">
      <c r="A48" s="189" t="s">
        <v>330</v>
      </c>
      <c r="B48" s="190" t="s">
        <v>18</v>
      </c>
      <c r="C48" s="178">
        <v>28422.87</v>
      </c>
      <c r="D48" s="178">
        <v>4644.57</v>
      </c>
      <c r="E48" s="178">
        <v>7595.54</v>
      </c>
      <c r="F48" s="178">
        <v>480.06</v>
      </c>
      <c r="G48" s="178">
        <v>680.93</v>
      </c>
      <c r="H48" s="178">
        <v>352.75</v>
      </c>
      <c r="I48" s="191"/>
      <c r="J48" s="191"/>
    </row>
    <row r="49" spans="1:15" ht="15.95" customHeight="1">
      <c r="A49" s="189" t="s">
        <v>333</v>
      </c>
      <c r="B49" s="190" t="s">
        <v>334</v>
      </c>
      <c r="C49" s="178">
        <v>28512.25</v>
      </c>
      <c r="D49" s="178">
        <v>5488.2219999999998</v>
      </c>
      <c r="E49" s="178">
        <v>8263.7289999999994</v>
      </c>
      <c r="F49" s="178">
        <v>850.69399999999996</v>
      </c>
      <c r="G49" s="178">
        <v>620.41300000000001</v>
      </c>
      <c r="H49" s="178">
        <v>251.857</v>
      </c>
      <c r="I49" s="191"/>
      <c r="J49" s="191"/>
    </row>
    <row r="50" spans="1:15" ht="12.95" customHeight="1">
      <c r="A50" s="189" t="s">
        <v>351</v>
      </c>
      <c r="B50" s="190"/>
      <c r="C50" s="178"/>
      <c r="D50" s="178"/>
      <c r="E50" s="178"/>
      <c r="F50" s="178"/>
      <c r="G50" s="178"/>
      <c r="H50" s="178"/>
      <c r="I50" s="191"/>
      <c r="J50" s="191"/>
    </row>
    <row r="51" spans="1:15" ht="15.95" customHeight="1">
      <c r="A51" s="189" t="s">
        <v>313</v>
      </c>
      <c r="B51" s="190"/>
      <c r="C51" s="178"/>
      <c r="D51" s="178"/>
      <c r="E51" s="178"/>
      <c r="F51" s="178"/>
      <c r="G51" s="178"/>
      <c r="H51" s="178"/>
      <c r="I51" s="191"/>
      <c r="J51" s="191"/>
    </row>
    <row r="52" spans="1:15" ht="12.95" customHeight="1">
      <c r="A52" s="189"/>
      <c r="B52" s="190"/>
      <c r="C52" s="178"/>
      <c r="D52" s="178"/>
      <c r="E52" s="178"/>
      <c r="F52" s="178"/>
      <c r="G52" s="178"/>
      <c r="H52" s="178"/>
      <c r="I52" s="191"/>
      <c r="J52" s="191"/>
    </row>
    <row r="53" spans="1:15" ht="15.95" customHeight="1">
      <c r="A53" s="189" t="s">
        <v>352</v>
      </c>
      <c r="B53" s="190" t="s">
        <v>17</v>
      </c>
      <c r="C53" s="178">
        <v>25123</v>
      </c>
      <c r="D53" s="178">
        <v>3433</v>
      </c>
      <c r="E53" s="178">
        <v>7695</v>
      </c>
      <c r="F53" s="178">
        <v>208</v>
      </c>
      <c r="G53" s="178">
        <v>642</v>
      </c>
      <c r="H53" s="178">
        <v>102</v>
      </c>
      <c r="I53" s="191"/>
      <c r="J53" s="191"/>
    </row>
    <row r="54" spans="1:15" ht="9.9499999999999993" customHeight="1">
      <c r="A54" s="189"/>
      <c r="B54" s="190"/>
      <c r="C54" s="178"/>
      <c r="D54" s="178"/>
      <c r="E54" s="178"/>
      <c r="F54" s="178"/>
      <c r="G54" s="199"/>
      <c r="I54" s="191"/>
      <c r="J54" s="191"/>
    </row>
    <row r="55" spans="1:15" ht="15.95" customHeight="1">
      <c r="A55" s="189" t="s">
        <v>343</v>
      </c>
      <c r="B55" s="190" t="s">
        <v>332</v>
      </c>
      <c r="C55" s="178">
        <v>178833</v>
      </c>
      <c r="D55" s="178">
        <v>28857</v>
      </c>
      <c r="E55" s="178">
        <v>47531</v>
      </c>
      <c r="F55" s="178">
        <v>2942</v>
      </c>
      <c r="G55" s="178">
        <v>4694</v>
      </c>
      <c r="H55" s="178">
        <v>2600</v>
      </c>
      <c r="I55" s="191"/>
      <c r="J55" s="191"/>
    </row>
    <row r="56" spans="1:15" ht="15.95" customHeight="1">
      <c r="A56" s="189" t="s">
        <v>330</v>
      </c>
      <c r="B56" s="190" t="s">
        <v>18</v>
      </c>
      <c r="C56" s="178">
        <v>25077.3</v>
      </c>
      <c r="D56" s="178">
        <v>4058.25</v>
      </c>
      <c r="E56" s="178">
        <v>6855.32</v>
      </c>
      <c r="F56" s="178">
        <v>453.77</v>
      </c>
      <c r="G56" s="178">
        <v>621</v>
      </c>
      <c r="H56" s="178">
        <v>322.64</v>
      </c>
      <c r="I56" s="191"/>
      <c r="J56" s="191"/>
    </row>
    <row r="57" spans="1:15" ht="15.95" customHeight="1">
      <c r="A57" s="189" t="s">
        <v>328</v>
      </c>
      <c r="B57" s="190" t="s">
        <v>17</v>
      </c>
      <c r="C57" s="178">
        <v>3470</v>
      </c>
      <c r="D57" s="178">
        <v>765</v>
      </c>
      <c r="E57" s="178">
        <v>935</v>
      </c>
      <c r="F57" s="178">
        <v>27</v>
      </c>
      <c r="G57" s="178">
        <v>62</v>
      </c>
      <c r="H57" s="178">
        <v>9</v>
      </c>
      <c r="I57" s="191"/>
      <c r="J57" s="191"/>
    </row>
    <row r="58" spans="1:15" ht="15.95" customHeight="1">
      <c r="A58" s="189" t="s">
        <v>333</v>
      </c>
      <c r="B58" s="190" t="s">
        <v>334</v>
      </c>
      <c r="C58" s="178">
        <v>21876.413</v>
      </c>
      <c r="D58" s="178">
        <v>4199.2640000000001</v>
      </c>
      <c r="E58" s="178">
        <v>6542.674</v>
      </c>
      <c r="F58" s="178">
        <v>615.78700000000003</v>
      </c>
      <c r="G58" s="178">
        <v>482.166</v>
      </c>
      <c r="H58" s="178">
        <v>202.07599999999999</v>
      </c>
      <c r="I58" s="191"/>
      <c r="J58" s="191"/>
      <c r="K58" s="191"/>
      <c r="L58" s="191"/>
      <c r="M58" s="191"/>
      <c r="N58" s="191"/>
      <c r="O58" s="191"/>
    </row>
    <row r="59" spans="1:15" ht="15.95" customHeight="1">
      <c r="A59" s="189" t="s">
        <v>353</v>
      </c>
      <c r="B59" s="190" t="s">
        <v>334</v>
      </c>
      <c r="C59" s="178">
        <v>4626.0529999999999</v>
      </c>
      <c r="D59" s="178">
        <v>814.44099999999992</v>
      </c>
      <c r="E59" s="178">
        <v>1426.7469999999998</v>
      </c>
      <c r="F59" s="178">
        <v>234.38600000000002</v>
      </c>
      <c r="G59" s="178">
        <v>85.788999999999987</v>
      </c>
      <c r="H59" s="178">
        <v>21.85</v>
      </c>
      <c r="I59" s="191"/>
      <c r="J59" s="191"/>
    </row>
    <row r="60" spans="1:15" ht="15.95" customHeight="1">
      <c r="A60" s="189" t="s">
        <v>354</v>
      </c>
      <c r="B60" s="190" t="s">
        <v>334</v>
      </c>
      <c r="C60" s="178">
        <v>17250.36</v>
      </c>
      <c r="D60" s="178">
        <v>3384.8230000000003</v>
      </c>
      <c r="E60" s="178">
        <v>5115.9269999999997</v>
      </c>
      <c r="F60" s="178">
        <v>381.40100000000001</v>
      </c>
      <c r="G60" s="178">
        <v>396.37700000000001</v>
      </c>
      <c r="H60" s="178">
        <v>180.226</v>
      </c>
      <c r="I60" s="191"/>
      <c r="J60" s="191"/>
    </row>
    <row r="61" spans="1:15" ht="12.95" customHeight="1">
      <c r="A61" s="189"/>
      <c r="B61" s="190"/>
      <c r="C61" s="178"/>
      <c r="D61" s="178"/>
      <c r="E61" s="178"/>
      <c r="F61" s="178"/>
      <c r="G61" s="178"/>
      <c r="H61" s="178"/>
      <c r="I61" s="191"/>
      <c r="J61" s="191"/>
    </row>
    <row r="62" spans="1:15" ht="15.95" customHeight="1">
      <c r="A62" s="188" t="s">
        <v>355</v>
      </c>
      <c r="B62" s="189"/>
      <c r="C62" s="178"/>
      <c r="D62" s="178"/>
      <c r="E62" s="178"/>
      <c r="F62" s="178"/>
      <c r="G62" s="178"/>
      <c r="H62" s="178"/>
      <c r="I62" s="191"/>
      <c r="J62" s="191"/>
    </row>
    <row r="63" spans="1:15" ht="9.9499999999999993" customHeight="1">
      <c r="A63" s="188"/>
      <c r="B63" s="189"/>
      <c r="C63" s="178"/>
      <c r="D63" s="178"/>
      <c r="E63" s="178"/>
      <c r="F63" s="178"/>
      <c r="G63" s="178"/>
      <c r="H63" s="178"/>
      <c r="I63" s="191"/>
      <c r="J63" s="191"/>
    </row>
    <row r="64" spans="1:15" ht="15.95" customHeight="1">
      <c r="A64" s="189" t="s">
        <v>336</v>
      </c>
      <c r="B64" s="190" t="s">
        <v>17</v>
      </c>
      <c r="C64" s="178">
        <v>15854</v>
      </c>
      <c r="D64" s="178">
        <v>3680</v>
      </c>
      <c r="E64" s="178">
        <v>4220</v>
      </c>
      <c r="F64" s="178">
        <v>223</v>
      </c>
      <c r="G64" s="178">
        <v>582</v>
      </c>
      <c r="H64" s="178">
        <v>107</v>
      </c>
      <c r="I64" s="191"/>
      <c r="J64" s="191"/>
    </row>
    <row r="65" spans="1:10" ht="12.95" customHeight="1">
      <c r="A65" s="189"/>
      <c r="B65" s="189"/>
      <c r="C65" s="178"/>
      <c r="D65" s="178"/>
      <c r="E65" s="178"/>
      <c r="F65" s="178"/>
      <c r="G65" s="178"/>
      <c r="H65" s="178"/>
      <c r="I65" s="191"/>
      <c r="J65" s="191"/>
    </row>
    <row r="66" spans="1:10" ht="15.95" customHeight="1">
      <c r="A66" s="189" t="s">
        <v>337</v>
      </c>
      <c r="B66" s="190" t="s">
        <v>17</v>
      </c>
      <c r="C66" s="178">
        <v>14467</v>
      </c>
      <c r="D66" s="178">
        <v>3281</v>
      </c>
      <c r="E66" s="178">
        <v>3870</v>
      </c>
      <c r="F66" s="178">
        <v>206</v>
      </c>
      <c r="G66" s="178">
        <v>551</v>
      </c>
      <c r="H66" s="178">
        <v>102</v>
      </c>
      <c r="I66" s="191"/>
      <c r="J66" s="191"/>
    </row>
    <row r="67" spans="1:10" ht="15.95" customHeight="1">
      <c r="A67" s="189" t="s">
        <v>338</v>
      </c>
      <c r="B67" s="190" t="s">
        <v>17</v>
      </c>
      <c r="C67" s="178">
        <v>1085</v>
      </c>
      <c r="D67" s="178">
        <v>339</v>
      </c>
      <c r="E67" s="178">
        <v>291</v>
      </c>
      <c r="F67" s="178">
        <v>11</v>
      </c>
      <c r="G67" s="178">
        <v>20</v>
      </c>
      <c r="H67" s="178">
        <v>3</v>
      </c>
      <c r="I67" s="191"/>
      <c r="J67" s="191"/>
    </row>
    <row r="68" spans="1:10" ht="15.95" customHeight="1">
      <c r="A68" s="189" t="s">
        <v>339</v>
      </c>
      <c r="B68" s="190" t="s">
        <v>17</v>
      </c>
      <c r="C68" s="178">
        <v>258</v>
      </c>
      <c r="D68" s="178">
        <v>50</v>
      </c>
      <c r="E68" s="178">
        <v>50</v>
      </c>
      <c r="F68" s="178">
        <v>6</v>
      </c>
      <c r="G68" s="178">
        <v>9</v>
      </c>
      <c r="H68" s="178">
        <v>2</v>
      </c>
      <c r="I68" s="191"/>
      <c r="J68" s="191"/>
    </row>
    <row r="69" spans="1:10" ht="15.95" customHeight="1">
      <c r="A69" s="189" t="s">
        <v>340</v>
      </c>
      <c r="B69" s="190" t="s">
        <v>17</v>
      </c>
      <c r="C69" s="178">
        <v>1874</v>
      </c>
      <c r="D69" s="178">
        <v>258</v>
      </c>
      <c r="E69" s="178">
        <v>307</v>
      </c>
      <c r="F69" s="178">
        <v>138</v>
      </c>
      <c r="G69" s="178">
        <v>129</v>
      </c>
      <c r="H69" s="178">
        <v>7</v>
      </c>
      <c r="I69" s="191"/>
      <c r="J69" s="191"/>
    </row>
    <row r="70" spans="1:10" ht="15.95" customHeight="1">
      <c r="A70" s="189" t="s">
        <v>341</v>
      </c>
      <c r="B70" s="190" t="s">
        <v>17</v>
      </c>
      <c r="C70" s="178">
        <v>44</v>
      </c>
      <c r="D70" s="178">
        <v>10</v>
      </c>
      <c r="E70" s="178">
        <v>9</v>
      </c>
      <c r="F70" s="178">
        <v>0</v>
      </c>
      <c r="G70" s="178">
        <v>2</v>
      </c>
      <c r="H70" s="178">
        <v>0</v>
      </c>
      <c r="I70" s="191"/>
      <c r="J70" s="191"/>
    </row>
    <row r="71" spans="1:10" ht="15.95" customHeight="1">
      <c r="A71" s="189" t="s">
        <v>342</v>
      </c>
      <c r="B71" s="190" t="s">
        <v>17</v>
      </c>
      <c r="C71" s="178">
        <v>1209</v>
      </c>
      <c r="D71" s="178">
        <v>243</v>
      </c>
      <c r="E71" s="178">
        <v>307</v>
      </c>
      <c r="F71" s="178">
        <v>0</v>
      </c>
      <c r="G71" s="178">
        <v>32</v>
      </c>
      <c r="H71" s="178">
        <v>0</v>
      </c>
      <c r="I71" s="191"/>
      <c r="J71" s="191"/>
    </row>
    <row r="72" spans="1:10" ht="15.95" customHeight="1">
      <c r="A72" s="189" t="s">
        <v>343</v>
      </c>
      <c r="B72" s="190" t="s">
        <v>332</v>
      </c>
      <c r="C72" s="178">
        <v>12944</v>
      </c>
      <c r="D72" s="178">
        <v>3127</v>
      </c>
      <c r="E72" s="178">
        <v>3729</v>
      </c>
      <c r="F72" s="178">
        <v>194</v>
      </c>
      <c r="G72" s="178">
        <v>411</v>
      </c>
      <c r="H72" s="178">
        <v>54</v>
      </c>
      <c r="I72" s="191"/>
      <c r="J72" s="191"/>
    </row>
    <row r="73" spans="1:10" ht="15.95" customHeight="1">
      <c r="A73" s="189" t="s">
        <v>328</v>
      </c>
      <c r="B73" s="190" t="s">
        <v>17</v>
      </c>
      <c r="C73" s="178">
        <v>19720</v>
      </c>
      <c r="D73" s="178">
        <v>4460</v>
      </c>
      <c r="E73" s="178">
        <v>5066</v>
      </c>
      <c r="F73" s="178">
        <v>366</v>
      </c>
      <c r="G73" s="178">
        <v>752</v>
      </c>
      <c r="H73" s="178">
        <v>115</v>
      </c>
      <c r="I73" s="191"/>
      <c r="J73" s="191"/>
    </row>
    <row r="74" spans="1:10" ht="15.95" customHeight="1">
      <c r="A74" s="189" t="s">
        <v>344</v>
      </c>
      <c r="B74" s="190" t="s">
        <v>17</v>
      </c>
      <c r="C74" s="178">
        <v>1025</v>
      </c>
      <c r="D74" s="178">
        <v>242</v>
      </c>
      <c r="E74" s="178">
        <v>77</v>
      </c>
      <c r="F74" s="178">
        <v>106</v>
      </c>
      <c r="G74" s="178">
        <v>33</v>
      </c>
      <c r="H74" s="178">
        <v>0</v>
      </c>
      <c r="I74" s="191"/>
      <c r="J74" s="191"/>
    </row>
    <row r="75" spans="1:10" ht="12.95" customHeight="1">
      <c r="A75" s="189"/>
      <c r="B75" s="190"/>
      <c r="C75" s="178"/>
      <c r="D75" s="178"/>
      <c r="E75" s="178"/>
      <c r="F75" s="178"/>
      <c r="G75" s="178"/>
      <c r="H75" s="178"/>
      <c r="I75" s="191"/>
      <c r="J75" s="191"/>
    </row>
    <row r="76" spans="1:10" ht="15.95" customHeight="1">
      <c r="A76" s="189" t="s">
        <v>356</v>
      </c>
      <c r="B76" s="190" t="s">
        <v>18</v>
      </c>
      <c r="C76" s="178">
        <v>2462.5700000000002</v>
      </c>
      <c r="D76" s="178">
        <v>579.96</v>
      </c>
      <c r="E76" s="178">
        <v>665.02</v>
      </c>
      <c r="F76" s="178">
        <v>40.28</v>
      </c>
      <c r="G76" s="178">
        <v>83.33</v>
      </c>
      <c r="H76" s="178">
        <v>14.34</v>
      </c>
      <c r="I76" s="191"/>
      <c r="J76" s="191"/>
    </row>
    <row r="77" spans="1:10" ht="15.95" customHeight="1">
      <c r="A77" s="189" t="s">
        <v>345</v>
      </c>
      <c r="B77" s="190" t="s">
        <v>346</v>
      </c>
      <c r="C77" s="178">
        <v>124.87677484787018</v>
      </c>
      <c r="D77" s="178">
        <v>130.03587443946188</v>
      </c>
      <c r="E77" s="178">
        <v>131.27121989735491</v>
      </c>
      <c r="F77" s="178">
        <v>110.05464480874316</v>
      </c>
      <c r="G77" s="178">
        <v>110.81117021276596</v>
      </c>
      <c r="H77" s="178">
        <v>124.69565217391305</v>
      </c>
      <c r="I77" s="191"/>
      <c r="J77" s="191"/>
    </row>
    <row r="78" spans="1:10" ht="15.95" customHeight="1">
      <c r="A78" s="189" t="s">
        <v>333</v>
      </c>
      <c r="B78" s="190" t="s">
        <v>334</v>
      </c>
      <c r="C78" s="178">
        <v>3866.09</v>
      </c>
      <c r="D78" s="178">
        <v>975.12099999999998</v>
      </c>
      <c r="E78" s="178">
        <v>1166.3579999999999</v>
      </c>
      <c r="F78" s="178">
        <v>59.28</v>
      </c>
      <c r="G78" s="178">
        <v>118.566</v>
      </c>
      <c r="H78" s="178">
        <v>11.916</v>
      </c>
      <c r="I78" s="191"/>
      <c r="J78" s="191"/>
    </row>
    <row r="79" spans="1:10" ht="15.95" customHeight="1">
      <c r="A79" s="189" t="s">
        <v>347</v>
      </c>
      <c r="B79" s="190" t="s">
        <v>348</v>
      </c>
      <c r="C79" s="178">
        <v>298.67815203955502</v>
      </c>
      <c r="D79" s="178">
        <v>311.83914294851297</v>
      </c>
      <c r="E79" s="178">
        <v>312.78037007240545</v>
      </c>
      <c r="F79" s="178">
        <v>305.56701030927837</v>
      </c>
      <c r="G79" s="178">
        <v>288.48175182481754</v>
      </c>
      <c r="H79" s="178">
        <v>220.66666666666666</v>
      </c>
      <c r="I79" s="191"/>
      <c r="J79" s="191"/>
    </row>
    <row r="80" spans="1:10" ht="15.95" customHeight="1">
      <c r="A80" s="189" t="s">
        <v>349</v>
      </c>
      <c r="B80" s="192" t="s">
        <v>348</v>
      </c>
      <c r="C80" s="178">
        <v>1569.9411590330426</v>
      </c>
      <c r="D80" s="178">
        <v>1681.359059245465</v>
      </c>
      <c r="E80" s="178">
        <v>1753.8690565697273</v>
      </c>
      <c r="F80" s="178">
        <v>1471.6981132075471</v>
      </c>
      <c r="G80" s="178">
        <v>1422.8489139565584</v>
      </c>
      <c r="H80" s="178">
        <v>830.96234309623435</v>
      </c>
      <c r="I80" s="191"/>
      <c r="J80" s="191"/>
    </row>
    <row r="81" spans="1:12" ht="9.9499999999999993" customHeight="1">
      <c r="A81" s="189"/>
      <c r="B81" s="189"/>
      <c r="C81" s="178"/>
      <c r="D81" s="178"/>
      <c r="E81" s="178"/>
      <c r="F81" s="178"/>
      <c r="G81" s="178"/>
      <c r="H81" s="178"/>
      <c r="I81" s="191"/>
      <c r="J81" s="191"/>
    </row>
    <row r="82" spans="1:12" ht="15.95" customHeight="1">
      <c r="A82" s="189" t="s">
        <v>352</v>
      </c>
      <c r="B82" s="190" t="s">
        <v>17</v>
      </c>
      <c r="C82" s="178">
        <v>8192</v>
      </c>
      <c r="D82" s="178">
        <v>1101</v>
      </c>
      <c r="E82" s="178">
        <v>2163</v>
      </c>
      <c r="F82" s="178">
        <v>72</v>
      </c>
      <c r="G82" s="178">
        <v>187</v>
      </c>
      <c r="H82" s="178">
        <v>37</v>
      </c>
      <c r="I82" s="191"/>
      <c r="J82" s="191"/>
    </row>
    <row r="83" spans="1:12" ht="9.9499999999999993" customHeight="1">
      <c r="A83" s="189"/>
      <c r="B83" s="189"/>
      <c r="C83" s="178"/>
      <c r="D83" s="178"/>
      <c r="E83" s="178"/>
      <c r="F83" s="178"/>
      <c r="G83" s="178"/>
      <c r="H83" s="178"/>
      <c r="I83" s="191"/>
      <c r="J83" s="191"/>
    </row>
    <row r="84" spans="1:12" ht="15.95" customHeight="1">
      <c r="A84" s="189" t="s">
        <v>343</v>
      </c>
      <c r="B84" s="190" t="s">
        <v>332</v>
      </c>
      <c r="C84" s="178">
        <v>86702</v>
      </c>
      <c r="D84" s="178">
        <v>10938</v>
      </c>
      <c r="E84" s="178">
        <v>23432</v>
      </c>
      <c r="F84" s="178">
        <v>1248</v>
      </c>
      <c r="G84" s="178">
        <v>2088</v>
      </c>
      <c r="H84" s="178">
        <v>831</v>
      </c>
      <c r="I84" s="191"/>
      <c r="J84" s="191"/>
    </row>
    <row r="85" spans="1:12" ht="15.95" customHeight="1">
      <c r="A85" s="189" t="s">
        <v>330</v>
      </c>
      <c r="B85" s="190" t="s">
        <v>18</v>
      </c>
      <c r="C85" s="178">
        <v>10891.72</v>
      </c>
      <c r="D85" s="178">
        <v>1451.81</v>
      </c>
      <c r="E85" s="178">
        <v>2998.13</v>
      </c>
      <c r="F85" s="178">
        <v>165.47</v>
      </c>
      <c r="G85" s="178">
        <v>228.41</v>
      </c>
      <c r="H85" s="178">
        <v>79.66</v>
      </c>
      <c r="I85" s="191"/>
      <c r="J85" s="191"/>
    </row>
    <row r="86" spans="1:12" ht="15.95" customHeight="1">
      <c r="A86" s="189" t="s">
        <v>328</v>
      </c>
      <c r="B86" s="190" t="s">
        <v>17</v>
      </c>
      <c r="C86" s="178">
        <v>371</v>
      </c>
      <c r="D86" s="178">
        <v>41</v>
      </c>
      <c r="E86" s="178">
        <v>175</v>
      </c>
      <c r="F86" s="178">
        <v>1</v>
      </c>
      <c r="G86" s="178">
        <v>3</v>
      </c>
      <c r="H86" s="178">
        <v>0</v>
      </c>
      <c r="I86" s="191"/>
      <c r="J86" s="191"/>
    </row>
    <row r="87" spans="1:12" ht="15.95" customHeight="1">
      <c r="A87" s="189" t="s">
        <v>333</v>
      </c>
      <c r="B87" s="190" t="s">
        <v>334</v>
      </c>
      <c r="C87" s="178">
        <v>6920.4750000000004</v>
      </c>
      <c r="D87" s="178">
        <v>932.61199999999997</v>
      </c>
      <c r="E87" s="178">
        <v>1900.741</v>
      </c>
      <c r="F87" s="178">
        <v>104.283</v>
      </c>
      <c r="G87" s="178">
        <v>147.791</v>
      </c>
      <c r="H87" s="178">
        <v>56.695</v>
      </c>
      <c r="I87" s="191"/>
      <c r="J87" s="191"/>
    </row>
    <row r="88" spans="1:12" ht="9.9499999999999993" customHeight="1">
      <c r="A88" s="185" t="s">
        <v>357</v>
      </c>
      <c r="B88" s="189"/>
      <c r="C88" s="189"/>
      <c r="D88" s="189"/>
      <c r="E88" s="189"/>
      <c r="F88" s="189"/>
      <c r="G88" s="189"/>
      <c r="H88" s="189"/>
    </row>
    <row r="89" spans="1:12" s="193" customFormat="1" ht="15.95" customHeight="1">
      <c r="A89" s="189" t="s">
        <v>358</v>
      </c>
      <c r="B89" s="189"/>
      <c r="C89" s="189"/>
      <c r="D89" s="189" t="s">
        <v>359</v>
      </c>
      <c r="E89" s="189"/>
      <c r="F89" s="189"/>
      <c r="G89" s="189"/>
      <c r="H89" s="189"/>
    </row>
    <row r="90" spans="1:12" s="193" customFormat="1" ht="15.95" customHeight="1">
      <c r="A90" s="189" t="s">
        <v>360</v>
      </c>
      <c r="B90" s="189"/>
      <c r="C90" s="189"/>
      <c r="D90" s="189" t="s">
        <v>361</v>
      </c>
      <c r="E90" s="189"/>
      <c r="F90" s="189"/>
      <c r="G90" s="189"/>
      <c r="H90" s="189"/>
    </row>
    <row r="91" spans="1:12" s="193" customFormat="1" ht="15.95" customHeight="1">
      <c r="A91" s="189" t="s">
        <v>362</v>
      </c>
      <c r="B91" s="189"/>
      <c r="C91" s="189"/>
      <c r="D91" s="189"/>
      <c r="E91" s="189"/>
      <c r="F91" s="189"/>
      <c r="G91" s="189"/>
      <c r="H91" s="189"/>
    </row>
    <row r="92" spans="1:12" ht="15.95" customHeight="1">
      <c r="A92" s="194"/>
    </row>
    <row r="93" spans="1:12" ht="15.95" customHeight="1"/>
    <row r="94" spans="1:12" ht="14.25" customHeight="1">
      <c r="A94" s="473" t="s">
        <v>37</v>
      </c>
      <c r="B94" s="473"/>
      <c r="C94" s="473"/>
      <c r="D94" s="473"/>
      <c r="E94" s="473"/>
      <c r="F94" s="473"/>
      <c r="G94" s="473"/>
      <c r="H94" s="473"/>
      <c r="I94" s="195"/>
      <c r="J94" s="195"/>
      <c r="K94" s="195"/>
      <c r="L94" s="195"/>
    </row>
    <row r="101" spans="1:1">
      <c r="A101" s="196"/>
    </row>
  </sheetData>
  <mergeCells count="11">
    <mergeCell ref="A94:H94"/>
    <mergeCell ref="A1:H1"/>
    <mergeCell ref="A2:H2"/>
    <mergeCell ref="A4:A6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39370078740157483" right="0.39370078740157483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1"/>
  <sheetViews>
    <sheetView showGridLines="0" zoomScale="75" zoomScaleNormal="100" zoomScaleSheetLayoutView="25" workbookViewId="0">
      <selection sqref="A1:H1"/>
    </sheetView>
  </sheetViews>
  <sheetFormatPr baseColWidth="10" defaultRowHeight="12.75"/>
  <cols>
    <col min="1" max="1" width="45.7109375" style="183" customWidth="1"/>
    <col min="2" max="2" width="13.7109375" style="183" customWidth="1"/>
    <col min="3" max="3" width="16.7109375" style="183" customWidth="1"/>
    <col min="4" max="4" width="16.5703125" style="183" customWidth="1"/>
    <col min="5" max="5" width="16.7109375" style="183" customWidth="1"/>
    <col min="6" max="6" width="17" style="183" customWidth="1"/>
    <col min="7" max="7" width="16.7109375" style="183" customWidth="1"/>
    <col min="8" max="8" width="16.5703125" style="183" customWidth="1"/>
    <col min="9" max="256" width="11.42578125" style="183"/>
    <col min="257" max="257" width="45.7109375" style="183" customWidth="1"/>
    <col min="258" max="258" width="13.7109375" style="183" customWidth="1"/>
    <col min="259" max="259" width="16.7109375" style="183" customWidth="1"/>
    <col min="260" max="260" width="16.5703125" style="183" customWidth="1"/>
    <col min="261" max="261" width="16.7109375" style="183" customWidth="1"/>
    <col min="262" max="262" width="17" style="183" customWidth="1"/>
    <col min="263" max="263" width="16.7109375" style="183" customWidth="1"/>
    <col min="264" max="264" width="16.5703125" style="183" customWidth="1"/>
    <col min="265" max="512" width="11.42578125" style="183"/>
    <col min="513" max="513" width="45.7109375" style="183" customWidth="1"/>
    <col min="514" max="514" width="13.7109375" style="183" customWidth="1"/>
    <col min="515" max="515" width="16.7109375" style="183" customWidth="1"/>
    <col min="516" max="516" width="16.5703125" style="183" customWidth="1"/>
    <col min="517" max="517" width="16.7109375" style="183" customWidth="1"/>
    <col min="518" max="518" width="17" style="183" customWidth="1"/>
    <col min="519" max="519" width="16.7109375" style="183" customWidth="1"/>
    <col min="520" max="520" width="16.5703125" style="183" customWidth="1"/>
    <col min="521" max="768" width="11.42578125" style="183"/>
    <col min="769" max="769" width="45.7109375" style="183" customWidth="1"/>
    <col min="770" max="770" width="13.7109375" style="183" customWidth="1"/>
    <col min="771" max="771" width="16.7109375" style="183" customWidth="1"/>
    <col min="772" max="772" width="16.5703125" style="183" customWidth="1"/>
    <col min="773" max="773" width="16.7109375" style="183" customWidth="1"/>
    <col min="774" max="774" width="17" style="183" customWidth="1"/>
    <col min="775" max="775" width="16.7109375" style="183" customWidth="1"/>
    <col min="776" max="776" width="16.5703125" style="183" customWidth="1"/>
    <col min="777" max="1024" width="11.42578125" style="183"/>
    <col min="1025" max="1025" width="45.7109375" style="183" customWidth="1"/>
    <col min="1026" max="1026" width="13.7109375" style="183" customWidth="1"/>
    <col min="1027" max="1027" width="16.7109375" style="183" customWidth="1"/>
    <col min="1028" max="1028" width="16.5703125" style="183" customWidth="1"/>
    <col min="1029" max="1029" width="16.7109375" style="183" customWidth="1"/>
    <col min="1030" max="1030" width="17" style="183" customWidth="1"/>
    <col min="1031" max="1031" width="16.7109375" style="183" customWidth="1"/>
    <col min="1032" max="1032" width="16.5703125" style="183" customWidth="1"/>
    <col min="1033" max="1280" width="11.42578125" style="183"/>
    <col min="1281" max="1281" width="45.7109375" style="183" customWidth="1"/>
    <col min="1282" max="1282" width="13.7109375" style="183" customWidth="1"/>
    <col min="1283" max="1283" width="16.7109375" style="183" customWidth="1"/>
    <col min="1284" max="1284" width="16.5703125" style="183" customWidth="1"/>
    <col min="1285" max="1285" width="16.7109375" style="183" customWidth="1"/>
    <col min="1286" max="1286" width="17" style="183" customWidth="1"/>
    <col min="1287" max="1287" width="16.7109375" style="183" customWidth="1"/>
    <col min="1288" max="1288" width="16.5703125" style="183" customWidth="1"/>
    <col min="1289" max="1536" width="11.42578125" style="183"/>
    <col min="1537" max="1537" width="45.7109375" style="183" customWidth="1"/>
    <col min="1538" max="1538" width="13.7109375" style="183" customWidth="1"/>
    <col min="1539" max="1539" width="16.7109375" style="183" customWidth="1"/>
    <col min="1540" max="1540" width="16.5703125" style="183" customWidth="1"/>
    <col min="1541" max="1541" width="16.7109375" style="183" customWidth="1"/>
    <col min="1542" max="1542" width="17" style="183" customWidth="1"/>
    <col min="1543" max="1543" width="16.7109375" style="183" customWidth="1"/>
    <col min="1544" max="1544" width="16.5703125" style="183" customWidth="1"/>
    <col min="1545" max="1792" width="11.42578125" style="183"/>
    <col min="1793" max="1793" width="45.7109375" style="183" customWidth="1"/>
    <col min="1794" max="1794" width="13.7109375" style="183" customWidth="1"/>
    <col min="1795" max="1795" width="16.7109375" style="183" customWidth="1"/>
    <col min="1796" max="1796" width="16.5703125" style="183" customWidth="1"/>
    <col min="1797" max="1797" width="16.7109375" style="183" customWidth="1"/>
    <col min="1798" max="1798" width="17" style="183" customWidth="1"/>
    <col min="1799" max="1799" width="16.7109375" style="183" customWidth="1"/>
    <col min="1800" max="1800" width="16.5703125" style="183" customWidth="1"/>
    <col min="1801" max="2048" width="11.42578125" style="183"/>
    <col min="2049" max="2049" width="45.7109375" style="183" customWidth="1"/>
    <col min="2050" max="2050" width="13.7109375" style="183" customWidth="1"/>
    <col min="2051" max="2051" width="16.7109375" style="183" customWidth="1"/>
    <col min="2052" max="2052" width="16.5703125" style="183" customWidth="1"/>
    <col min="2053" max="2053" width="16.7109375" style="183" customWidth="1"/>
    <col min="2054" max="2054" width="17" style="183" customWidth="1"/>
    <col min="2055" max="2055" width="16.7109375" style="183" customWidth="1"/>
    <col min="2056" max="2056" width="16.5703125" style="183" customWidth="1"/>
    <col min="2057" max="2304" width="11.42578125" style="183"/>
    <col min="2305" max="2305" width="45.7109375" style="183" customWidth="1"/>
    <col min="2306" max="2306" width="13.7109375" style="183" customWidth="1"/>
    <col min="2307" max="2307" width="16.7109375" style="183" customWidth="1"/>
    <col min="2308" max="2308" width="16.5703125" style="183" customWidth="1"/>
    <col min="2309" max="2309" width="16.7109375" style="183" customWidth="1"/>
    <col min="2310" max="2310" width="17" style="183" customWidth="1"/>
    <col min="2311" max="2311" width="16.7109375" style="183" customWidth="1"/>
    <col min="2312" max="2312" width="16.5703125" style="183" customWidth="1"/>
    <col min="2313" max="2560" width="11.42578125" style="183"/>
    <col min="2561" max="2561" width="45.7109375" style="183" customWidth="1"/>
    <col min="2562" max="2562" width="13.7109375" style="183" customWidth="1"/>
    <col min="2563" max="2563" width="16.7109375" style="183" customWidth="1"/>
    <col min="2564" max="2564" width="16.5703125" style="183" customWidth="1"/>
    <col min="2565" max="2565" width="16.7109375" style="183" customWidth="1"/>
    <col min="2566" max="2566" width="17" style="183" customWidth="1"/>
    <col min="2567" max="2567" width="16.7109375" style="183" customWidth="1"/>
    <col min="2568" max="2568" width="16.5703125" style="183" customWidth="1"/>
    <col min="2569" max="2816" width="11.42578125" style="183"/>
    <col min="2817" max="2817" width="45.7109375" style="183" customWidth="1"/>
    <col min="2818" max="2818" width="13.7109375" style="183" customWidth="1"/>
    <col min="2819" max="2819" width="16.7109375" style="183" customWidth="1"/>
    <col min="2820" max="2820" width="16.5703125" style="183" customWidth="1"/>
    <col min="2821" max="2821" width="16.7109375" style="183" customWidth="1"/>
    <col min="2822" max="2822" width="17" style="183" customWidth="1"/>
    <col min="2823" max="2823" width="16.7109375" style="183" customWidth="1"/>
    <col min="2824" max="2824" width="16.5703125" style="183" customWidth="1"/>
    <col min="2825" max="3072" width="11.42578125" style="183"/>
    <col min="3073" max="3073" width="45.7109375" style="183" customWidth="1"/>
    <col min="3074" max="3074" width="13.7109375" style="183" customWidth="1"/>
    <col min="3075" max="3075" width="16.7109375" style="183" customWidth="1"/>
    <col min="3076" max="3076" width="16.5703125" style="183" customWidth="1"/>
    <col min="3077" max="3077" width="16.7109375" style="183" customWidth="1"/>
    <col min="3078" max="3078" width="17" style="183" customWidth="1"/>
    <col min="3079" max="3079" width="16.7109375" style="183" customWidth="1"/>
    <col min="3080" max="3080" width="16.5703125" style="183" customWidth="1"/>
    <col min="3081" max="3328" width="11.42578125" style="183"/>
    <col min="3329" max="3329" width="45.7109375" style="183" customWidth="1"/>
    <col min="3330" max="3330" width="13.7109375" style="183" customWidth="1"/>
    <col min="3331" max="3331" width="16.7109375" style="183" customWidth="1"/>
    <col min="3332" max="3332" width="16.5703125" style="183" customWidth="1"/>
    <col min="3333" max="3333" width="16.7109375" style="183" customWidth="1"/>
    <col min="3334" max="3334" width="17" style="183" customWidth="1"/>
    <col min="3335" max="3335" width="16.7109375" style="183" customWidth="1"/>
    <col min="3336" max="3336" width="16.5703125" style="183" customWidth="1"/>
    <col min="3337" max="3584" width="11.42578125" style="183"/>
    <col min="3585" max="3585" width="45.7109375" style="183" customWidth="1"/>
    <col min="3586" max="3586" width="13.7109375" style="183" customWidth="1"/>
    <col min="3587" max="3587" width="16.7109375" style="183" customWidth="1"/>
    <col min="3588" max="3588" width="16.5703125" style="183" customWidth="1"/>
    <col min="3589" max="3589" width="16.7109375" style="183" customWidth="1"/>
    <col min="3590" max="3590" width="17" style="183" customWidth="1"/>
    <col min="3591" max="3591" width="16.7109375" style="183" customWidth="1"/>
    <col min="3592" max="3592" width="16.5703125" style="183" customWidth="1"/>
    <col min="3593" max="3840" width="11.42578125" style="183"/>
    <col min="3841" max="3841" width="45.7109375" style="183" customWidth="1"/>
    <col min="3842" max="3842" width="13.7109375" style="183" customWidth="1"/>
    <col min="3843" max="3843" width="16.7109375" style="183" customWidth="1"/>
    <col min="3844" max="3844" width="16.5703125" style="183" customWidth="1"/>
    <col min="3845" max="3845" width="16.7109375" style="183" customWidth="1"/>
    <col min="3846" max="3846" width="17" style="183" customWidth="1"/>
    <col min="3847" max="3847" width="16.7109375" style="183" customWidth="1"/>
    <col min="3848" max="3848" width="16.5703125" style="183" customWidth="1"/>
    <col min="3849" max="4096" width="11.42578125" style="183"/>
    <col min="4097" max="4097" width="45.7109375" style="183" customWidth="1"/>
    <col min="4098" max="4098" width="13.7109375" style="183" customWidth="1"/>
    <col min="4099" max="4099" width="16.7109375" style="183" customWidth="1"/>
    <col min="4100" max="4100" width="16.5703125" style="183" customWidth="1"/>
    <col min="4101" max="4101" width="16.7109375" style="183" customWidth="1"/>
    <col min="4102" max="4102" width="17" style="183" customWidth="1"/>
    <col min="4103" max="4103" width="16.7109375" style="183" customWidth="1"/>
    <col min="4104" max="4104" width="16.5703125" style="183" customWidth="1"/>
    <col min="4105" max="4352" width="11.42578125" style="183"/>
    <col min="4353" max="4353" width="45.7109375" style="183" customWidth="1"/>
    <col min="4354" max="4354" width="13.7109375" style="183" customWidth="1"/>
    <col min="4355" max="4355" width="16.7109375" style="183" customWidth="1"/>
    <col min="4356" max="4356" width="16.5703125" style="183" customWidth="1"/>
    <col min="4357" max="4357" width="16.7109375" style="183" customWidth="1"/>
    <col min="4358" max="4358" width="17" style="183" customWidth="1"/>
    <col min="4359" max="4359" width="16.7109375" style="183" customWidth="1"/>
    <col min="4360" max="4360" width="16.5703125" style="183" customWidth="1"/>
    <col min="4361" max="4608" width="11.42578125" style="183"/>
    <col min="4609" max="4609" width="45.7109375" style="183" customWidth="1"/>
    <col min="4610" max="4610" width="13.7109375" style="183" customWidth="1"/>
    <col min="4611" max="4611" width="16.7109375" style="183" customWidth="1"/>
    <col min="4612" max="4612" width="16.5703125" style="183" customWidth="1"/>
    <col min="4613" max="4613" width="16.7109375" style="183" customWidth="1"/>
    <col min="4614" max="4614" width="17" style="183" customWidth="1"/>
    <col min="4615" max="4615" width="16.7109375" style="183" customWidth="1"/>
    <col min="4616" max="4616" width="16.5703125" style="183" customWidth="1"/>
    <col min="4617" max="4864" width="11.42578125" style="183"/>
    <col min="4865" max="4865" width="45.7109375" style="183" customWidth="1"/>
    <col min="4866" max="4866" width="13.7109375" style="183" customWidth="1"/>
    <col min="4867" max="4867" width="16.7109375" style="183" customWidth="1"/>
    <col min="4868" max="4868" width="16.5703125" style="183" customWidth="1"/>
    <col min="4869" max="4869" width="16.7109375" style="183" customWidth="1"/>
    <col min="4870" max="4870" width="17" style="183" customWidth="1"/>
    <col min="4871" max="4871" width="16.7109375" style="183" customWidth="1"/>
    <col min="4872" max="4872" width="16.5703125" style="183" customWidth="1"/>
    <col min="4873" max="5120" width="11.42578125" style="183"/>
    <col min="5121" max="5121" width="45.7109375" style="183" customWidth="1"/>
    <col min="5122" max="5122" width="13.7109375" style="183" customWidth="1"/>
    <col min="5123" max="5123" width="16.7109375" style="183" customWidth="1"/>
    <col min="5124" max="5124" width="16.5703125" style="183" customWidth="1"/>
    <col min="5125" max="5125" width="16.7109375" style="183" customWidth="1"/>
    <col min="5126" max="5126" width="17" style="183" customWidth="1"/>
    <col min="5127" max="5127" width="16.7109375" style="183" customWidth="1"/>
    <col min="5128" max="5128" width="16.5703125" style="183" customWidth="1"/>
    <col min="5129" max="5376" width="11.42578125" style="183"/>
    <col min="5377" max="5377" width="45.7109375" style="183" customWidth="1"/>
    <col min="5378" max="5378" width="13.7109375" style="183" customWidth="1"/>
    <col min="5379" max="5379" width="16.7109375" style="183" customWidth="1"/>
    <col min="5380" max="5380" width="16.5703125" style="183" customWidth="1"/>
    <col min="5381" max="5381" width="16.7109375" style="183" customWidth="1"/>
    <col min="5382" max="5382" width="17" style="183" customWidth="1"/>
    <col min="5383" max="5383" width="16.7109375" style="183" customWidth="1"/>
    <col min="5384" max="5384" width="16.5703125" style="183" customWidth="1"/>
    <col min="5385" max="5632" width="11.42578125" style="183"/>
    <col min="5633" max="5633" width="45.7109375" style="183" customWidth="1"/>
    <col min="5634" max="5634" width="13.7109375" style="183" customWidth="1"/>
    <col min="5635" max="5635" width="16.7109375" style="183" customWidth="1"/>
    <col min="5636" max="5636" width="16.5703125" style="183" customWidth="1"/>
    <col min="5637" max="5637" width="16.7109375" style="183" customWidth="1"/>
    <col min="5638" max="5638" width="17" style="183" customWidth="1"/>
    <col min="5639" max="5639" width="16.7109375" style="183" customWidth="1"/>
    <col min="5640" max="5640" width="16.5703125" style="183" customWidth="1"/>
    <col min="5641" max="5888" width="11.42578125" style="183"/>
    <col min="5889" max="5889" width="45.7109375" style="183" customWidth="1"/>
    <col min="5890" max="5890" width="13.7109375" style="183" customWidth="1"/>
    <col min="5891" max="5891" width="16.7109375" style="183" customWidth="1"/>
    <col min="5892" max="5892" width="16.5703125" style="183" customWidth="1"/>
    <col min="5893" max="5893" width="16.7109375" style="183" customWidth="1"/>
    <col min="5894" max="5894" width="17" style="183" customWidth="1"/>
    <col min="5895" max="5895" width="16.7109375" style="183" customWidth="1"/>
    <col min="5896" max="5896" width="16.5703125" style="183" customWidth="1"/>
    <col min="5897" max="6144" width="11.42578125" style="183"/>
    <col min="6145" max="6145" width="45.7109375" style="183" customWidth="1"/>
    <col min="6146" max="6146" width="13.7109375" style="183" customWidth="1"/>
    <col min="6147" max="6147" width="16.7109375" style="183" customWidth="1"/>
    <col min="6148" max="6148" width="16.5703125" style="183" customWidth="1"/>
    <col min="6149" max="6149" width="16.7109375" style="183" customWidth="1"/>
    <col min="6150" max="6150" width="17" style="183" customWidth="1"/>
    <col min="6151" max="6151" width="16.7109375" style="183" customWidth="1"/>
    <col min="6152" max="6152" width="16.5703125" style="183" customWidth="1"/>
    <col min="6153" max="6400" width="11.42578125" style="183"/>
    <col min="6401" max="6401" width="45.7109375" style="183" customWidth="1"/>
    <col min="6402" max="6402" width="13.7109375" style="183" customWidth="1"/>
    <col min="6403" max="6403" width="16.7109375" style="183" customWidth="1"/>
    <col min="6404" max="6404" width="16.5703125" style="183" customWidth="1"/>
    <col min="6405" max="6405" width="16.7109375" style="183" customWidth="1"/>
    <col min="6406" max="6406" width="17" style="183" customWidth="1"/>
    <col min="6407" max="6407" width="16.7109375" style="183" customWidth="1"/>
    <col min="6408" max="6408" width="16.5703125" style="183" customWidth="1"/>
    <col min="6409" max="6656" width="11.42578125" style="183"/>
    <col min="6657" max="6657" width="45.7109375" style="183" customWidth="1"/>
    <col min="6658" max="6658" width="13.7109375" style="183" customWidth="1"/>
    <col min="6659" max="6659" width="16.7109375" style="183" customWidth="1"/>
    <col min="6660" max="6660" width="16.5703125" style="183" customWidth="1"/>
    <col min="6661" max="6661" width="16.7109375" style="183" customWidth="1"/>
    <col min="6662" max="6662" width="17" style="183" customWidth="1"/>
    <col min="6663" max="6663" width="16.7109375" style="183" customWidth="1"/>
    <col min="6664" max="6664" width="16.5703125" style="183" customWidth="1"/>
    <col min="6665" max="6912" width="11.42578125" style="183"/>
    <col min="6913" max="6913" width="45.7109375" style="183" customWidth="1"/>
    <col min="6914" max="6914" width="13.7109375" style="183" customWidth="1"/>
    <col min="6915" max="6915" width="16.7109375" style="183" customWidth="1"/>
    <col min="6916" max="6916" width="16.5703125" style="183" customWidth="1"/>
    <col min="6917" max="6917" width="16.7109375" style="183" customWidth="1"/>
    <col min="6918" max="6918" width="17" style="183" customWidth="1"/>
    <col min="6919" max="6919" width="16.7109375" style="183" customWidth="1"/>
    <col min="6920" max="6920" width="16.5703125" style="183" customWidth="1"/>
    <col min="6921" max="7168" width="11.42578125" style="183"/>
    <col min="7169" max="7169" width="45.7109375" style="183" customWidth="1"/>
    <col min="7170" max="7170" width="13.7109375" style="183" customWidth="1"/>
    <col min="7171" max="7171" width="16.7109375" style="183" customWidth="1"/>
    <col min="7172" max="7172" width="16.5703125" style="183" customWidth="1"/>
    <col min="7173" max="7173" width="16.7109375" style="183" customWidth="1"/>
    <col min="7174" max="7174" width="17" style="183" customWidth="1"/>
    <col min="7175" max="7175" width="16.7109375" style="183" customWidth="1"/>
    <col min="7176" max="7176" width="16.5703125" style="183" customWidth="1"/>
    <col min="7177" max="7424" width="11.42578125" style="183"/>
    <col min="7425" max="7425" width="45.7109375" style="183" customWidth="1"/>
    <col min="7426" max="7426" width="13.7109375" style="183" customWidth="1"/>
    <col min="7427" max="7427" width="16.7109375" style="183" customWidth="1"/>
    <col min="7428" max="7428" width="16.5703125" style="183" customWidth="1"/>
    <col min="7429" max="7429" width="16.7109375" style="183" customWidth="1"/>
    <col min="7430" max="7430" width="17" style="183" customWidth="1"/>
    <col min="7431" max="7431" width="16.7109375" style="183" customWidth="1"/>
    <col min="7432" max="7432" width="16.5703125" style="183" customWidth="1"/>
    <col min="7433" max="7680" width="11.42578125" style="183"/>
    <col min="7681" max="7681" width="45.7109375" style="183" customWidth="1"/>
    <col min="7682" max="7682" width="13.7109375" style="183" customWidth="1"/>
    <col min="7683" max="7683" width="16.7109375" style="183" customWidth="1"/>
    <col min="7684" max="7684" width="16.5703125" style="183" customWidth="1"/>
    <col min="7685" max="7685" width="16.7109375" style="183" customWidth="1"/>
    <col min="7686" max="7686" width="17" style="183" customWidth="1"/>
    <col min="7687" max="7687" width="16.7109375" style="183" customWidth="1"/>
    <col min="7688" max="7688" width="16.5703125" style="183" customWidth="1"/>
    <col min="7689" max="7936" width="11.42578125" style="183"/>
    <col min="7937" max="7937" width="45.7109375" style="183" customWidth="1"/>
    <col min="7938" max="7938" width="13.7109375" style="183" customWidth="1"/>
    <col min="7939" max="7939" width="16.7109375" style="183" customWidth="1"/>
    <col min="7940" max="7940" width="16.5703125" style="183" customWidth="1"/>
    <col min="7941" max="7941" width="16.7109375" style="183" customWidth="1"/>
    <col min="7942" max="7942" width="17" style="183" customWidth="1"/>
    <col min="7943" max="7943" width="16.7109375" style="183" customWidth="1"/>
    <col min="7944" max="7944" width="16.5703125" style="183" customWidth="1"/>
    <col min="7945" max="8192" width="11.42578125" style="183"/>
    <col min="8193" max="8193" width="45.7109375" style="183" customWidth="1"/>
    <col min="8194" max="8194" width="13.7109375" style="183" customWidth="1"/>
    <col min="8195" max="8195" width="16.7109375" style="183" customWidth="1"/>
    <col min="8196" max="8196" width="16.5703125" style="183" customWidth="1"/>
    <col min="8197" max="8197" width="16.7109375" style="183" customWidth="1"/>
    <col min="8198" max="8198" width="17" style="183" customWidth="1"/>
    <col min="8199" max="8199" width="16.7109375" style="183" customWidth="1"/>
    <col min="8200" max="8200" width="16.5703125" style="183" customWidth="1"/>
    <col min="8201" max="8448" width="11.42578125" style="183"/>
    <col min="8449" max="8449" width="45.7109375" style="183" customWidth="1"/>
    <col min="8450" max="8450" width="13.7109375" style="183" customWidth="1"/>
    <col min="8451" max="8451" width="16.7109375" style="183" customWidth="1"/>
    <col min="8452" max="8452" width="16.5703125" style="183" customWidth="1"/>
    <col min="8453" max="8453" width="16.7109375" style="183" customWidth="1"/>
    <col min="8454" max="8454" width="17" style="183" customWidth="1"/>
    <col min="8455" max="8455" width="16.7109375" style="183" customWidth="1"/>
    <col min="8456" max="8456" width="16.5703125" style="183" customWidth="1"/>
    <col min="8457" max="8704" width="11.42578125" style="183"/>
    <col min="8705" max="8705" width="45.7109375" style="183" customWidth="1"/>
    <col min="8706" max="8706" width="13.7109375" style="183" customWidth="1"/>
    <col min="8707" max="8707" width="16.7109375" style="183" customWidth="1"/>
    <col min="8708" max="8708" width="16.5703125" style="183" customWidth="1"/>
    <col min="8709" max="8709" width="16.7109375" style="183" customWidth="1"/>
    <col min="8710" max="8710" width="17" style="183" customWidth="1"/>
    <col min="8711" max="8711" width="16.7109375" style="183" customWidth="1"/>
    <col min="8712" max="8712" width="16.5703125" style="183" customWidth="1"/>
    <col min="8713" max="8960" width="11.42578125" style="183"/>
    <col min="8961" max="8961" width="45.7109375" style="183" customWidth="1"/>
    <col min="8962" max="8962" width="13.7109375" style="183" customWidth="1"/>
    <col min="8963" max="8963" width="16.7109375" style="183" customWidth="1"/>
    <col min="8964" max="8964" width="16.5703125" style="183" customWidth="1"/>
    <col min="8965" max="8965" width="16.7109375" style="183" customWidth="1"/>
    <col min="8966" max="8966" width="17" style="183" customWidth="1"/>
    <col min="8967" max="8967" width="16.7109375" style="183" customWidth="1"/>
    <col min="8968" max="8968" width="16.5703125" style="183" customWidth="1"/>
    <col min="8969" max="9216" width="11.42578125" style="183"/>
    <col min="9217" max="9217" width="45.7109375" style="183" customWidth="1"/>
    <col min="9218" max="9218" width="13.7109375" style="183" customWidth="1"/>
    <col min="9219" max="9219" width="16.7109375" style="183" customWidth="1"/>
    <col min="9220" max="9220" width="16.5703125" style="183" customWidth="1"/>
    <col min="9221" max="9221" width="16.7109375" style="183" customWidth="1"/>
    <col min="9222" max="9222" width="17" style="183" customWidth="1"/>
    <col min="9223" max="9223" width="16.7109375" style="183" customWidth="1"/>
    <col min="9224" max="9224" width="16.5703125" style="183" customWidth="1"/>
    <col min="9225" max="9472" width="11.42578125" style="183"/>
    <col min="9473" max="9473" width="45.7109375" style="183" customWidth="1"/>
    <col min="9474" max="9474" width="13.7109375" style="183" customWidth="1"/>
    <col min="9475" max="9475" width="16.7109375" style="183" customWidth="1"/>
    <col min="9476" max="9476" width="16.5703125" style="183" customWidth="1"/>
    <col min="9477" max="9477" width="16.7109375" style="183" customWidth="1"/>
    <col min="9478" max="9478" width="17" style="183" customWidth="1"/>
    <col min="9479" max="9479" width="16.7109375" style="183" customWidth="1"/>
    <col min="9480" max="9480" width="16.5703125" style="183" customWidth="1"/>
    <col min="9481" max="9728" width="11.42578125" style="183"/>
    <col min="9729" max="9729" width="45.7109375" style="183" customWidth="1"/>
    <col min="9730" max="9730" width="13.7109375" style="183" customWidth="1"/>
    <col min="9731" max="9731" width="16.7109375" style="183" customWidth="1"/>
    <col min="9732" max="9732" width="16.5703125" style="183" customWidth="1"/>
    <col min="9733" max="9733" width="16.7109375" style="183" customWidth="1"/>
    <col min="9734" max="9734" width="17" style="183" customWidth="1"/>
    <col min="9735" max="9735" width="16.7109375" style="183" customWidth="1"/>
    <col min="9736" max="9736" width="16.5703125" style="183" customWidth="1"/>
    <col min="9737" max="9984" width="11.42578125" style="183"/>
    <col min="9985" max="9985" width="45.7109375" style="183" customWidth="1"/>
    <col min="9986" max="9986" width="13.7109375" style="183" customWidth="1"/>
    <col min="9987" max="9987" width="16.7109375" style="183" customWidth="1"/>
    <col min="9988" max="9988" width="16.5703125" style="183" customWidth="1"/>
    <col min="9989" max="9989" width="16.7109375" style="183" customWidth="1"/>
    <col min="9990" max="9990" width="17" style="183" customWidth="1"/>
    <col min="9991" max="9991" width="16.7109375" style="183" customWidth="1"/>
    <col min="9992" max="9992" width="16.5703125" style="183" customWidth="1"/>
    <col min="9993" max="10240" width="11.42578125" style="183"/>
    <col min="10241" max="10241" width="45.7109375" style="183" customWidth="1"/>
    <col min="10242" max="10242" width="13.7109375" style="183" customWidth="1"/>
    <col min="10243" max="10243" width="16.7109375" style="183" customWidth="1"/>
    <col min="10244" max="10244" width="16.5703125" style="183" customWidth="1"/>
    <col min="10245" max="10245" width="16.7109375" style="183" customWidth="1"/>
    <col min="10246" max="10246" width="17" style="183" customWidth="1"/>
    <col min="10247" max="10247" width="16.7109375" style="183" customWidth="1"/>
    <col min="10248" max="10248" width="16.5703125" style="183" customWidth="1"/>
    <col min="10249" max="10496" width="11.42578125" style="183"/>
    <col min="10497" max="10497" width="45.7109375" style="183" customWidth="1"/>
    <col min="10498" max="10498" width="13.7109375" style="183" customWidth="1"/>
    <col min="10499" max="10499" width="16.7109375" style="183" customWidth="1"/>
    <col min="10500" max="10500" width="16.5703125" style="183" customWidth="1"/>
    <col min="10501" max="10501" width="16.7109375" style="183" customWidth="1"/>
    <col min="10502" max="10502" width="17" style="183" customWidth="1"/>
    <col min="10503" max="10503" width="16.7109375" style="183" customWidth="1"/>
    <col min="10504" max="10504" width="16.5703125" style="183" customWidth="1"/>
    <col min="10505" max="10752" width="11.42578125" style="183"/>
    <col min="10753" max="10753" width="45.7109375" style="183" customWidth="1"/>
    <col min="10754" max="10754" width="13.7109375" style="183" customWidth="1"/>
    <col min="10755" max="10755" width="16.7109375" style="183" customWidth="1"/>
    <col min="10756" max="10756" width="16.5703125" style="183" customWidth="1"/>
    <col min="10757" max="10757" width="16.7109375" style="183" customWidth="1"/>
    <col min="10758" max="10758" width="17" style="183" customWidth="1"/>
    <col min="10759" max="10759" width="16.7109375" style="183" customWidth="1"/>
    <col min="10760" max="10760" width="16.5703125" style="183" customWidth="1"/>
    <col min="10761" max="11008" width="11.42578125" style="183"/>
    <col min="11009" max="11009" width="45.7109375" style="183" customWidth="1"/>
    <col min="11010" max="11010" width="13.7109375" style="183" customWidth="1"/>
    <col min="11011" max="11011" width="16.7109375" style="183" customWidth="1"/>
    <col min="11012" max="11012" width="16.5703125" style="183" customWidth="1"/>
    <col min="11013" max="11013" width="16.7109375" style="183" customWidth="1"/>
    <col min="11014" max="11014" width="17" style="183" customWidth="1"/>
    <col min="11015" max="11015" width="16.7109375" style="183" customWidth="1"/>
    <col min="11016" max="11016" width="16.5703125" style="183" customWidth="1"/>
    <col min="11017" max="11264" width="11.42578125" style="183"/>
    <col min="11265" max="11265" width="45.7109375" style="183" customWidth="1"/>
    <col min="11266" max="11266" width="13.7109375" style="183" customWidth="1"/>
    <col min="11267" max="11267" width="16.7109375" style="183" customWidth="1"/>
    <col min="11268" max="11268" width="16.5703125" style="183" customWidth="1"/>
    <col min="11269" max="11269" width="16.7109375" style="183" customWidth="1"/>
    <col min="11270" max="11270" width="17" style="183" customWidth="1"/>
    <col min="11271" max="11271" width="16.7109375" style="183" customWidth="1"/>
    <col min="11272" max="11272" width="16.5703125" style="183" customWidth="1"/>
    <col min="11273" max="11520" width="11.42578125" style="183"/>
    <col min="11521" max="11521" width="45.7109375" style="183" customWidth="1"/>
    <col min="11522" max="11522" width="13.7109375" style="183" customWidth="1"/>
    <col min="11523" max="11523" width="16.7109375" style="183" customWidth="1"/>
    <col min="11524" max="11524" width="16.5703125" style="183" customWidth="1"/>
    <col min="11525" max="11525" width="16.7109375" style="183" customWidth="1"/>
    <col min="11526" max="11526" width="17" style="183" customWidth="1"/>
    <col min="11527" max="11527" width="16.7109375" style="183" customWidth="1"/>
    <col min="11528" max="11528" width="16.5703125" style="183" customWidth="1"/>
    <col min="11529" max="11776" width="11.42578125" style="183"/>
    <col min="11777" max="11777" width="45.7109375" style="183" customWidth="1"/>
    <col min="11778" max="11778" width="13.7109375" style="183" customWidth="1"/>
    <col min="11779" max="11779" width="16.7109375" style="183" customWidth="1"/>
    <col min="11780" max="11780" width="16.5703125" style="183" customWidth="1"/>
    <col min="11781" max="11781" width="16.7109375" style="183" customWidth="1"/>
    <col min="11782" max="11782" width="17" style="183" customWidth="1"/>
    <col min="11783" max="11783" width="16.7109375" style="183" customWidth="1"/>
    <col min="11784" max="11784" width="16.5703125" style="183" customWidth="1"/>
    <col min="11785" max="12032" width="11.42578125" style="183"/>
    <col min="12033" max="12033" width="45.7109375" style="183" customWidth="1"/>
    <col min="12034" max="12034" width="13.7109375" style="183" customWidth="1"/>
    <col min="12035" max="12035" width="16.7109375" style="183" customWidth="1"/>
    <col min="12036" max="12036" width="16.5703125" style="183" customWidth="1"/>
    <col min="12037" max="12037" width="16.7109375" style="183" customWidth="1"/>
    <col min="12038" max="12038" width="17" style="183" customWidth="1"/>
    <col min="12039" max="12039" width="16.7109375" style="183" customWidth="1"/>
    <col min="12040" max="12040" width="16.5703125" style="183" customWidth="1"/>
    <col min="12041" max="12288" width="11.42578125" style="183"/>
    <col min="12289" max="12289" width="45.7109375" style="183" customWidth="1"/>
    <col min="12290" max="12290" width="13.7109375" style="183" customWidth="1"/>
    <col min="12291" max="12291" width="16.7109375" style="183" customWidth="1"/>
    <col min="12292" max="12292" width="16.5703125" style="183" customWidth="1"/>
    <col min="12293" max="12293" width="16.7109375" style="183" customWidth="1"/>
    <col min="12294" max="12294" width="17" style="183" customWidth="1"/>
    <col min="12295" max="12295" width="16.7109375" style="183" customWidth="1"/>
    <col min="12296" max="12296" width="16.5703125" style="183" customWidth="1"/>
    <col min="12297" max="12544" width="11.42578125" style="183"/>
    <col min="12545" max="12545" width="45.7109375" style="183" customWidth="1"/>
    <col min="12546" max="12546" width="13.7109375" style="183" customWidth="1"/>
    <col min="12547" max="12547" width="16.7109375" style="183" customWidth="1"/>
    <col min="12548" max="12548" width="16.5703125" style="183" customWidth="1"/>
    <col min="12549" max="12549" width="16.7109375" style="183" customWidth="1"/>
    <col min="12550" max="12550" width="17" style="183" customWidth="1"/>
    <col min="12551" max="12551" width="16.7109375" style="183" customWidth="1"/>
    <col min="12552" max="12552" width="16.5703125" style="183" customWidth="1"/>
    <col min="12553" max="12800" width="11.42578125" style="183"/>
    <col min="12801" max="12801" width="45.7109375" style="183" customWidth="1"/>
    <col min="12802" max="12802" width="13.7109375" style="183" customWidth="1"/>
    <col min="12803" max="12803" width="16.7109375" style="183" customWidth="1"/>
    <col min="12804" max="12804" width="16.5703125" style="183" customWidth="1"/>
    <col min="12805" max="12805" width="16.7109375" style="183" customWidth="1"/>
    <col min="12806" max="12806" width="17" style="183" customWidth="1"/>
    <col min="12807" max="12807" width="16.7109375" style="183" customWidth="1"/>
    <col min="12808" max="12808" width="16.5703125" style="183" customWidth="1"/>
    <col min="12809" max="13056" width="11.42578125" style="183"/>
    <col min="13057" max="13057" width="45.7109375" style="183" customWidth="1"/>
    <col min="13058" max="13058" width="13.7109375" style="183" customWidth="1"/>
    <col min="13059" max="13059" width="16.7109375" style="183" customWidth="1"/>
    <col min="13060" max="13060" width="16.5703125" style="183" customWidth="1"/>
    <col min="13061" max="13061" width="16.7109375" style="183" customWidth="1"/>
    <col min="13062" max="13062" width="17" style="183" customWidth="1"/>
    <col min="13063" max="13063" width="16.7109375" style="183" customWidth="1"/>
    <col min="13064" max="13064" width="16.5703125" style="183" customWidth="1"/>
    <col min="13065" max="13312" width="11.42578125" style="183"/>
    <col min="13313" max="13313" width="45.7109375" style="183" customWidth="1"/>
    <col min="13314" max="13314" width="13.7109375" style="183" customWidth="1"/>
    <col min="13315" max="13315" width="16.7109375" style="183" customWidth="1"/>
    <col min="13316" max="13316" width="16.5703125" style="183" customWidth="1"/>
    <col min="13317" max="13317" width="16.7109375" style="183" customWidth="1"/>
    <col min="13318" max="13318" width="17" style="183" customWidth="1"/>
    <col min="13319" max="13319" width="16.7109375" style="183" customWidth="1"/>
    <col min="13320" max="13320" width="16.5703125" style="183" customWidth="1"/>
    <col min="13321" max="13568" width="11.42578125" style="183"/>
    <col min="13569" max="13569" width="45.7109375" style="183" customWidth="1"/>
    <col min="13570" max="13570" width="13.7109375" style="183" customWidth="1"/>
    <col min="13571" max="13571" width="16.7109375" style="183" customWidth="1"/>
    <col min="13572" max="13572" width="16.5703125" style="183" customWidth="1"/>
    <col min="13573" max="13573" width="16.7109375" style="183" customWidth="1"/>
    <col min="13574" max="13574" width="17" style="183" customWidth="1"/>
    <col min="13575" max="13575" width="16.7109375" style="183" customWidth="1"/>
    <col min="13576" max="13576" width="16.5703125" style="183" customWidth="1"/>
    <col min="13577" max="13824" width="11.42578125" style="183"/>
    <col min="13825" max="13825" width="45.7109375" style="183" customWidth="1"/>
    <col min="13826" max="13826" width="13.7109375" style="183" customWidth="1"/>
    <col min="13827" max="13827" width="16.7109375" style="183" customWidth="1"/>
    <col min="13828" max="13828" width="16.5703125" style="183" customWidth="1"/>
    <col min="13829" max="13829" width="16.7109375" style="183" customWidth="1"/>
    <col min="13830" max="13830" width="17" style="183" customWidth="1"/>
    <col min="13831" max="13831" width="16.7109375" style="183" customWidth="1"/>
    <col min="13832" max="13832" width="16.5703125" style="183" customWidth="1"/>
    <col min="13833" max="14080" width="11.42578125" style="183"/>
    <col min="14081" max="14081" width="45.7109375" style="183" customWidth="1"/>
    <col min="14082" max="14082" width="13.7109375" style="183" customWidth="1"/>
    <col min="14083" max="14083" width="16.7109375" style="183" customWidth="1"/>
    <col min="14084" max="14084" width="16.5703125" style="183" customWidth="1"/>
    <col min="14085" max="14085" width="16.7109375" style="183" customWidth="1"/>
    <col min="14086" max="14086" width="17" style="183" customWidth="1"/>
    <col min="14087" max="14087" width="16.7109375" style="183" customWidth="1"/>
    <col min="14088" max="14088" width="16.5703125" style="183" customWidth="1"/>
    <col min="14089" max="14336" width="11.42578125" style="183"/>
    <col min="14337" max="14337" width="45.7109375" style="183" customWidth="1"/>
    <col min="14338" max="14338" width="13.7109375" style="183" customWidth="1"/>
    <col min="14339" max="14339" width="16.7109375" style="183" customWidth="1"/>
    <col min="14340" max="14340" width="16.5703125" style="183" customWidth="1"/>
    <col min="14341" max="14341" width="16.7109375" style="183" customWidth="1"/>
    <col min="14342" max="14342" width="17" style="183" customWidth="1"/>
    <col min="14343" max="14343" width="16.7109375" style="183" customWidth="1"/>
    <col min="14344" max="14344" width="16.5703125" style="183" customWidth="1"/>
    <col min="14345" max="14592" width="11.42578125" style="183"/>
    <col min="14593" max="14593" width="45.7109375" style="183" customWidth="1"/>
    <col min="14594" max="14594" width="13.7109375" style="183" customWidth="1"/>
    <col min="14595" max="14595" width="16.7109375" style="183" customWidth="1"/>
    <col min="14596" max="14596" width="16.5703125" style="183" customWidth="1"/>
    <col min="14597" max="14597" width="16.7109375" style="183" customWidth="1"/>
    <col min="14598" max="14598" width="17" style="183" customWidth="1"/>
    <col min="14599" max="14599" width="16.7109375" style="183" customWidth="1"/>
    <col min="14600" max="14600" width="16.5703125" style="183" customWidth="1"/>
    <col min="14601" max="14848" width="11.42578125" style="183"/>
    <col min="14849" max="14849" width="45.7109375" style="183" customWidth="1"/>
    <col min="14850" max="14850" width="13.7109375" style="183" customWidth="1"/>
    <col min="14851" max="14851" width="16.7109375" style="183" customWidth="1"/>
    <col min="14852" max="14852" width="16.5703125" style="183" customWidth="1"/>
    <col min="14853" max="14853" width="16.7109375" style="183" customWidth="1"/>
    <col min="14854" max="14854" width="17" style="183" customWidth="1"/>
    <col min="14855" max="14855" width="16.7109375" style="183" customWidth="1"/>
    <col min="14856" max="14856" width="16.5703125" style="183" customWidth="1"/>
    <col min="14857" max="15104" width="11.42578125" style="183"/>
    <col min="15105" max="15105" width="45.7109375" style="183" customWidth="1"/>
    <col min="15106" max="15106" width="13.7109375" style="183" customWidth="1"/>
    <col min="15107" max="15107" width="16.7109375" style="183" customWidth="1"/>
    <col min="15108" max="15108" width="16.5703125" style="183" customWidth="1"/>
    <col min="15109" max="15109" width="16.7109375" style="183" customWidth="1"/>
    <col min="15110" max="15110" width="17" style="183" customWidth="1"/>
    <col min="15111" max="15111" width="16.7109375" style="183" customWidth="1"/>
    <col min="15112" max="15112" width="16.5703125" style="183" customWidth="1"/>
    <col min="15113" max="15360" width="11.42578125" style="183"/>
    <col min="15361" max="15361" width="45.7109375" style="183" customWidth="1"/>
    <col min="15362" max="15362" width="13.7109375" style="183" customWidth="1"/>
    <col min="15363" max="15363" width="16.7109375" style="183" customWidth="1"/>
    <col min="15364" max="15364" width="16.5703125" style="183" customWidth="1"/>
    <col min="15365" max="15365" width="16.7109375" style="183" customWidth="1"/>
    <col min="15366" max="15366" width="17" style="183" customWidth="1"/>
    <col min="15367" max="15367" width="16.7109375" style="183" customWidth="1"/>
    <col min="15368" max="15368" width="16.5703125" style="183" customWidth="1"/>
    <col min="15369" max="15616" width="11.42578125" style="183"/>
    <col min="15617" max="15617" width="45.7109375" style="183" customWidth="1"/>
    <col min="15618" max="15618" width="13.7109375" style="183" customWidth="1"/>
    <col min="15619" max="15619" width="16.7109375" style="183" customWidth="1"/>
    <col min="15620" max="15620" width="16.5703125" style="183" customWidth="1"/>
    <col min="15621" max="15621" width="16.7109375" style="183" customWidth="1"/>
    <col min="15622" max="15622" width="17" style="183" customWidth="1"/>
    <col min="15623" max="15623" width="16.7109375" style="183" customWidth="1"/>
    <col min="15624" max="15624" width="16.5703125" style="183" customWidth="1"/>
    <col min="15625" max="15872" width="11.42578125" style="183"/>
    <col min="15873" max="15873" width="45.7109375" style="183" customWidth="1"/>
    <col min="15874" max="15874" width="13.7109375" style="183" customWidth="1"/>
    <col min="15875" max="15875" width="16.7109375" style="183" customWidth="1"/>
    <col min="15876" max="15876" width="16.5703125" style="183" customWidth="1"/>
    <col min="15877" max="15877" width="16.7109375" style="183" customWidth="1"/>
    <col min="15878" max="15878" width="17" style="183" customWidth="1"/>
    <col min="15879" max="15879" width="16.7109375" style="183" customWidth="1"/>
    <col min="15880" max="15880" width="16.5703125" style="183" customWidth="1"/>
    <col min="15881" max="16128" width="11.42578125" style="183"/>
    <col min="16129" max="16129" width="45.7109375" style="183" customWidth="1"/>
    <col min="16130" max="16130" width="13.7109375" style="183" customWidth="1"/>
    <col min="16131" max="16131" width="16.7109375" style="183" customWidth="1"/>
    <col min="16132" max="16132" width="16.5703125" style="183" customWidth="1"/>
    <col min="16133" max="16133" width="16.7109375" style="183" customWidth="1"/>
    <col min="16134" max="16134" width="17" style="183" customWidth="1"/>
    <col min="16135" max="16135" width="16.7109375" style="183" customWidth="1"/>
    <col min="16136" max="16136" width="16.5703125" style="183" customWidth="1"/>
    <col min="16137" max="16384" width="11.42578125" style="183"/>
  </cols>
  <sheetData>
    <row r="1" spans="1:10" ht="15.75">
      <c r="A1" s="472" t="s">
        <v>317</v>
      </c>
      <c r="B1" s="472"/>
      <c r="C1" s="472"/>
      <c r="D1" s="472"/>
      <c r="E1" s="472"/>
      <c r="F1" s="472"/>
      <c r="G1" s="472"/>
      <c r="H1" s="472"/>
    </row>
    <row r="2" spans="1:10" ht="15.75">
      <c r="A2" s="472" t="s">
        <v>374</v>
      </c>
      <c r="B2" s="472"/>
      <c r="C2" s="472"/>
      <c r="D2" s="472"/>
      <c r="E2" s="472"/>
      <c r="F2" s="472"/>
      <c r="G2" s="472"/>
      <c r="H2" s="472"/>
    </row>
    <row r="3" spans="1:10" ht="14.1" customHeight="1">
      <c r="A3" s="184"/>
      <c r="B3" s="197"/>
      <c r="C3" s="197"/>
      <c r="D3" s="197"/>
      <c r="E3" s="197"/>
      <c r="F3" s="197"/>
      <c r="G3" s="197"/>
      <c r="H3" s="197"/>
    </row>
    <row r="4" spans="1:10" ht="12.95" customHeight="1">
      <c r="A4" s="486" t="s">
        <v>319</v>
      </c>
      <c r="B4" s="489" t="s">
        <v>320</v>
      </c>
      <c r="C4" s="489" t="s">
        <v>363</v>
      </c>
      <c r="D4" s="489" t="s">
        <v>364</v>
      </c>
      <c r="E4" s="489" t="s">
        <v>365</v>
      </c>
      <c r="F4" s="489" t="s">
        <v>366</v>
      </c>
      <c r="G4" s="489" t="s">
        <v>367</v>
      </c>
      <c r="H4" s="492" t="s">
        <v>368</v>
      </c>
    </row>
    <row r="5" spans="1:10">
      <c r="A5" s="487"/>
      <c r="B5" s="490"/>
      <c r="C5" s="490"/>
      <c r="D5" s="490"/>
      <c r="E5" s="490"/>
      <c r="F5" s="490"/>
      <c r="G5" s="490"/>
      <c r="H5" s="493"/>
    </row>
    <row r="6" spans="1:10" ht="12.95" customHeight="1">
      <c r="A6" s="488"/>
      <c r="B6" s="491"/>
      <c r="C6" s="491"/>
      <c r="D6" s="491"/>
      <c r="E6" s="491"/>
      <c r="F6" s="491"/>
      <c r="G6" s="491"/>
      <c r="H6" s="494"/>
    </row>
    <row r="7" spans="1:10" ht="12.95" customHeight="1">
      <c r="A7" s="185"/>
      <c r="B7" s="185"/>
      <c r="C7" s="186"/>
      <c r="D7" s="198"/>
      <c r="E7" s="187"/>
      <c r="F7" s="187"/>
      <c r="G7" s="187"/>
      <c r="H7" s="187"/>
    </row>
    <row r="8" spans="1:10" ht="15" customHeight="1">
      <c r="A8" s="188" t="s">
        <v>326</v>
      </c>
      <c r="B8" s="189"/>
      <c r="C8" s="188"/>
      <c r="D8" s="188"/>
      <c r="E8" s="188"/>
      <c r="F8" s="188"/>
      <c r="G8" s="188"/>
      <c r="H8" s="188"/>
    </row>
    <row r="9" spans="1:10" ht="12.95" customHeight="1">
      <c r="A9" s="189"/>
      <c r="B9" s="189"/>
      <c r="C9" s="188"/>
      <c r="D9" s="188"/>
      <c r="E9" s="188"/>
      <c r="F9" s="188"/>
      <c r="G9" s="188"/>
      <c r="H9" s="188"/>
    </row>
    <row r="10" spans="1:10" ht="15.95" customHeight="1">
      <c r="A10" s="188" t="s">
        <v>327</v>
      </c>
      <c r="B10" s="190" t="s">
        <v>17</v>
      </c>
      <c r="C10" s="178">
        <v>2629</v>
      </c>
      <c r="D10" s="178">
        <v>12066</v>
      </c>
      <c r="E10" s="178">
        <v>3804</v>
      </c>
      <c r="F10" s="178">
        <v>22297</v>
      </c>
      <c r="G10" s="178">
        <v>29101</v>
      </c>
      <c r="H10" s="178">
        <v>10723</v>
      </c>
      <c r="I10" s="191"/>
    </row>
    <row r="11" spans="1:10" ht="15.95" customHeight="1">
      <c r="A11" s="188" t="s">
        <v>328</v>
      </c>
      <c r="B11" s="190" t="s">
        <v>17</v>
      </c>
      <c r="C11" s="178">
        <v>8521</v>
      </c>
      <c r="D11" s="178">
        <v>17792</v>
      </c>
      <c r="E11" s="178">
        <v>4558</v>
      </c>
      <c r="F11" s="178">
        <v>25453</v>
      </c>
      <c r="G11" s="178">
        <v>40670</v>
      </c>
      <c r="H11" s="178">
        <v>11197</v>
      </c>
    </row>
    <row r="12" spans="1:10" ht="15.95" customHeight="1">
      <c r="A12" s="188" t="s">
        <v>329</v>
      </c>
      <c r="B12" s="192" t="s">
        <v>18</v>
      </c>
      <c r="C12" s="178">
        <v>756.69</v>
      </c>
      <c r="D12" s="178">
        <v>1783.18</v>
      </c>
      <c r="E12" s="178">
        <v>466.46</v>
      </c>
      <c r="F12" s="178">
        <v>2990.7</v>
      </c>
      <c r="G12" s="178">
        <v>4460.72</v>
      </c>
      <c r="H12" s="178">
        <v>1383.39</v>
      </c>
      <c r="J12" s="191"/>
    </row>
    <row r="13" spans="1:10" ht="15.95" customHeight="1">
      <c r="A13" s="188" t="s">
        <v>330</v>
      </c>
      <c r="B13" s="190" t="s">
        <v>18</v>
      </c>
      <c r="C13" s="178">
        <v>361.83</v>
      </c>
      <c r="D13" s="178">
        <v>2332.9899999999998</v>
      </c>
      <c r="E13" s="178">
        <v>427.33</v>
      </c>
      <c r="F13" s="178">
        <v>3948.77</v>
      </c>
      <c r="G13" s="178">
        <v>4812.1400000000003</v>
      </c>
      <c r="H13" s="178">
        <v>1609.26</v>
      </c>
    </row>
    <row r="14" spans="1:10" ht="15.95" customHeight="1">
      <c r="A14" s="188" t="s">
        <v>331</v>
      </c>
      <c r="B14" s="190" t="s">
        <v>332</v>
      </c>
      <c r="C14" s="178">
        <v>5143</v>
      </c>
      <c r="D14" s="178">
        <v>20086</v>
      </c>
      <c r="E14" s="178">
        <v>4739</v>
      </c>
      <c r="F14" s="178">
        <v>34721</v>
      </c>
      <c r="G14" s="178">
        <v>47324</v>
      </c>
      <c r="H14" s="178">
        <v>14796</v>
      </c>
    </row>
    <row r="15" spans="1:10" ht="15.95" customHeight="1">
      <c r="A15" s="188" t="s">
        <v>333</v>
      </c>
      <c r="B15" s="190" t="s">
        <v>334</v>
      </c>
      <c r="C15" s="178">
        <v>1629.692</v>
      </c>
      <c r="D15" s="178">
        <v>5106.4719999999998</v>
      </c>
      <c r="E15" s="178">
        <v>1009.11</v>
      </c>
      <c r="F15" s="178">
        <v>5990.6940000000004</v>
      </c>
      <c r="G15" s="178">
        <v>9414.0220000000008</v>
      </c>
      <c r="H15" s="178">
        <v>3533.3220000000001</v>
      </c>
    </row>
    <row r="16" spans="1:10" ht="9.9499999999999993" customHeight="1">
      <c r="A16" s="189"/>
      <c r="B16" s="189"/>
      <c r="C16" s="178"/>
      <c r="D16" s="178"/>
      <c r="E16" s="178"/>
      <c r="F16" s="178"/>
      <c r="G16" s="178"/>
      <c r="H16" s="178"/>
    </row>
    <row r="17" spans="1:8" ht="15" customHeight="1">
      <c r="A17" s="188" t="s">
        <v>335</v>
      </c>
      <c r="B17" s="189"/>
      <c r="C17" s="178"/>
      <c r="D17" s="178"/>
      <c r="E17" s="178"/>
      <c r="F17" s="178"/>
      <c r="G17" s="178"/>
      <c r="H17" s="178"/>
    </row>
    <row r="18" spans="1:8" ht="9.9499999999999993" customHeight="1">
      <c r="A18" s="189"/>
      <c r="B18" s="189"/>
      <c r="C18" s="178"/>
      <c r="D18" s="178"/>
      <c r="E18" s="178"/>
      <c r="F18" s="178"/>
      <c r="G18" s="178"/>
      <c r="H18" s="178"/>
    </row>
    <row r="19" spans="1:8" ht="15.95" customHeight="1">
      <c r="A19" s="189" t="s">
        <v>327</v>
      </c>
      <c r="B19" s="190" t="s">
        <v>17</v>
      </c>
      <c r="C19" s="178">
        <v>2427</v>
      </c>
      <c r="D19" s="178">
        <v>9206</v>
      </c>
      <c r="E19" s="178">
        <v>3053</v>
      </c>
      <c r="F19" s="178">
        <v>17906</v>
      </c>
      <c r="G19" s="178">
        <v>24264</v>
      </c>
      <c r="H19" s="178">
        <v>8283</v>
      </c>
    </row>
    <row r="20" spans="1:8" ht="15.95" customHeight="1">
      <c r="A20" s="189" t="s">
        <v>328</v>
      </c>
      <c r="B20" s="190" t="s">
        <v>17</v>
      </c>
      <c r="C20" s="178">
        <v>8247</v>
      </c>
      <c r="D20" s="178">
        <v>17624</v>
      </c>
      <c r="E20" s="178">
        <v>4582</v>
      </c>
      <c r="F20" s="178">
        <v>25110</v>
      </c>
      <c r="G20" s="178">
        <v>39942</v>
      </c>
      <c r="H20" s="178">
        <v>11017</v>
      </c>
    </row>
    <row r="21" spans="1:8" ht="15.95" customHeight="1">
      <c r="A21" s="188" t="s">
        <v>329</v>
      </c>
      <c r="B21" s="192" t="s">
        <v>18</v>
      </c>
      <c r="C21" s="178">
        <v>745.51</v>
      </c>
      <c r="D21" s="178">
        <v>1768.08</v>
      </c>
      <c r="E21" s="178">
        <v>463.38</v>
      </c>
      <c r="F21" s="178">
        <v>2964.04</v>
      </c>
      <c r="G21" s="178">
        <v>4417.37</v>
      </c>
      <c r="H21" s="178">
        <v>1368.6</v>
      </c>
    </row>
    <row r="22" spans="1:8" ht="15.95" customHeight="1">
      <c r="A22" s="189" t="s">
        <v>333</v>
      </c>
      <c r="B22" s="190" t="s">
        <v>334</v>
      </c>
      <c r="C22" s="178">
        <v>1228.1020000000001</v>
      </c>
      <c r="D22" s="178">
        <v>2807.98</v>
      </c>
      <c r="E22" s="178">
        <v>619.55899999999997</v>
      </c>
      <c r="F22" s="178">
        <v>3703.924</v>
      </c>
      <c r="G22" s="178">
        <v>6201.165</v>
      </c>
      <c r="H22" s="178">
        <v>2114.88</v>
      </c>
    </row>
    <row r="23" spans="1:8" ht="12.95" customHeight="1">
      <c r="A23" s="189"/>
      <c r="B23" s="189"/>
      <c r="C23" s="178"/>
      <c r="D23" s="178"/>
      <c r="E23" s="178"/>
      <c r="F23" s="178"/>
      <c r="G23" s="178"/>
      <c r="H23" s="178"/>
    </row>
    <row r="24" spans="1:8" ht="15.95" customHeight="1">
      <c r="A24" s="189" t="s">
        <v>313</v>
      </c>
      <c r="B24" s="189"/>
      <c r="C24" s="178"/>
      <c r="D24" s="178"/>
      <c r="E24" s="178"/>
      <c r="F24" s="178"/>
      <c r="G24" s="178"/>
      <c r="H24" s="178"/>
    </row>
    <row r="25" spans="1:8" ht="9.9499999999999993" customHeight="1">
      <c r="A25" s="189"/>
      <c r="B25" s="189"/>
      <c r="C25" s="178"/>
      <c r="D25" s="178"/>
      <c r="E25" s="178"/>
      <c r="F25" s="178"/>
      <c r="G25" s="178"/>
      <c r="H25" s="178"/>
    </row>
    <row r="26" spans="1:8" ht="15.95" customHeight="1">
      <c r="A26" s="189" t="s">
        <v>336</v>
      </c>
      <c r="B26" s="190" t="s">
        <v>17</v>
      </c>
      <c r="C26" s="178">
        <v>1760</v>
      </c>
      <c r="D26" s="178">
        <v>5853</v>
      </c>
      <c r="E26" s="178">
        <v>2372</v>
      </c>
      <c r="F26" s="178">
        <v>13552</v>
      </c>
      <c r="G26" s="178">
        <v>16686</v>
      </c>
      <c r="H26" s="178">
        <v>5550</v>
      </c>
    </row>
    <row r="27" spans="1:8" ht="9.9499999999999993" customHeight="1">
      <c r="A27" s="189"/>
      <c r="B27" s="189"/>
      <c r="C27" s="178"/>
      <c r="D27" s="178"/>
      <c r="E27" s="178"/>
      <c r="F27" s="178"/>
      <c r="G27" s="178"/>
      <c r="H27" s="178"/>
    </row>
    <row r="28" spans="1:8" ht="15.95" customHeight="1">
      <c r="A28" s="189" t="s">
        <v>337</v>
      </c>
      <c r="B28" s="190" t="s">
        <v>17</v>
      </c>
      <c r="C28" s="178">
        <v>1119</v>
      </c>
      <c r="D28" s="178">
        <v>4541</v>
      </c>
      <c r="E28" s="178">
        <v>2035</v>
      </c>
      <c r="F28" s="178">
        <v>11231</v>
      </c>
      <c r="G28" s="178">
        <v>13078</v>
      </c>
      <c r="H28" s="178">
        <v>4553</v>
      </c>
    </row>
    <row r="29" spans="1:8" ht="15.95" customHeight="1">
      <c r="A29" s="189" t="s">
        <v>338</v>
      </c>
      <c r="B29" s="190" t="s">
        <v>17</v>
      </c>
      <c r="C29" s="178">
        <v>127</v>
      </c>
      <c r="D29" s="178">
        <v>527</v>
      </c>
      <c r="E29" s="178">
        <v>134</v>
      </c>
      <c r="F29" s="178">
        <v>1117</v>
      </c>
      <c r="G29" s="178">
        <v>1485</v>
      </c>
      <c r="H29" s="178">
        <v>553</v>
      </c>
    </row>
    <row r="30" spans="1:8" ht="15.95" customHeight="1">
      <c r="A30" s="189" t="s">
        <v>339</v>
      </c>
      <c r="B30" s="190" t="s">
        <v>17</v>
      </c>
      <c r="C30" s="178">
        <v>512</v>
      </c>
      <c r="D30" s="178">
        <v>759</v>
      </c>
      <c r="E30" s="178">
        <v>202</v>
      </c>
      <c r="F30" s="178">
        <v>1194</v>
      </c>
      <c r="G30" s="178">
        <v>2080</v>
      </c>
      <c r="H30" s="178">
        <v>428</v>
      </c>
    </row>
    <row r="31" spans="1:8" ht="15.95" customHeight="1">
      <c r="A31" s="189" t="s">
        <v>340</v>
      </c>
      <c r="B31" s="190" t="s">
        <v>17</v>
      </c>
      <c r="C31" s="178">
        <v>6265</v>
      </c>
      <c r="D31" s="178">
        <v>7816</v>
      </c>
      <c r="E31" s="178">
        <v>1812</v>
      </c>
      <c r="F31" s="178">
        <v>8983</v>
      </c>
      <c r="G31" s="178">
        <v>18657</v>
      </c>
      <c r="H31" s="178">
        <v>3457</v>
      </c>
    </row>
    <row r="32" spans="1:8" ht="15.95" customHeight="1">
      <c r="A32" s="189" t="s">
        <v>341</v>
      </c>
      <c r="B32" s="190" t="s">
        <v>17</v>
      </c>
      <c r="C32" s="178">
        <v>2</v>
      </c>
      <c r="D32" s="178">
        <v>26</v>
      </c>
      <c r="E32" s="178">
        <v>1</v>
      </c>
      <c r="F32" s="178">
        <v>10</v>
      </c>
      <c r="G32" s="178">
        <v>43</v>
      </c>
      <c r="H32" s="178">
        <v>16</v>
      </c>
    </row>
    <row r="33" spans="1:8" ht="15.95" customHeight="1">
      <c r="A33" s="189" t="s">
        <v>342</v>
      </c>
      <c r="B33" s="190" t="s">
        <v>17</v>
      </c>
      <c r="C33" s="178">
        <v>27</v>
      </c>
      <c r="D33" s="178">
        <v>1730</v>
      </c>
      <c r="E33" s="178">
        <v>6</v>
      </c>
      <c r="F33" s="178">
        <v>408</v>
      </c>
      <c r="G33" s="178">
        <v>1450</v>
      </c>
      <c r="H33" s="178">
        <v>598</v>
      </c>
    </row>
    <row r="34" spans="1:8" ht="15.95" customHeight="1">
      <c r="A34" s="189" t="s">
        <v>343</v>
      </c>
      <c r="B34" s="190" t="s">
        <v>332</v>
      </c>
      <c r="C34" s="178">
        <v>3684</v>
      </c>
      <c r="D34" s="178">
        <v>8224</v>
      </c>
      <c r="E34" s="178">
        <v>2086</v>
      </c>
      <c r="F34" s="178">
        <v>13550</v>
      </c>
      <c r="G34" s="178">
        <v>20867</v>
      </c>
      <c r="H34" s="178">
        <v>6293</v>
      </c>
    </row>
    <row r="35" spans="1:8" ht="15.95" customHeight="1">
      <c r="A35" s="189" t="s">
        <v>328</v>
      </c>
      <c r="B35" s="190" t="s">
        <v>17</v>
      </c>
      <c r="C35" s="178">
        <v>7665</v>
      </c>
      <c r="D35" s="178">
        <v>15141</v>
      </c>
      <c r="E35" s="178">
        <v>4121</v>
      </c>
      <c r="F35" s="178">
        <v>22856</v>
      </c>
      <c r="G35" s="178">
        <v>36155</v>
      </c>
      <c r="H35" s="178">
        <v>9714</v>
      </c>
    </row>
    <row r="36" spans="1:8" ht="15.95" customHeight="1">
      <c r="A36" s="189" t="s">
        <v>344</v>
      </c>
      <c r="B36" s="190" t="s">
        <v>17</v>
      </c>
      <c r="C36" s="178">
        <v>2048</v>
      </c>
      <c r="D36" s="178">
        <v>4312</v>
      </c>
      <c r="E36" s="178">
        <v>958</v>
      </c>
      <c r="F36" s="178">
        <v>4840</v>
      </c>
      <c r="G36" s="178">
        <v>9044</v>
      </c>
      <c r="H36" s="178">
        <v>2115</v>
      </c>
    </row>
    <row r="37" spans="1:8" ht="9.9499999999999993" customHeight="1">
      <c r="A37" s="189"/>
      <c r="B37" s="189"/>
      <c r="C37" s="178"/>
      <c r="D37" s="178"/>
      <c r="E37" s="178"/>
      <c r="F37" s="178"/>
      <c r="G37" s="178"/>
      <c r="H37" s="178"/>
    </row>
    <row r="38" spans="1:8" ht="15.95" customHeight="1">
      <c r="A38" s="189" t="s">
        <v>329</v>
      </c>
      <c r="B38" s="190" t="s">
        <v>18</v>
      </c>
      <c r="C38" s="178">
        <v>681.28</v>
      </c>
      <c r="D38" s="178">
        <v>1519.01</v>
      </c>
      <c r="E38" s="178">
        <v>415.92</v>
      </c>
      <c r="F38" s="178">
        <v>2685.76</v>
      </c>
      <c r="G38" s="178">
        <v>3929.19</v>
      </c>
      <c r="H38" s="178">
        <v>1186.71</v>
      </c>
    </row>
    <row r="39" spans="1:8" ht="15.95" customHeight="1">
      <c r="A39" s="189" t="s">
        <v>345</v>
      </c>
      <c r="B39" s="190" t="s">
        <v>346</v>
      </c>
      <c r="C39" s="178">
        <v>88.881930854533593</v>
      </c>
      <c r="D39" s="178">
        <v>100.32428505382735</v>
      </c>
      <c r="E39" s="178">
        <v>100.92695947585537</v>
      </c>
      <c r="F39" s="178">
        <v>117.50787539376969</v>
      </c>
      <c r="G39" s="178">
        <v>108.67625501313788</v>
      </c>
      <c r="H39" s="178">
        <v>122.16491661519457</v>
      </c>
    </row>
    <row r="40" spans="1:8" ht="15.95" customHeight="1">
      <c r="A40" s="189" t="s">
        <v>333</v>
      </c>
      <c r="B40" s="190" t="s">
        <v>334</v>
      </c>
      <c r="C40" s="178">
        <v>1089.171</v>
      </c>
      <c r="D40" s="178">
        <v>2384.413</v>
      </c>
      <c r="E40" s="178">
        <v>535.78099999999995</v>
      </c>
      <c r="F40" s="178">
        <v>3370.8620000000001</v>
      </c>
      <c r="G40" s="178">
        <v>5562.2529999999997</v>
      </c>
      <c r="H40" s="178">
        <v>1804.423</v>
      </c>
    </row>
    <row r="41" spans="1:8" ht="15.95" customHeight="1">
      <c r="A41" s="189" t="s">
        <v>347</v>
      </c>
      <c r="B41" s="190" t="s">
        <v>348</v>
      </c>
      <c r="C41" s="178">
        <v>295.64902280130292</v>
      </c>
      <c r="D41" s="178">
        <v>289.93348735408563</v>
      </c>
      <c r="E41" s="178">
        <v>256.84611697027805</v>
      </c>
      <c r="F41" s="178">
        <v>248.7721033210332</v>
      </c>
      <c r="G41" s="178">
        <v>266.55738726218431</v>
      </c>
      <c r="H41" s="178">
        <v>286.73494358811377</v>
      </c>
    </row>
    <row r="42" spans="1:8" ht="15.95" customHeight="1">
      <c r="A42" s="189" t="s">
        <v>349</v>
      </c>
      <c r="B42" s="192" t="s">
        <v>348</v>
      </c>
      <c r="C42" s="178">
        <v>1598.7127172381399</v>
      </c>
      <c r="D42" s="178">
        <v>1569.7151434157774</v>
      </c>
      <c r="E42" s="178">
        <v>1288.1828236199269</v>
      </c>
      <c r="F42" s="178">
        <v>1255.0868283093052</v>
      </c>
      <c r="G42" s="178">
        <v>1415.6233218551406</v>
      </c>
      <c r="H42" s="178">
        <v>1520.5256549620378</v>
      </c>
    </row>
    <row r="43" spans="1:8" ht="12.95" customHeight="1">
      <c r="A43" s="189"/>
      <c r="B43" s="189"/>
      <c r="C43" s="178"/>
      <c r="D43" s="178"/>
      <c r="E43" s="178"/>
      <c r="F43" s="178"/>
      <c r="G43" s="178"/>
      <c r="H43" s="178"/>
    </row>
    <row r="44" spans="1:8" ht="15.95" customHeight="1">
      <c r="A44" s="188" t="s">
        <v>350</v>
      </c>
      <c r="B44" s="189"/>
      <c r="C44" s="178"/>
      <c r="D44" s="178"/>
      <c r="E44" s="178"/>
      <c r="F44" s="178"/>
      <c r="G44" s="178"/>
      <c r="H44" s="178"/>
    </row>
    <row r="45" spans="1:8" ht="9.9499999999999993" customHeight="1">
      <c r="A45" s="189"/>
      <c r="B45" s="189"/>
      <c r="C45" s="178"/>
      <c r="D45" s="178"/>
      <c r="E45" s="178"/>
      <c r="F45" s="178"/>
      <c r="G45" s="178"/>
      <c r="H45" s="178"/>
    </row>
    <row r="46" spans="1:8" ht="15.95" customHeight="1">
      <c r="A46" s="189" t="s">
        <v>327</v>
      </c>
      <c r="B46" s="190" t="s">
        <v>17</v>
      </c>
      <c r="C46" s="178">
        <v>202</v>
      </c>
      <c r="D46" s="178">
        <v>2860</v>
      </c>
      <c r="E46" s="178">
        <v>751</v>
      </c>
      <c r="F46" s="178">
        <v>4391</v>
      </c>
      <c r="G46" s="178">
        <v>4837</v>
      </c>
      <c r="H46" s="178">
        <v>2440</v>
      </c>
    </row>
    <row r="47" spans="1:8" ht="15.95" customHeight="1">
      <c r="A47" s="189" t="s">
        <v>328</v>
      </c>
      <c r="B47" s="190" t="s">
        <v>17</v>
      </c>
      <c r="C47" s="178">
        <v>274</v>
      </c>
      <c r="D47" s="178">
        <v>168</v>
      </c>
      <c r="E47" s="178">
        <v>-24</v>
      </c>
      <c r="F47" s="178">
        <v>343</v>
      </c>
      <c r="G47" s="178">
        <v>728</v>
      </c>
      <c r="H47" s="178">
        <v>180</v>
      </c>
    </row>
    <row r="48" spans="1:8" ht="15.95" customHeight="1">
      <c r="A48" s="189" t="s">
        <v>330</v>
      </c>
      <c r="B48" s="190" t="s">
        <v>18</v>
      </c>
      <c r="C48" s="178">
        <v>243.89</v>
      </c>
      <c r="D48" s="178">
        <v>1888.06</v>
      </c>
      <c r="E48" s="178">
        <v>383.53</v>
      </c>
      <c r="F48" s="178">
        <v>3380.15</v>
      </c>
      <c r="G48" s="178">
        <v>4243.46</v>
      </c>
      <c r="H48" s="178">
        <v>1324.49</v>
      </c>
    </row>
    <row r="49" spans="1:14" ht="15.95" customHeight="1">
      <c r="A49" s="189" t="s">
        <v>333</v>
      </c>
      <c r="B49" s="190" t="s">
        <v>334</v>
      </c>
      <c r="C49" s="178">
        <v>401.59</v>
      </c>
      <c r="D49" s="178">
        <v>2298.4920000000002</v>
      </c>
      <c r="E49" s="178">
        <v>389.55099999999999</v>
      </c>
      <c r="F49" s="178">
        <v>2286.77</v>
      </c>
      <c r="G49" s="178">
        <v>3212.857</v>
      </c>
      <c r="H49" s="178">
        <v>1418.442</v>
      </c>
    </row>
    <row r="50" spans="1:14" ht="12.95" customHeight="1">
      <c r="A50" s="189" t="s">
        <v>351</v>
      </c>
      <c r="B50" s="190"/>
      <c r="C50" s="178"/>
      <c r="D50" s="178"/>
      <c r="E50" s="178"/>
      <c r="F50" s="178"/>
      <c r="G50" s="178"/>
      <c r="H50" s="178"/>
    </row>
    <row r="51" spans="1:14" ht="15.95" customHeight="1">
      <c r="A51" s="189" t="s">
        <v>313</v>
      </c>
      <c r="B51" s="190"/>
      <c r="C51" s="178"/>
      <c r="D51" s="178"/>
      <c r="E51" s="178"/>
      <c r="F51" s="178"/>
      <c r="G51" s="178"/>
      <c r="H51" s="178"/>
    </row>
    <row r="52" spans="1:14" ht="12.95" customHeight="1">
      <c r="A52" s="189"/>
      <c r="B52" s="190"/>
      <c r="C52" s="178"/>
      <c r="D52" s="178"/>
      <c r="E52" s="178"/>
      <c r="F52" s="178"/>
      <c r="G52" s="178"/>
      <c r="H52" s="178"/>
    </row>
    <row r="53" spans="1:14" ht="15.95" customHeight="1">
      <c r="A53" s="189" t="s">
        <v>352</v>
      </c>
      <c r="B53" s="190" t="s">
        <v>17</v>
      </c>
      <c r="C53" s="178">
        <v>111</v>
      </c>
      <c r="D53" s="178">
        <v>1288</v>
      </c>
      <c r="E53" s="178">
        <v>535</v>
      </c>
      <c r="F53" s="178">
        <v>3019</v>
      </c>
      <c r="G53" s="178">
        <v>3024</v>
      </c>
      <c r="H53" s="178">
        <v>1312</v>
      </c>
    </row>
    <row r="54" spans="1:14" ht="9.9499999999999993" customHeight="1">
      <c r="A54" s="189"/>
      <c r="B54" s="190"/>
      <c r="C54" s="178"/>
      <c r="D54" s="178"/>
      <c r="G54" s="178"/>
      <c r="H54" s="178"/>
    </row>
    <row r="55" spans="1:14" ht="15.95" customHeight="1">
      <c r="A55" s="189" t="s">
        <v>343</v>
      </c>
      <c r="B55" s="190" t="s">
        <v>332</v>
      </c>
      <c r="C55" s="178">
        <v>1460</v>
      </c>
      <c r="D55" s="178">
        <v>11862</v>
      </c>
      <c r="E55" s="178">
        <v>2653</v>
      </c>
      <c r="F55" s="178">
        <v>21171</v>
      </c>
      <c r="G55" s="178">
        <v>26457</v>
      </c>
      <c r="H55" s="178">
        <v>8503</v>
      </c>
    </row>
    <row r="56" spans="1:14" ht="15.95" customHeight="1">
      <c r="A56" s="189" t="s">
        <v>330</v>
      </c>
      <c r="B56" s="190" t="s">
        <v>18</v>
      </c>
      <c r="C56" s="178">
        <v>227.36</v>
      </c>
      <c r="D56" s="178">
        <v>1706.68</v>
      </c>
      <c r="E56" s="178">
        <v>342.06</v>
      </c>
      <c r="F56" s="178">
        <v>2933.57</v>
      </c>
      <c r="G56" s="178">
        <v>3656.56</v>
      </c>
      <c r="H56" s="178">
        <v>1112.42</v>
      </c>
    </row>
    <row r="57" spans="1:14" ht="15.95" customHeight="1">
      <c r="A57" s="189" t="s">
        <v>328</v>
      </c>
      <c r="B57" s="190" t="s">
        <v>17</v>
      </c>
      <c r="C57" s="178">
        <v>18</v>
      </c>
      <c r="D57" s="178">
        <v>146</v>
      </c>
      <c r="E57" s="178">
        <v>93</v>
      </c>
      <c r="F57" s="178">
        <v>315</v>
      </c>
      <c r="G57" s="178">
        <v>543</v>
      </c>
      <c r="H57" s="178">
        <v>134</v>
      </c>
    </row>
    <row r="58" spans="1:14" ht="15.95" customHeight="1">
      <c r="A58" s="189" t="s">
        <v>333</v>
      </c>
      <c r="B58" s="190" t="s">
        <v>334</v>
      </c>
      <c r="C58" s="178">
        <v>301.73399999999998</v>
      </c>
      <c r="D58" s="178">
        <v>1653.798</v>
      </c>
      <c r="E58" s="178">
        <v>296.226</v>
      </c>
      <c r="F58" s="178">
        <v>1837.6969999999999</v>
      </c>
      <c r="G58" s="178">
        <v>2592.6019999999999</v>
      </c>
      <c r="H58" s="178">
        <v>974.803</v>
      </c>
      <c r="I58" s="191"/>
      <c r="J58" s="191"/>
      <c r="K58" s="191"/>
      <c r="L58" s="191"/>
      <c r="M58" s="191"/>
      <c r="N58" s="191"/>
    </row>
    <row r="59" spans="1:14" ht="15.95" customHeight="1">
      <c r="A59" s="189" t="s">
        <v>353</v>
      </c>
      <c r="B59" s="190" t="s">
        <v>334</v>
      </c>
      <c r="C59" s="178">
        <v>42.9</v>
      </c>
      <c r="D59" s="178">
        <v>391.6</v>
      </c>
      <c r="E59" s="178">
        <v>105.172</v>
      </c>
      <c r="F59" s="178">
        <v>369.435</v>
      </c>
      <c r="G59" s="178">
        <v>361.94799999999998</v>
      </c>
      <c r="H59" s="178">
        <v>144.54300000000001</v>
      </c>
      <c r="I59" s="191"/>
    </row>
    <row r="60" spans="1:14" ht="15.95" customHeight="1">
      <c r="A60" s="189" t="s">
        <v>354</v>
      </c>
      <c r="B60" s="190" t="s">
        <v>334</v>
      </c>
      <c r="C60" s="178">
        <v>258.834</v>
      </c>
      <c r="D60" s="178">
        <v>1262.1980000000001</v>
      </c>
      <c r="E60" s="178">
        <v>191.05399999999997</v>
      </c>
      <c r="F60" s="178">
        <v>1468.2619999999999</v>
      </c>
      <c r="G60" s="178">
        <v>2230.654</v>
      </c>
      <c r="H60" s="178">
        <v>830.26</v>
      </c>
    </row>
    <row r="61" spans="1:14" ht="12.95" customHeight="1">
      <c r="A61" s="189"/>
      <c r="B61" s="189"/>
      <c r="C61" s="178"/>
      <c r="D61" s="178"/>
      <c r="E61" s="178"/>
      <c r="F61" s="178"/>
      <c r="G61" s="178"/>
      <c r="H61" s="178"/>
    </row>
    <row r="62" spans="1:14" ht="15.95" customHeight="1">
      <c r="A62" s="188" t="s">
        <v>355</v>
      </c>
      <c r="B62" s="189"/>
      <c r="C62" s="178"/>
      <c r="D62" s="178"/>
      <c r="E62" s="178"/>
      <c r="F62" s="178"/>
      <c r="G62" s="178"/>
      <c r="H62" s="178"/>
    </row>
    <row r="63" spans="1:14" ht="9.9499999999999993" customHeight="1">
      <c r="A63" s="188"/>
      <c r="B63" s="189"/>
      <c r="C63" s="178"/>
      <c r="D63" s="178"/>
      <c r="E63" s="178"/>
      <c r="F63" s="178"/>
      <c r="G63" s="178"/>
      <c r="H63" s="178"/>
    </row>
    <row r="64" spans="1:14" ht="15.95" customHeight="1">
      <c r="A64" s="189" t="s">
        <v>336</v>
      </c>
      <c r="B64" s="190" t="s">
        <v>17</v>
      </c>
      <c r="C64" s="178">
        <v>128</v>
      </c>
      <c r="D64" s="178">
        <v>1204</v>
      </c>
      <c r="E64" s="178">
        <v>343</v>
      </c>
      <c r="F64" s="178">
        <v>954</v>
      </c>
      <c r="G64" s="178">
        <v>1685</v>
      </c>
      <c r="H64" s="178">
        <v>1102</v>
      </c>
    </row>
    <row r="65" spans="1:8" ht="12.95" customHeight="1">
      <c r="A65" s="189"/>
      <c r="B65" s="189"/>
      <c r="C65" s="178"/>
      <c r="D65" s="178"/>
      <c r="E65" s="178"/>
      <c r="F65" s="178"/>
      <c r="G65" s="178"/>
      <c r="H65" s="178"/>
    </row>
    <row r="66" spans="1:8" ht="15.95" customHeight="1">
      <c r="A66" s="189" t="s">
        <v>337</v>
      </c>
      <c r="B66" s="190" t="s">
        <v>17</v>
      </c>
      <c r="C66" s="178">
        <v>103</v>
      </c>
      <c r="D66" s="178">
        <v>1105</v>
      </c>
      <c r="E66" s="178">
        <v>310</v>
      </c>
      <c r="F66" s="178">
        <v>881</v>
      </c>
      <c r="G66" s="178">
        <v>1552</v>
      </c>
      <c r="H66" s="178">
        <v>1022</v>
      </c>
    </row>
    <row r="67" spans="1:8" ht="15.95" customHeight="1">
      <c r="A67" s="189" t="s">
        <v>338</v>
      </c>
      <c r="B67" s="190" t="s">
        <v>17</v>
      </c>
      <c r="C67" s="178">
        <v>5</v>
      </c>
      <c r="D67" s="178">
        <v>69</v>
      </c>
      <c r="E67" s="178">
        <v>18</v>
      </c>
      <c r="F67" s="178">
        <v>60</v>
      </c>
      <c r="G67" s="178">
        <v>104</v>
      </c>
      <c r="H67" s="178">
        <v>57</v>
      </c>
    </row>
    <row r="68" spans="1:8" ht="15.95" customHeight="1">
      <c r="A68" s="189" t="s">
        <v>339</v>
      </c>
      <c r="B68" s="190" t="s">
        <v>17</v>
      </c>
      <c r="C68" s="178">
        <v>19</v>
      </c>
      <c r="D68" s="178">
        <v>24</v>
      </c>
      <c r="E68" s="178">
        <v>14</v>
      </c>
      <c r="F68" s="178">
        <v>12</v>
      </c>
      <c r="G68" s="178">
        <v>22</v>
      </c>
      <c r="H68" s="178">
        <v>16</v>
      </c>
    </row>
    <row r="69" spans="1:8" ht="15.95" customHeight="1">
      <c r="A69" s="189" t="s">
        <v>340</v>
      </c>
      <c r="B69" s="190" t="s">
        <v>17</v>
      </c>
      <c r="C69" s="178">
        <v>64</v>
      </c>
      <c r="D69" s="178">
        <v>217</v>
      </c>
      <c r="E69" s="178">
        <v>77</v>
      </c>
      <c r="F69" s="178">
        <v>67</v>
      </c>
      <c r="G69" s="178">
        <v>184</v>
      </c>
      <c r="H69" s="178">
        <v>129</v>
      </c>
    </row>
    <row r="70" spans="1:8" ht="15.95" customHeight="1">
      <c r="A70" s="189" t="s">
        <v>341</v>
      </c>
      <c r="B70" s="190" t="s">
        <v>17</v>
      </c>
      <c r="C70" s="178">
        <v>1</v>
      </c>
      <c r="D70" s="178">
        <v>6</v>
      </c>
      <c r="E70" s="178">
        <v>1</v>
      </c>
      <c r="F70" s="178">
        <v>1</v>
      </c>
      <c r="G70" s="178">
        <v>7</v>
      </c>
      <c r="H70" s="178">
        <v>7</v>
      </c>
    </row>
    <row r="71" spans="1:8" ht="15.95" customHeight="1">
      <c r="A71" s="189" t="s">
        <v>342</v>
      </c>
      <c r="B71" s="190" t="s">
        <v>17</v>
      </c>
      <c r="C71" s="178">
        <v>26</v>
      </c>
      <c r="D71" s="178">
        <v>268</v>
      </c>
      <c r="E71" s="178">
        <v>6</v>
      </c>
      <c r="F71" s="178">
        <v>42</v>
      </c>
      <c r="G71" s="178">
        <v>137</v>
      </c>
      <c r="H71" s="178">
        <v>148</v>
      </c>
    </row>
    <row r="72" spans="1:8" ht="15.95" customHeight="1">
      <c r="A72" s="189" t="s">
        <v>343</v>
      </c>
      <c r="B72" s="190" t="s">
        <v>332</v>
      </c>
      <c r="C72" s="178">
        <v>91</v>
      </c>
      <c r="D72" s="178">
        <v>1023</v>
      </c>
      <c r="E72" s="178">
        <v>209</v>
      </c>
      <c r="F72" s="178">
        <v>694</v>
      </c>
      <c r="G72" s="178">
        <v>1309</v>
      </c>
      <c r="H72" s="178">
        <v>914</v>
      </c>
    </row>
    <row r="73" spans="1:8" ht="15.95" customHeight="1">
      <c r="A73" s="189" t="s">
        <v>328</v>
      </c>
      <c r="B73" s="190" t="s">
        <v>17</v>
      </c>
      <c r="C73" s="178">
        <v>203</v>
      </c>
      <c r="D73" s="178">
        <v>1728</v>
      </c>
      <c r="E73" s="178">
        <v>429</v>
      </c>
      <c r="F73" s="178">
        <v>1110</v>
      </c>
      <c r="G73" s="178">
        <v>2081</v>
      </c>
      <c r="H73" s="178">
        <v>1413</v>
      </c>
    </row>
    <row r="74" spans="1:8" ht="15.95" customHeight="1">
      <c r="A74" s="189" t="s">
        <v>344</v>
      </c>
      <c r="B74" s="190" t="s">
        <v>17</v>
      </c>
      <c r="C74" s="178">
        <v>0</v>
      </c>
      <c r="D74" s="178">
        <v>95</v>
      </c>
      <c r="E74" s="178">
        <v>59</v>
      </c>
      <c r="F74" s="178">
        <v>47</v>
      </c>
      <c r="G74" s="178">
        <v>131</v>
      </c>
      <c r="H74" s="178">
        <v>83</v>
      </c>
    </row>
    <row r="75" spans="1:8" ht="9.9499999999999993" customHeight="1">
      <c r="A75" s="189"/>
      <c r="B75" s="190"/>
      <c r="C75" s="178"/>
      <c r="D75" s="178"/>
      <c r="E75" s="178"/>
      <c r="F75" s="178"/>
      <c r="G75" s="178"/>
      <c r="H75" s="178"/>
    </row>
    <row r="76" spans="1:8" ht="15.95" customHeight="1">
      <c r="A76" s="189" t="s">
        <v>356</v>
      </c>
      <c r="B76" s="190" t="s">
        <v>18</v>
      </c>
      <c r="C76" s="178">
        <v>20.38</v>
      </c>
      <c r="D76" s="178">
        <v>195.3</v>
      </c>
      <c r="E76" s="178">
        <v>44.39</v>
      </c>
      <c r="F76" s="178">
        <v>143.66999999999999</v>
      </c>
      <c r="G76" s="178">
        <v>264.02999999999997</v>
      </c>
      <c r="H76" s="178">
        <v>177.1</v>
      </c>
    </row>
    <row r="77" spans="1:8" ht="15.95" customHeight="1">
      <c r="A77" s="189" t="s">
        <v>345</v>
      </c>
      <c r="B77" s="190" t="s">
        <v>346</v>
      </c>
      <c r="C77" s="178">
        <v>100.39408866995073</v>
      </c>
      <c r="D77" s="178">
        <v>113.02083333333333</v>
      </c>
      <c r="E77" s="178">
        <v>103.47319347319348</v>
      </c>
      <c r="F77" s="178">
        <v>129.43243243243242</v>
      </c>
      <c r="G77" s="178">
        <v>126.87650168188371</v>
      </c>
      <c r="H77" s="178">
        <v>125.33616418966737</v>
      </c>
    </row>
    <row r="78" spans="1:8" ht="15.95" customHeight="1">
      <c r="A78" s="189" t="s">
        <v>333</v>
      </c>
      <c r="B78" s="190" t="s">
        <v>334</v>
      </c>
      <c r="C78" s="178">
        <v>20.177</v>
      </c>
      <c r="D78" s="178">
        <v>304.714</v>
      </c>
      <c r="E78" s="178">
        <v>55.448</v>
      </c>
      <c r="F78" s="178">
        <v>179.72800000000001</v>
      </c>
      <c r="G78" s="178">
        <v>374.43200000000002</v>
      </c>
      <c r="H78" s="178">
        <v>275.161</v>
      </c>
    </row>
    <row r="79" spans="1:8" ht="15.95" customHeight="1">
      <c r="A79" s="189" t="s">
        <v>347</v>
      </c>
      <c r="B79" s="190" t="s">
        <v>348</v>
      </c>
      <c r="C79" s="178">
        <v>221.72527472527472</v>
      </c>
      <c r="D79" s="178">
        <v>297.8631476050831</v>
      </c>
      <c r="E79" s="178">
        <v>265.30143540669854</v>
      </c>
      <c r="F79" s="178">
        <v>258.97406340057637</v>
      </c>
      <c r="G79" s="178">
        <v>286.0443086325439</v>
      </c>
      <c r="H79" s="178">
        <v>301.05142231947485</v>
      </c>
    </row>
    <row r="80" spans="1:8" ht="15.95" customHeight="1">
      <c r="A80" s="189" t="s">
        <v>349</v>
      </c>
      <c r="B80" s="192" t="s">
        <v>348</v>
      </c>
      <c r="C80" s="178">
        <v>990.03925417075573</v>
      </c>
      <c r="D80" s="178">
        <v>1560.2355350742446</v>
      </c>
      <c r="E80" s="178">
        <v>1249.1101599459337</v>
      </c>
      <c r="F80" s="178">
        <v>1250.9779355467392</v>
      </c>
      <c r="G80" s="178">
        <v>1418.141877816915</v>
      </c>
      <c r="H80" s="178">
        <v>1553.7041219649916</v>
      </c>
    </row>
    <row r="81" spans="1:12" ht="9.9499999999999993" customHeight="1">
      <c r="A81" s="189"/>
      <c r="B81" s="189"/>
      <c r="C81" s="178"/>
      <c r="D81" s="178"/>
      <c r="E81" s="178"/>
      <c r="F81" s="178"/>
      <c r="G81" s="178"/>
      <c r="H81" s="178"/>
    </row>
    <row r="82" spans="1:12" ht="15.95" customHeight="1">
      <c r="A82" s="189" t="s">
        <v>352</v>
      </c>
      <c r="B82" s="190" t="s">
        <v>17</v>
      </c>
      <c r="C82" s="178">
        <v>49</v>
      </c>
      <c r="D82" s="178">
        <v>614</v>
      </c>
      <c r="E82" s="178">
        <v>140</v>
      </c>
      <c r="F82" s="178">
        <v>624</v>
      </c>
      <c r="G82" s="178">
        <v>1241</v>
      </c>
      <c r="H82" s="178">
        <v>589</v>
      </c>
    </row>
    <row r="83" spans="1:12" ht="9.9499999999999993" customHeight="1">
      <c r="A83" s="189"/>
      <c r="B83" s="189"/>
      <c r="C83" s="178"/>
      <c r="D83" s="178"/>
      <c r="E83" s="178"/>
      <c r="F83" s="178"/>
      <c r="H83" s="178"/>
    </row>
    <row r="84" spans="1:12" ht="15.95" customHeight="1">
      <c r="A84" s="189" t="s">
        <v>343</v>
      </c>
      <c r="B84" s="190" t="s">
        <v>332</v>
      </c>
      <c r="C84" s="178">
        <v>634</v>
      </c>
      <c r="D84" s="178">
        <v>8511</v>
      </c>
      <c r="E84" s="178">
        <v>992</v>
      </c>
      <c r="F84" s="178">
        <v>6107</v>
      </c>
      <c r="G84" s="178">
        <v>15433</v>
      </c>
      <c r="H84" s="178">
        <v>5478</v>
      </c>
    </row>
    <row r="85" spans="1:12" ht="15.95" customHeight="1">
      <c r="A85" s="189" t="s">
        <v>330</v>
      </c>
      <c r="B85" s="190" t="s">
        <v>18</v>
      </c>
      <c r="C85" s="178">
        <v>86.5</v>
      </c>
      <c r="D85" s="178">
        <v>1105.45</v>
      </c>
      <c r="E85" s="178">
        <v>110.47</v>
      </c>
      <c r="F85" s="178">
        <v>837.33</v>
      </c>
      <c r="G85" s="178">
        <v>1868.98</v>
      </c>
      <c r="H85" s="178">
        <v>617.59</v>
      </c>
    </row>
    <row r="86" spans="1:12" ht="15.95" customHeight="1">
      <c r="A86" s="189" t="s">
        <v>328</v>
      </c>
      <c r="B86" s="190" t="s">
        <v>17</v>
      </c>
      <c r="C86" s="178">
        <v>3</v>
      </c>
      <c r="D86" s="178">
        <v>30</v>
      </c>
      <c r="E86" s="178">
        <v>2</v>
      </c>
      <c r="F86" s="178">
        <v>26</v>
      </c>
      <c r="G86" s="178">
        <v>43</v>
      </c>
      <c r="H86" s="178">
        <v>14</v>
      </c>
    </row>
    <row r="87" spans="1:12" ht="15.95" customHeight="1">
      <c r="A87" s="189" t="s">
        <v>333</v>
      </c>
      <c r="B87" s="190" t="s">
        <v>334</v>
      </c>
      <c r="C87" s="178">
        <v>72.504000000000005</v>
      </c>
      <c r="D87" s="178">
        <v>1009.528</v>
      </c>
      <c r="E87" s="178">
        <v>62.293999999999997</v>
      </c>
      <c r="F87" s="178">
        <v>434.464</v>
      </c>
      <c r="G87" s="178">
        <v>1021.64</v>
      </c>
      <c r="H87" s="178">
        <v>395.83100000000002</v>
      </c>
    </row>
    <row r="88" spans="1:12" ht="9.9499999999999993" customHeight="1">
      <c r="A88" s="185" t="s">
        <v>357</v>
      </c>
      <c r="B88" s="189"/>
      <c r="C88" s="189"/>
      <c r="D88" s="189"/>
      <c r="E88" s="189"/>
      <c r="F88" s="189"/>
      <c r="G88" s="189"/>
      <c r="H88" s="189"/>
    </row>
    <row r="89" spans="1:12" s="193" customFormat="1" ht="15.95" customHeight="1">
      <c r="A89" s="189" t="s">
        <v>358</v>
      </c>
      <c r="B89" s="189"/>
      <c r="C89" s="189"/>
      <c r="D89" s="189" t="s">
        <v>359</v>
      </c>
      <c r="E89" s="189"/>
      <c r="F89" s="189"/>
      <c r="G89" s="189"/>
      <c r="H89" s="189"/>
    </row>
    <row r="90" spans="1:12" s="193" customFormat="1" ht="15.95" customHeight="1">
      <c r="A90" s="189" t="s">
        <v>360</v>
      </c>
      <c r="B90" s="189"/>
      <c r="C90" s="189"/>
      <c r="D90" s="189" t="s">
        <v>361</v>
      </c>
      <c r="E90" s="189"/>
      <c r="F90" s="189"/>
      <c r="G90" s="189"/>
      <c r="H90" s="189"/>
    </row>
    <row r="91" spans="1:12" s="193" customFormat="1" ht="15.95" customHeight="1">
      <c r="A91" s="189" t="s">
        <v>362</v>
      </c>
      <c r="B91" s="189"/>
      <c r="C91" s="189"/>
      <c r="D91" s="189"/>
      <c r="E91" s="189"/>
      <c r="F91" s="189"/>
      <c r="G91" s="189"/>
      <c r="H91" s="189"/>
    </row>
    <row r="92" spans="1:12" ht="14.1" customHeight="1">
      <c r="A92" s="194"/>
    </row>
    <row r="93" spans="1:12" ht="15.95" customHeight="1">
      <c r="A93" s="473"/>
      <c r="B93" s="473"/>
      <c r="C93" s="473"/>
      <c r="D93" s="473"/>
      <c r="E93" s="473"/>
      <c r="F93" s="473"/>
      <c r="G93" s="473"/>
      <c r="H93" s="473"/>
      <c r="I93" s="195"/>
      <c r="J93" s="195"/>
      <c r="K93" s="195"/>
      <c r="L93" s="195"/>
    </row>
    <row r="94" spans="1:12" ht="15">
      <c r="A94" s="473" t="s">
        <v>37</v>
      </c>
      <c r="B94" s="473"/>
      <c r="C94" s="473"/>
      <c r="D94" s="473"/>
      <c r="E94" s="473"/>
      <c r="F94" s="473"/>
      <c r="G94" s="473"/>
      <c r="H94" s="473"/>
    </row>
    <row r="101" spans="1:1">
      <c r="A101" s="196"/>
    </row>
  </sheetData>
  <mergeCells count="12">
    <mergeCell ref="A93:H93"/>
    <mergeCell ref="A94:H94"/>
    <mergeCell ref="A1:H1"/>
    <mergeCell ref="A2:H2"/>
    <mergeCell ref="A4:A6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39370078740157483" right="0.39370078740157483" top="0.59055118110236227" bottom="0.59055118110236227" header="0" footer="0"/>
  <pageSetup paperSize="9" scale="54" orientation="portrait" horizont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showGridLines="0" zoomScale="75" zoomScaleNormal="60" zoomScaleSheetLayoutView="65" workbookViewId="0">
      <selection sqref="A1:G1"/>
    </sheetView>
  </sheetViews>
  <sheetFormatPr baseColWidth="10" defaultRowHeight="12.75"/>
  <cols>
    <col min="1" max="1" width="45.7109375" style="183" customWidth="1"/>
    <col min="2" max="2" width="13.7109375" style="183" customWidth="1"/>
    <col min="3" max="4" width="16.7109375" style="183" customWidth="1"/>
    <col min="5" max="6" width="16.5703125" style="183" customWidth="1"/>
    <col min="7" max="7" width="16.7109375" style="183" customWidth="1"/>
    <col min="8" max="8" width="15.7109375" style="183" customWidth="1"/>
    <col min="9" max="256" width="11.42578125" style="183"/>
    <col min="257" max="257" width="45.7109375" style="183" customWidth="1"/>
    <col min="258" max="258" width="13.7109375" style="183" customWidth="1"/>
    <col min="259" max="260" width="16.7109375" style="183" customWidth="1"/>
    <col min="261" max="262" width="16.5703125" style="183" customWidth="1"/>
    <col min="263" max="263" width="16.7109375" style="183" customWidth="1"/>
    <col min="264" max="264" width="15.7109375" style="183" customWidth="1"/>
    <col min="265" max="512" width="11.42578125" style="183"/>
    <col min="513" max="513" width="45.7109375" style="183" customWidth="1"/>
    <col min="514" max="514" width="13.7109375" style="183" customWidth="1"/>
    <col min="515" max="516" width="16.7109375" style="183" customWidth="1"/>
    <col min="517" max="518" width="16.5703125" style="183" customWidth="1"/>
    <col min="519" max="519" width="16.7109375" style="183" customWidth="1"/>
    <col min="520" max="520" width="15.7109375" style="183" customWidth="1"/>
    <col min="521" max="768" width="11.42578125" style="183"/>
    <col min="769" max="769" width="45.7109375" style="183" customWidth="1"/>
    <col min="770" max="770" width="13.7109375" style="183" customWidth="1"/>
    <col min="771" max="772" width="16.7109375" style="183" customWidth="1"/>
    <col min="773" max="774" width="16.5703125" style="183" customWidth="1"/>
    <col min="775" max="775" width="16.7109375" style="183" customWidth="1"/>
    <col min="776" max="776" width="15.7109375" style="183" customWidth="1"/>
    <col min="777" max="1024" width="11.42578125" style="183"/>
    <col min="1025" max="1025" width="45.7109375" style="183" customWidth="1"/>
    <col min="1026" max="1026" width="13.7109375" style="183" customWidth="1"/>
    <col min="1027" max="1028" width="16.7109375" style="183" customWidth="1"/>
    <col min="1029" max="1030" width="16.5703125" style="183" customWidth="1"/>
    <col min="1031" max="1031" width="16.7109375" style="183" customWidth="1"/>
    <col min="1032" max="1032" width="15.7109375" style="183" customWidth="1"/>
    <col min="1033" max="1280" width="11.42578125" style="183"/>
    <col min="1281" max="1281" width="45.7109375" style="183" customWidth="1"/>
    <col min="1282" max="1282" width="13.7109375" style="183" customWidth="1"/>
    <col min="1283" max="1284" width="16.7109375" style="183" customWidth="1"/>
    <col min="1285" max="1286" width="16.5703125" style="183" customWidth="1"/>
    <col min="1287" max="1287" width="16.7109375" style="183" customWidth="1"/>
    <col min="1288" max="1288" width="15.7109375" style="183" customWidth="1"/>
    <col min="1289" max="1536" width="11.42578125" style="183"/>
    <col min="1537" max="1537" width="45.7109375" style="183" customWidth="1"/>
    <col min="1538" max="1538" width="13.7109375" style="183" customWidth="1"/>
    <col min="1539" max="1540" width="16.7109375" style="183" customWidth="1"/>
    <col min="1541" max="1542" width="16.5703125" style="183" customWidth="1"/>
    <col min="1543" max="1543" width="16.7109375" style="183" customWidth="1"/>
    <col min="1544" max="1544" width="15.7109375" style="183" customWidth="1"/>
    <col min="1545" max="1792" width="11.42578125" style="183"/>
    <col min="1793" max="1793" width="45.7109375" style="183" customWidth="1"/>
    <col min="1794" max="1794" width="13.7109375" style="183" customWidth="1"/>
    <col min="1795" max="1796" width="16.7109375" style="183" customWidth="1"/>
    <col min="1797" max="1798" width="16.5703125" style="183" customWidth="1"/>
    <col min="1799" max="1799" width="16.7109375" style="183" customWidth="1"/>
    <col min="1800" max="1800" width="15.7109375" style="183" customWidth="1"/>
    <col min="1801" max="2048" width="11.42578125" style="183"/>
    <col min="2049" max="2049" width="45.7109375" style="183" customWidth="1"/>
    <col min="2050" max="2050" width="13.7109375" style="183" customWidth="1"/>
    <col min="2051" max="2052" width="16.7109375" style="183" customWidth="1"/>
    <col min="2053" max="2054" width="16.5703125" style="183" customWidth="1"/>
    <col min="2055" max="2055" width="16.7109375" style="183" customWidth="1"/>
    <col min="2056" max="2056" width="15.7109375" style="183" customWidth="1"/>
    <col min="2057" max="2304" width="11.42578125" style="183"/>
    <col min="2305" max="2305" width="45.7109375" style="183" customWidth="1"/>
    <col min="2306" max="2306" width="13.7109375" style="183" customWidth="1"/>
    <col min="2307" max="2308" width="16.7109375" style="183" customWidth="1"/>
    <col min="2309" max="2310" width="16.5703125" style="183" customWidth="1"/>
    <col min="2311" max="2311" width="16.7109375" style="183" customWidth="1"/>
    <col min="2312" max="2312" width="15.7109375" style="183" customWidth="1"/>
    <col min="2313" max="2560" width="11.42578125" style="183"/>
    <col min="2561" max="2561" width="45.7109375" style="183" customWidth="1"/>
    <col min="2562" max="2562" width="13.7109375" style="183" customWidth="1"/>
    <col min="2563" max="2564" width="16.7109375" style="183" customWidth="1"/>
    <col min="2565" max="2566" width="16.5703125" style="183" customWidth="1"/>
    <col min="2567" max="2567" width="16.7109375" style="183" customWidth="1"/>
    <col min="2568" max="2568" width="15.7109375" style="183" customWidth="1"/>
    <col min="2569" max="2816" width="11.42578125" style="183"/>
    <col min="2817" max="2817" width="45.7109375" style="183" customWidth="1"/>
    <col min="2818" max="2818" width="13.7109375" style="183" customWidth="1"/>
    <col min="2819" max="2820" width="16.7109375" style="183" customWidth="1"/>
    <col min="2821" max="2822" width="16.5703125" style="183" customWidth="1"/>
    <col min="2823" max="2823" width="16.7109375" style="183" customWidth="1"/>
    <col min="2824" max="2824" width="15.7109375" style="183" customWidth="1"/>
    <col min="2825" max="3072" width="11.42578125" style="183"/>
    <col min="3073" max="3073" width="45.7109375" style="183" customWidth="1"/>
    <col min="3074" max="3074" width="13.7109375" style="183" customWidth="1"/>
    <col min="3075" max="3076" width="16.7109375" style="183" customWidth="1"/>
    <col min="3077" max="3078" width="16.5703125" style="183" customWidth="1"/>
    <col min="3079" max="3079" width="16.7109375" style="183" customWidth="1"/>
    <col min="3080" max="3080" width="15.7109375" style="183" customWidth="1"/>
    <col min="3081" max="3328" width="11.42578125" style="183"/>
    <col min="3329" max="3329" width="45.7109375" style="183" customWidth="1"/>
    <col min="3330" max="3330" width="13.7109375" style="183" customWidth="1"/>
    <col min="3331" max="3332" width="16.7109375" style="183" customWidth="1"/>
    <col min="3333" max="3334" width="16.5703125" style="183" customWidth="1"/>
    <col min="3335" max="3335" width="16.7109375" style="183" customWidth="1"/>
    <col min="3336" max="3336" width="15.7109375" style="183" customWidth="1"/>
    <col min="3337" max="3584" width="11.42578125" style="183"/>
    <col min="3585" max="3585" width="45.7109375" style="183" customWidth="1"/>
    <col min="3586" max="3586" width="13.7109375" style="183" customWidth="1"/>
    <col min="3587" max="3588" width="16.7109375" style="183" customWidth="1"/>
    <col min="3589" max="3590" width="16.5703125" style="183" customWidth="1"/>
    <col min="3591" max="3591" width="16.7109375" style="183" customWidth="1"/>
    <col min="3592" max="3592" width="15.7109375" style="183" customWidth="1"/>
    <col min="3593" max="3840" width="11.42578125" style="183"/>
    <col min="3841" max="3841" width="45.7109375" style="183" customWidth="1"/>
    <col min="3842" max="3842" width="13.7109375" style="183" customWidth="1"/>
    <col min="3843" max="3844" width="16.7109375" style="183" customWidth="1"/>
    <col min="3845" max="3846" width="16.5703125" style="183" customWidth="1"/>
    <col min="3847" max="3847" width="16.7109375" style="183" customWidth="1"/>
    <col min="3848" max="3848" width="15.7109375" style="183" customWidth="1"/>
    <col min="3849" max="4096" width="11.42578125" style="183"/>
    <col min="4097" max="4097" width="45.7109375" style="183" customWidth="1"/>
    <col min="4098" max="4098" width="13.7109375" style="183" customWidth="1"/>
    <col min="4099" max="4100" width="16.7109375" style="183" customWidth="1"/>
    <col min="4101" max="4102" width="16.5703125" style="183" customWidth="1"/>
    <col min="4103" max="4103" width="16.7109375" style="183" customWidth="1"/>
    <col min="4104" max="4104" width="15.7109375" style="183" customWidth="1"/>
    <col min="4105" max="4352" width="11.42578125" style="183"/>
    <col min="4353" max="4353" width="45.7109375" style="183" customWidth="1"/>
    <col min="4354" max="4354" width="13.7109375" style="183" customWidth="1"/>
    <col min="4355" max="4356" width="16.7109375" style="183" customWidth="1"/>
    <col min="4357" max="4358" width="16.5703125" style="183" customWidth="1"/>
    <col min="4359" max="4359" width="16.7109375" style="183" customWidth="1"/>
    <col min="4360" max="4360" width="15.7109375" style="183" customWidth="1"/>
    <col min="4361" max="4608" width="11.42578125" style="183"/>
    <col min="4609" max="4609" width="45.7109375" style="183" customWidth="1"/>
    <col min="4610" max="4610" width="13.7109375" style="183" customWidth="1"/>
    <col min="4611" max="4612" width="16.7109375" style="183" customWidth="1"/>
    <col min="4613" max="4614" width="16.5703125" style="183" customWidth="1"/>
    <col min="4615" max="4615" width="16.7109375" style="183" customWidth="1"/>
    <col min="4616" max="4616" width="15.7109375" style="183" customWidth="1"/>
    <col min="4617" max="4864" width="11.42578125" style="183"/>
    <col min="4865" max="4865" width="45.7109375" style="183" customWidth="1"/>
    <col min="4866" max="4866" width="13.7109375" style="183" customWidth="1"/>
    <col min="4867" max="4868" width="16.7109375" style="183" customWidth="1"/>
    <col min="4869" max="4870" width="16.5703125" style="183" customWidth="1"/>
    <col min="4871" max="4871" width="16.7109375" style="183" customWidth="1"/>
    <col min="4872" max="4872" width="15.7109375" style="183" customWidth="1"/>
    <col min="4873" max="5120" width="11.42578125" style="183"/>
    <col min="5121" max="5121" width="45.7109375" style="183" customWidth="1"/>
    <col min="5122" max="5122" width="13.7109375" style="183" customWidth="1"/>
    <col min="5123" max="5124" width="16.7109375" style="183" customWidth="1"/>
    <col min="5125" max="5126" width="16.5703125" style="183" customWidth="1"/>
    <col min="5127" max="5127" width="16.7109375" style="183" customWidth="1"/>
    <col min="5128" max="5128" width="15.7109375" style="183" customWidth="1"/>
    <col min="5129" max="5376" width="11.42578125" style="183"/>
    <col min="5377" max="5377" width="45.7109375" style="183" customWidth="1"/>
    <col min="5378" max="5378" width="13.7109375" style="183" customWidth="1"/>
    <col min="5379" max="5380" width="16.7109375" style="183" customWidth="1"/>
    <col min="5381" max="5382" width="16.5703125" style="183" customWidth="1"/>
    <col min="5383" max="5383" width="16.7109375" style="183" customWidth="1"/>
    <col min="5384" max="5384" width="15.7109375" style="183" customWidth="1"/>
    <col min="5385" max="5632" width="11.42578125" style="183"/>
    <col min="5633" max="5633" width="45.7109375" style="183" customWidth="1"/>
    <col min="5634" max="5634" width="13.7109375" style="183" customWidth="1"/>
    <col min="5635" max="5636" width="16.7109375" style="183" customWidth="1"/>
    <col min="5637" max="5638" width="16.5703125" style="183" customWidth="1"/>
    <col min="5639" max="5639" width="16.7109375" style="183" customWidth="1"/>
    <col min="5640" max="5640" width="15.7109375" style="183" customWidth="1"/>
    <col min="5641" max="5888" width="11.42578125" style="183"/>
    <col min="5889" max="5889" width="45.7109375" style="183" customWidth="1"/>
    <col min="5890" max="5890" width="13.7109375" style="183" customWidth="1"/>
    <col min="5891" max="5892" width="16.7109375" style="183" customWidth="1"/>
    <col min="5893" max="5894" width="16.5703125" style="183" customWidth="1"/>
    <col min="5895" max="5895" width="16.7109375" style="183" customWidth="1"/>
    <col min="5896" max="5896" width="15.7109375" style="183" customWidth="1"/>
    <col min="5897" max="6144" width="11.42578125" style="183"/>
    <col min="6145" max="6145" width="45.7109375" style="183" customWidth="1"/>
    <col min="6146" max="6146" width="13.7109375" style="183" customWidth="1"/>
    <col min="6147" max="6148" width="16.7109375" style="183" customWidth="1"/>
    <col min="6149" max="6150" width="16.5703125" style="183" customWidth="1"/>
    <col min="6151" max="6151" width="16.7109375" style="183" customWidth="1"/>
    <col min="6152" max="6152" width="15.7109375" style="183" customWidth="1"/>
    <col min="6153" max="6400" width="11.42578125" style="183"/>
    <col min="6401" max="6401" width="45.7109375" style="183" customWidth="1"/>
    <col min="6402" max="6402" width="13.7109375" style="183" customWidth="1"/>
    <col min="6403" max="6404" width="16.7109375" style="183" customWidth="1"/>
    <col min="6405" max="6406" width="16.5703125" style="183" customWidth="1"/>
    <col min="6407" max="6407" width="16.7109375" style="183" customWidth="1"/>
    <col min="6408" max="6408" width="15.7109375" style="183" customWidth="1"/>
    <col min="6409" max="6656" width="11.42578125" style="183"/>
    <col min="6657" max="6657" width="45.7109375" style="183" customWidth="1"/>
    <col min="6658" max="6658" width="13.7109375" style="183" customWidth="1"/>
    <col min="6659" max="6660" width="16.7109375" style="183" customWidth="1"/>
    <col min="6661" max="6662" width="16.5703125" style="183" customWidth="1"/>
    <col min="6663" max="6663" width="16.7109375" style="183" customWidth="1"/>
    <col min="6664" max="6664" width="15.7109375" style="183" customWidth="1"/>
    <col min="6665" max="6912" width="11.42578125" style="183"/>
    <col min="6913" max="6913" width="45.7109375" style="183" customWidth="1"/>
    <col min="6914" max="6914" width="13.7109375" style="183" customWidth="1"/>
    <col min="6915" max="6916" width="16.7109375" style="183" customWidth="1"/>
    <col min="6917" max="6918" width="16.5703125" style="183" customWidth="1"/>
    <col min="6919" max="6919" width="16.7109375" style="183" customWidth="1"/>
    <col min="6920" max="6920" width="15.7109375" style="183" customWidth="1"/>
    <col min="6921" max="7168" width="11.42578125" style="183"/>
    <col min="7169" max="7169" width="45.7109375" style="183" customWidth="1"/>
    <col min="7170" max="7170" width="13.7109375" style="183" customWidth="1"/>
    <col min="7171" max="7172" width="16.7109375" style="183" customWidth="1"/>
    <col min="7173" max="7174" width="16.5703125" style="183" customWidth="1"/>
    <col min="7175" max="7175" width="16.7109375" style="183" customWidth="1"/>
    <col min="7176" max="7176" width="15.7109375" style="183" customWidth="1"/>
    <col min="7177" max="7424" width="11.42578125" style="183"/>
    <col min="7425" max="7425" width="45.7109375" style="183" customWidth="1"/>
    <col min="7426" max="7426" width="13.7109375" style="183" customWidth="1"/>
    <col min="7427" max="7428" width="16.7109375" style="183" customWidth="1"/>
    <col min="7429" max="7430" width="16.5703125" style="183" customWidth="1"/>
    <col min="7431" max="7431" width="16.7109375" style="183" customWidth="1"/>
    <col min="7432" max="7432" width="15.7109375" style="183" customWidth="1"/>
    <col min="7433" max="7680" width="11.42578125" style="183"/>
    <col min="7681" max="7681" width="45.7109375" style="183" customWidth="1"/>
    <col min="7682" max="7682" width="13.7109375" style="183" customWidth="1"/>
    <col min="7683" max="7684" width="16.7109375" style="183" customWidth="1"/>
    <col min="7685" max="7686" width="16.5703125" style="183" customWidth="1"/>
    <col min="7687" max="7687" width="16.7109375" style="183" customWidth="1"/>
    <col min="7688" max="7688" width="15.7109375" style="183" customWidth="1"/>
    <col min="7689" max="7936" width="11.42578125" style="183"/>
    <col min="7937" max="7937" width="45.7109375" style="183" customWidth="1"/>
    <col min="7938" max="7938" width="13.7109375" style="183" customWidth="1"/>
    <col min="7939" max="7940" width="16.7109375" style="183" customWidth="1"/>
    <col min="7941" max="7942" width="16.5703125" style="183" customWidth="1"/>
    <col min="7943" max="7943" width="16.7109375" style="183" customWidth="1"/>
    <col min="7944" max="7944" width="15.7109375" style="183" customWidth="1"/>
    <col min="7945" max="8192" width="11.42578125" style="183"/>
    <col min="8193" max="8193" width="45.7109375" style="183" customWidth="1"/>
    <col min="8194" max="8194" width="13.7109375" style="183" customWidth="1"/>
    <col min="8195" max="8196" width="16.7109375" style="183" customWidth="1"/>
    <col min="8197" max="8198" width="16.5703125" style="183" customWidth="1"/>
    <col min="8199" max="8199" width="16.7109375" style="183" customWidth="1"/>
    <col min="8200" max="8200" width="15.7109375" style="183" customWidth="1"/>
    <col min="8201" max="8448" width="11.42578125" style="183"/>
    <col min="8449" max="8449" width="45.7109375" style="183" customWidth="1"/>
    <col min="8450" max="8450" width="13.7109375" style="183" customWidth="1"/>
    <col min="8451" max="8452" width="16.7109375" style="183" customWidth="1"/>
    <col min="8453" max="8454" width="16.5703125" style="183" customWidth="1"/>
    <col min="8455" max="8455" width="16.7109375" style="183" customWidth="1"/>
    <col min="8456" max="8456" width="15.7109375" style="183" customWidth="1"/>
    <col min="8457" max="8704" width="11.42578125" style="183"/>
    <col min="8705" max="8705" width="45.7109375" style="183" customWidth="1"/>
    <col min="8706" max="8706" width="13.7109375" style="183" customWidth="1"/>
    <col min="8707" max="8708" width="16.7109375" style="183" customWidth="1"/>
    <col min="8709" max="8710" width="16.5703125" style="183" customWidth="1"/>
    <col min="8711" max="8711" width="16.7109375" style="183" customWidth="1"/>
    <col min="8712" max="8712" width="15.7109375" style="183" customWidth="1"/>
    <col min="8713" max="8960" width="11.42578125" style="183"/>
    <col min="8961" max="8961" width="45.7109375" style="183" customWidth="1"/>
    <col min="8962" max="8962" width="13.7109375" style="183" customWidth="1"/>
    <col min="8963" max="8964" width="16.7109375" style="183" customWidth="1"/>
    <col min="8965" max="8966" width="16.5703125" style="183" customWidth="1"/>
    <col min="8967" max="8967" width="16.7109375" style="183" customWidth="1"/>
    <col min="8968" max="8968" width="15.7109375" style="183" customWidth="1"/>
    <col min="8969" max="9216" width="11.42578125" style="183"/>
    <col min="9217" max="9217" width="45.7109375" style="183" customWidth="1"/>
    <col min="9218" max="9218" width="13.7109375" style="183" customWidth="1"/>
    <col min="9219" max="9220" width="16.7109375" style="183" customWidth="1"/>
    <col min="9221" max="9222" width="16.5703125" style="183" customWidth="1"/>
    <col min="9223" max="9223" width="16.7109375" style="183" customWidth="1"/>
    <col min="9224" max="9224" width="15.7109375" style="183" customWidth="1"/>
    <col min="9225" max="9472" width="11.42578125" style="183"/>
    <col min="9473" max="9473" width="45.7109375" style="183" customWidth="1"/>
    <col min="9474" max="9474" width="13.7109375" style="183" customWidth="1"/>
    <col min="9475" max="9476" width="16.7109375" style="183" customWidth="1"/>
    <col min="9477" max="9478" width="16.5703125" style="183" customWidth="1"/>
    <col min="9479" max="9479" width="16.7109375" style="183" customWidth="1"/>
    <col min="9480" max="9480" width="15.7109375" style="183" customWidth="1"/>
    <col min="9481" max="9728" width="11.42578125" style="183"/>
    <col min="9729" max="9729" width="45.7109375" style="183" customWidth="1"/>
    <col min="9730" max="9730" width="13.7109375" style="183" customWidth="1"/>
    <col min="9731" max="9732" width="16.7109375" style="183" customWidth="1"/>
    <col min="9733" max="9734" width="16.5703125" style="183" customWidth="1"/>
    <col min="9735" max="9735" width="16.7109375" style="183" customWidth="1"/>
    <col min="9736" max="9736" width="15.7109375" style="183" customWidth="1"/>
    <col min="9737" max="9984" width="11.42578125" style="183"/>
    <col min="9985" max="9985" width="45.7109375" style="183" customWidth="1"/>
    <col min="9986" max="9986" width="13.7109375" style="183" customWidth="1"/>
    <col min="9987" max="9988" width="16.7109375" style="183" customWidth="1"/>
    <col min="9989" max="9990" width="16.5703125" style="183" customWidth="1"/>
    <col min="9991" max="9991" width="16.7109375" style="183" customWidth="1"/>
    <col min="9992" max="9992" width="15.7109375" style="183" customWidth="1"/>
    <col min="9993" max="10240" width="11.42578125" style="183"/>
    <col min="10241" max="10241" width="45.7109375" style="183" customWidth="1"/>
    <col min="10242" max="10242" width="13.7109375" style="183" customWidth="1"/>
    <col min="10243" max="10244" width="16.7109375" style="183" customWidth="1"/>
    <col min="10245" max="10246" width="16.5703125" style="183" customWidth="1"/>
    <col min="10247" max="10247" width="16.7109375" style="183" customWidth="1"/>
    <col min="10248" max="10248" width="15.7109375" style="183" customWidth="1"/>
    <col min="10249" max="10496" width="11.42578125" style="183"/>
    <col min="10497" max="10497" width="45.7109375" style="183" customWidth="1"/>
    <col min="10498" max="10498" width="13.7109375" style="183" customWidth="1"/>
    <col min="10499" max="10500" width="16.7109375" style="183" customWidth="1"/>
    <col min="10501" max="10502" width="16.5703125" style="183" customWidth="1"/>
    <col min="10503" max="10503" width="16.7109375" style="183" customWidth="1"/>
    <col min="10504" max="10504" width="15.7109375" style="183" customWidth="1"/>
    <col min="10505" max="10752" width="11.42578125" style="183"/>
    <col min="10753" max="10753" width="45.7109375" style="183" customWidth="1"/>
    <col min="10754" max="10754" width="13.7109375" style="183" customWidth="1"/>
    <col min="10755" max="10756" width="16.7109375" style="183" customWidth="1"/>
    <col min="10757" max="10758" width="16.5703125" style="183" customWidth="1"/>
    <col min="10759" max="10759" width="16.7109375" style="183" customWidth="1"/>
    <col min="10760" max="10760" width="15.7109375" style="183" customWidth="1"/>
    <col min="10761" max="11008" width="11.42578125" style="183"/>
    <col min="11009" max="11009" width="45.7109375" style="183" customWidth="1"/>
    <col min="11010" max="11010" width="13.7109375" style="183" customWidth="1"/>
    <col min="11011" max="11012" width="16.7109375" style="183" customWidth="1"/>
    <col min="11013" max="11014" width="16.5703125" style="183" customWidth="1"/>
    <col min="11015" max="11015" width="16.7109375" style="183" customWidth="1"/>
    <col min="11016" max="11016" width="15.7109375" style="183" customWidth="1"/>
    <col min="11017" max="11264" width="11.42578125" style="183"/>
    <col min="11265" max="11265" width="45.7109375" style="183" customWidth="1"/>
    <col min="11266" max="11266" width="13.7109375" style="183" customWidth="1"/>
    <col min="11267" max="11268" width="16.7109375" style="183" customWidth="1"/>
    <col min="11269" max="11270" width="16.5703125" style="183" customWidth="1"/>
    <col min="11271" max="11271" width="16.7109375" style="183" customWidth="1"/>
    <col min="11272" max="11272" width="15.7109375" style="183" customWidth="1"/>
    <col min="11273" max="11520" width="11.42578125" style="183"/>
    <col min="11521" max="11521" width="45.7109375" style="183" customWidth="1"/>
    <col min="11522" max="11522" width="13.7109375" style="183" customWidth="1"/>
    <col min="11523" max="11524" width="16.7109375" style="183" customWidth="1"/>
    <col min="11525" max="11526" width="16.5703125" style="183" customWidth="1"/>
    <col min="11527" max="11527" width="16.7109375" style="183" customWidth="1"/>
    <col min="11528" max="11528" width="15.7109375" style="183" customWidth="1"/>
    <col min="11529" max="11776" width="11.42578125" style="183"/>
    <col min="11777" max="11777" width="45.7109375" style="183" customWidth="1"/>
    <col min="11778" max="11778" width="13.7109375" style="183" customWidth="1"/>
    <col min="11779" max="11780" width="16.7109375" style="183" customWidth="1"/>
    <col min="11781" max="11782" width="16.5703125" style="183" customWidth="1"/>
    <col min="11783" max="11783" width="16.7109375" style="183" customWidth="1"/>
    <col min="11784" max="11784" width="15.7109375" style="183" customWidth="1"/>
    <col min="11785" max="12032" width="11.42578125" style="183"/>
    <col min="12033" max="12033" width="45.7109375" style="183" customWidth="1"/>
    <col min="12034" max="12034" width="13.7109375" style="183" customWidth="1"/>
    <col min="12035" max="12036" width="16.7109375" style="183" customWidth="1"/>
    <col min="12037" max="12038" width="16.5703125" style="183" customWidth="1"/>
    <col min="12039" max="12039" width="16.7109375" style="183" customWidth="1"/>
    <col min="12040" max="12040" width="15.7109375" style="183" customWidth="1"/>
    <col min="12041" max="12288" width="11.42578125" style="183"/>
    <col min="12289" max="12289" width="45.7109375" style="183" customWidth="1"/>
    <col min="12290" max="12290" width="13.7109375" style="183" customWidth="1"/>
    <col min="12291" max="12292" width="16.7109375" style="183" customWidth="1"/>
    <col min="12293" max="12294" width="16.5703125" style="183" customWidth="1"/>
    <col min="12295" max="12295" width="16.7109375" style="183" customWidth="1"/>
    <col min="12296" max="12296" width="15.7109375" style="183" customWidth="1"/>
    <col min="12297" max="12544" width="11.42578125" style="183"/>
    <col min="12545" max="12545" width="45.7109375" style="183" customWidth="1"/>
    <col min="12546" max="12546" width="13.7109375" style="183" customWidth="1"/>
    <col min="12547" max="12548" width="16.7109375" style="183" customWidth="1"/>
    <col min="12549" max="12550" width="16.5703125" style="183" customWidth="1"/>
    <col min="12551" max="12551" width="16.7109375" style="183" customWidth="1"/>
    <col min="12552" max="12552" width="15.7109375" style="183" customWidth="1"/>
    <col min="12553" max="12800" width="11.42578125" style="183"/>
    <col min="12801" max="12801" width="45.7109375" style="183" customWidth="1"/>
    <col min="12802" max="12802" width="13.7109375" style="183" customWidth="1"/>
    <col min="12803" max="12804" width="16.7109375" style="183" customWidth="1"/>
    <col min="12805" max="12806" width="16.5703125" style="183" customWidth="1"/>
    <col min="12807" max="12807" width="16.7109375" style="183" customWidth="1"/>
    <col min="12808" max="12808" width="15.7109375" style="183" customWidth="1"/>
    <col min="12809" max="13056" width="11.42578125" style="183"/>
    <col min="13057" max="13057" width="45.7109375" style="183" customWidth="1"/>
    <col min="13058" max="13058" width="13.7109375" style="183" customWidth="1"/>
    <col min="13059" max="13060" width="16.7109375" style="183" customWidth="1"/>
    <col min="13061" max="13062" width="16.5703125" style="183" customWidth="1"/>
    <col min="13063" max="13063" width="16.7109375" style="183" customWidth="1"/>
    <col min="13064" max="13064" width="15.7109375" style="183" customWidth="1"/>
    <col min="13065" max="13312" width="11.42578125" style="183"/>
    <col min="13313" max="13313" width="45.7109375" style="183" customWidth="1"/>
    <col min="13314" max="13314" width="13.7109375" style="183" customWidth="1"/>
    <col min="13315" max="13316" width="16.7109375" style="183" customWidth="1"/>
    <col min="13317" max="13318" width="16.5703125" style="183" customWidth="1"/>
    <col min="13319" max="13319" width="16.7109375" style="183" customWidth="1"/>
    <col min="13320" max="13320" width="15.7109375" style="183" customWidth="1"/>
    <col min="13321" max="13568" width="11.42578125" style="183"/>
    <col min="13569" max="13569" width="45.7109375" style="183" customWidth="1"/>
    <col min="13570" max="13570" width="13.7109375" style="183" customWidth="1"/>
    <col min="13571" max="13572" width="16.7109375" style="183" customWidth="1"/>
    <col min="13573" max="13574" width="16.5703125" style="183" customWidth="1"/>
    <col min="13575" max="13575" width="16.7109375" style="183" customWidth="1"/>
    <col min="13576" max="13576" width="15.7109375" style="183" customWidth="1"/>
    <col min="13577" max="13824" width="11.42578125" style="183"/>
    <col min="13825" max="13825" width="45.7109375" style="183" customWidth="1"/>
    <col min="13826" max="13826" width="13.7109375" style="183" customWidth="1"/>
    <col min="13827" max="13828" width="16.7109375" style="183" customWidth="1"/>
    <col min="13829" max="13830" width="16.5703125" style="183" customWidth="1"/>
    <col min="13831" max="13831" width="16.7109375" style="183" customWidth="1"/>
    <col min="13832" max="13832" width="15.7109375" style="183" customWidth="1"/>
    <col min="13833" max="14080" width="11.42578125" style="183"/>
    <col min="14081" max="14081" width="45.7109375" style="183" customWidth="1"/>
    <col min="14082" max="14082" width="13.7109375" style="183" customWidth="1"/>
    <col min="14083" max="14084" width="16.7109375" style="183" customWidth="1"/>
    <col min="14085" max="14086" width="16.5703125" style="183" customWidth="1"/>
    <col min="14087" max="14087" width="16.7109375" style="183" customWidth="1"/>
    <col min="14088" max="14088" width="15.7109375" style="183" customWidth="1"/>
    <col min="14089" max="14336" width="11.42578125" style="183"/>
    <col min="14337" max="14337" width="45.7109375" style="183" customWidth="1"/>
    <col min="14338" max="14338" width="13.7109375" style="183" customWidth="1"/>
    <col min="14339" max="14340" width="16.7109375" style="183" customWidth="1"/>
    <col min="14341" max="14342" width="16.5703125" style="183" customWidth="1"/>
    <col min="14343" max="14343" width="16.7109375" style="183" customWidth="1"/>
    <col min="14344" max="14344" width="15.7109375" style="183" customWidth="1"/>
    <col min="14345" max="14592" width="11.42578125" style="183"/>
    <col min="14593" max="14593" width="45.7109375" style="183" customWidth="1"/>
    <col min="14594" max="14594" width="13.7109375" style="183" customWidth="1"/>
    <col min="14595" max="14596" width="16.7109375" style="183" customWidth="1"/>
    <col min="14597" max="14598" width="16.5703125" style="183" customWidth="1"/>
    <col min="14599" max="14599" width="16.7109375" style="183" customWidth="1"/>
    <col min="14600" max="14600" width="15.7109375" style="183" customWidth="1"/>
    <col min="14601" max="14848" width="11.42578125" style="183"/>
    <col min="14849" max="14849" width="45.7109375" style="183" customWidth="1"/>
    <col min="14850" max="14850" width="13.7109375" style="183" customWidth="1"/>
    <col min="14851" max="14852" width="16.7109375" style="183" customWidth="1"/>
    <col min="14853" max="14854" width="16.5703125" style="183" customWidth="1"/>
    <col min="14855" max="14855" width="16.7109375" style="183" customWidth="1"/>
    <col min="14856" max="14856" width="15.7109375" style="183" customWidth="1"/>
    <col min="14857" max="15104" width="11.42578125" style="183"/>
    <col min="15105" max="15105" width="45.7109375" style="183" customWidth="1"/>
    <col min="15106" max="15106" width="13.7109375" style="183" customWidth="1"/>
    <col min="15107" max="15108" width="16.7109375" style="183" customWidth="1"/>
    <col min="15109" max="15110" width="16.5703125" style="183" customWidth="1"/>
    <col min="15111" max="15111" width="16.7109375" style="183" customWidth="1"/>
    <col min="15112" max="15112" width="15.7109375" style="183" customWidth="1"/>
    <col min="15113" max="15360" width="11.42578125" style="183"/>
    <col min="15361" max="15361" width="45.7109375" style="183" customWidth="1"/>
    <col min="15362" max="15362" width="13.7109375" style="183" customWidth="1"/>
    <col min="15363" max="15364" width="16.7109375" style="183" customWidth="1"/>
    <col min="15365" max="15366" width="16.5703125" style="183" customWidth="1"/>
    <col min="15367" max="15367" width="16.7109375" style="183" customWidth="1"/>
    <col min="15368" max="15368" width="15.7109375" style="183" customWidth="1"/>
    <col min="15369" max="15616" width="11.42578125" style="183"/>
    <col min="15617" max="15617" width="45.7109375" style="183" customWidth="1"/>
    <col min="15618" max="15618" width="13.7109375" style="183" customWidth="1"/>
    <col min="15619" max="15620" width="16.7109375" style="183" customWidth="1"/>
    <col min="15621" max="15622" width="16.5703125" style="183" customWidth="1"/>
    <col min="15623" max="15623" width="16.7109375" style="183" customWidth="1"/>
    <col min="15624" max="15624" width="15.7109375" style="183" customWidth="1"/>
    <col min="15625" max="15872" width="11.42578125" style="183"/>
    <col min="15873" max="15873" width="45.7109375" style="183" customWidth="1"/>
    <col min="15874" max="15874" width="13.7109375" style="183" customWidth="1"/>
    <col min="15875" max="15876" width="16.7109375" style="183" customWidth="1"/>
    <col min="15877" max="15878" width="16.5703125" style="183" customWidth="1"/>
    <col min="15879" max="15879" width="16.7109375" style="183" customWidth="1"/>
    <col min="15880" max="15880" width="15.7109375" style="183" customWidth="1"/>
    <col min="15881" max="16128" width="11.42578125" style="183"/>
    <col min="16129" max="16129" width="45.7109375" style="183" customWidth="1"/>
    <col min="16130" max="16130" width="13.7109375" style="183" customWidth="1"/>
    <col min="16131" max="16132" width="16.7109375" style="183" customWidth="1"/>
    <col min="16133" max="16134" width="16.5703125" style="183" customWidth="1"/>
    <col min="16135" max="16135" width="16.7109375" style="183" customWidth="1"/>
    <col min="16136" max="16136" width="15.7109375" style="183" customWidth="1"/>
    <col min="16137" max="16384" width="11.42578125" style="183"/>
  </cols>
  <sheetData>
    <row r="1" spans="1:9" ht="15.75">
      <c r="A1" s="472" t="s">
        <v>317</v>
      </c>
      <c r="B1" s="472"/>
      <c r="C1" s="472"/>
      <c r="D1" s="472"/>
      <c r="E1" s="472"/>
      <c r="F1" s="472"/>
      <c r="G1" s="472"/>
      <c r="H1" s="182"/>
    </row>
    <row r="2" spans="1:9" ht="15.75">
      <c r="A2" s="182" t="s">
        <v>374</v>
      </c>
      <c r="B2" s="182"/>
      <c r="C2" s="182"/>
      <c r="D2" s="182"/>
      <c r="E2" s="182"/>
      <c r="F2" s="182"/>
      <c r="G2" s="182"/>
      <c r="H2" s="182"/>
    </row>
    <row r="3" spans="1:9" ht="14.1" customHeight="1">
      <c r="A3" s="184"/>
      <c r="B3" s="184"/>
      <c r="C3" s="184"/>
      <c r="D3" s="184"/>
      <c r="E3" s="184"/>
      <c r="F3" s="184"/>
      <c r="G3" s="184"/>
      <c r="H3" s="200"/>
    </row>
    <row r="4" spans="1:9" ht="12.95" customHeight="1">
      <c r="A4" s="486" t="s">
        <v>319</v>
      </c>
      <c r="B4" s="489" t="s">
        <v>320</v>
      </c>
      <c r="C4" s="489" t="s">
        <v>369</v>
      </c>
      <c r="D4" s="489" t="s">
        <v>370</v>
      </c>
      <c r="E4" s="489" t="s">
        <v>371</v>
      </c>
      <c r="F4" s="489" t="s">
        <v>372</v>
      </c>
      <c r="G4" s="492" t="s">
        <v>373</v>
      </c>
      <c r="H4" s="185"/>
    </row>
    <row r="5" spans="1:9" ht="15.75">
      <c r="A5" s="487"/>
      <c r="B5" s="490"/>
      <c r="C5" s="490"/>
      <c r="D5" s="490"/>
      <c r="E5" s="490"/>
      <c r="F5" s="490"/>
      <c r="G5" s="493"/>
      <c r="H5" s="201"/>
    </row>
    <row r="6" spans="1:9" ht="12.95" customHeight="1">
      <c r="A6" s="488"/>
      <c r="B6" s="491"/>
      <c r="C6" s="491"/>
      <c r="D6" s="491"/>
      <c r="E6" s="491"/>
      <c r="F6" s="491"/>
      <c r="G6" s="494"/>
      <c r="H6" s="201"/>
    </row>
    <row r="7" spans="1:9" ht="12.95" customHeight="1">
      <c r="A7" s="185"/>
      <c r="B7" s="185"/>
      <c r="C7" s="186"/>
      <c r="D7" s="198"/>
      <c r="E7" s="187"/>
      <c r="F7" s="187"/>
      <c r="G7" s="198"/>
      <c r="H7" s="201"/>
    </row>
    <row r="8" spans="1:9" ht="15" customHeight="1">
      <c r="A8" s="188" t="s">
        <v>326</v>
      </c>
      <c r="B8" s="189"/>
      <c r="C8" s="188"/>
      <c r="D8" s="188"/>
      <c r="E8" s="188"/>
      <c r="F8" s="188"/>
      <c r="G8" s="188"/>
      <c r="H8" s="189"/>
    </row>
    <row r="9" spans="1:9" ht="12.95" customHeight="1">
      <c r="A9" s="189"/>
      <c r="B9" s="189"/>
      <c r="C9" s="188"/>
      <c r="D9" s="188"/>
      <c r="E9" s="188"/>
      <c r="F9" s="188"/>
      <c r="G9" s="188"/>
      <c r="H9" s="189"/>
    </row>
    <row r="10" spans="1:9" ht="15.95" customHeight="1">
      <c r="A10" s="188" t="s">
        <v>327</v>
      </c>
      <c r="B10" s="190" t="s">
        <v>17</v>
      </c>
      <c r="C10" s="178">
        <v>1819</v>
      </c>
      <c r="D10" s="178">
        <v>8112</v>
      </c>
      <c r="E10" s="178">
        <v>3896</v>
      </c>
      <c r="F10" s="178">
        <v>9330</v>
      </c>
      <c r="G10" s="178">
        <v>4590</v>
      </c>
      <c r="H10" s="178"/>
      <c r="I10" s="191"/>
    </row>
    <row r="11" spans="1:9" ht="15.95" customHeight="1">
      <c r="A11" s="188" t="s">
        <v>328</v>
      </c>
      <c r="B11" s="190" t="s">
        <v>17</v>
      </c>
      <c r="C11" s="178">
        <v>1729</v>
      </c>
      <c r="D11" s="178">
        <v>7795</v>
      </c>
      <c r="E11" s="178">
        <v>3253</v>
      </c>
      <c r="F11" s="178">
        <v>10293</v>
      </c>
      <c r="G11" s="178">
        <v>3796</v>
      </c>
      <c r="H11" s="178"/>
      <c r="I11" s="191"/>
    </row>
    <row r="12" spans="1:9" ht="15.95" customHeight="1">
      <c r="A12" s="188" t="s">
        <v>329</v>
      </c>
      <c r="B12" s="192" t="s">
        <v>18</v>
      </c>
      <c r="C12" s="178">
        <v>201.42</v>
      </c>
      <c r="D12" s="178">
        <v>887.69</v>
      </c>
      <c r="E12" s="178">
        <v>400.13</v>
      </c>
      <c r="F12" s="178">
        <v>1068.24</v>
      </c>
      <c r="G12" s="178">
        <v>452.02</v>
      </c>
      <c r="H12" s="178"/>
      <c r="I12" s="191"/>
    </row>
    <row r="13" spans="1:9" ht="15.95" customHeight="1">
      <c r="A13" s="188" t="s">
        <v>330</v>
      </c>
      <c r="B13" s="190" t="s">
        <v>18</v>
      </c>
      <c r="C13" s="178">
        <v>257.27</v>
      </c>
      <c r="D13" s="178">
        <v>913.43</v>
      </c>
      <c r="E13" s="178">
        <v>410.31</v>
      </c>
      <c r="F13" s="178">
        <v>1232.55</v>
      </c>
      <c r="G13" s="178">
        <v>680.41</v>
      </c>
      <c r="H13" s="178"/>
      <c r="I13" s="191"/>
    </row>
    <row r="14" spans="1:9" ht="15.95" customHeight="1">
      <c r="A14" s="188" t="s">
        <v>331</v>
      </c>
      <c r="B14" s="190" t="s">
        <v>332</v>
      </c>
      <c r="C14" s="178">
        <v>2539</v>
      </c>
      <c r="D14" s="178">
        <v>8476</v>
      </c>
      <c r="E14" s="178">
        <v>4425</v>
      </c>
      <c r="F14" s="178">
        <v>10885</v>
      </c>
      <c r="G14" s="178">
        <v>6592</v>
      </c>
      <c r="H14" s="178"/>
      <c r="I14" s="191"/>
    </row>
    <row r="15" spans="1:9" ht="15.95" customHeight="1">
      <c r="A15" s="188" t="s">
        <v>333</v>
      </c>
      <c r="B15" s="190" t="s">
        <v>334</v>
      </c>
      <c r="C15" s="178">
        <v>680.20100000000002</v>
      </c>
      <c r="D15" s="178">
        <v>2195.105</v>
      </c>
      <c r="E15" s="178">
        <v>881.12099999999998</v>
      </c>
      <c r="F15" s="178">
        <v>2269.1619999999998</v>
      </c>
      <c r="G15" s="178">
        <v>1175.335</v>
      </c>
      <c r="H15" s="178"/>
      <c r="I15" s="191"/>
    </row>
    <row r="16" spans="1:9" ht="9.9499999999999993" customHeight="1">
      <c r="A16" s="189"/>
      <c r="B16" s="189"/>
      <c r="C16" s="178"/>
      <c r="D16" s="178"/>
      <c r="E16" s="178"/>
      <c r="F16" s="178"/>
      <c r="G16" s="178"/>
      <c r="H16" s="178"/>
      <c r="I16" s="191"/>
    </row>
    <row r="17" spans="1:9" ht="15" customHeight="1">
      <c r="A17" s="188" t="s">
        <v>335</v>
      </c>
      <c r="B17" s="189"/>
      <c r="C17" s="178"/>
      <c r="D17" s="178"/>
      <c r="E17" s="178"/>
      <c r="F17" s="178"/>
      <c r="G17" s="178"/>
      <c r="H17" s="178"/>
      <c r="I17" s="191"/>
    </row>
    <row r="18" spans="1:9" ht="9.9499999999999993" customHeight="1">
      <c r="A18" s="189"/>
      <c r="B18" s="189"/>
      <c r="C18" s="178"/>
      <c r="D18" s="178"/>
      <c r="E18" s="178"/>
      <c r="F18" s="178"/>
      <c r="G18" s="178"/>
      <c r="H18" s="178"/>
      <c r="I18" s="191"/>
    </row>
    <row r="19" spans="1:9" ht="15.95" customHeight="1">
      <c r="A19" s="189" t="s">
        <v>327</v>
      </c>
      <c r="B19" s="190" t="s">
        <v>17</v>
      </c>
      <c r="C19" s="178">
        <v>1297</v>
      </c>
      <c r="D19" s="178">
        <v>6026</v>
      </c>
      <c r="E19" s="178">
        <v>3064</v>
      </c>
      <c r="F19" s="178">
        <v>7523</v>
      </c>
      <c r="G19" s="178">
        <v>3392</v>
      </c>
      <c r="H19" s="178"/>
      <c r="I19" s="191"/>
    </row>
    <row r="20" spans="1:9" ht="15.95" customHeight="1">
      <c r="A20" s="189" t="s">
        <v>328</v>
      </c>
      <c r="B20" s="190" t="s">
        <v>17</v>
      </c>
      <c r="C20" s="178">
        <v>1708</v>
      </c>
      <c r="D20" s="178">
        <v>7570</v>
      </c>
      <c r="E20" s="178">
        <v>3104</v>
      </c>
      <c r="F20" s="178">
        <v>10071</v>
      </c>
      <c r="G20" s="178">
        <v>3666</v>
      </c>
      <c r="H20" s="178"/>
      <c r="I20" s="191"/>
    </row>
    <row r="21" spans="1:9" ht="15.95" customHeight="1">
      <c r="A21" s="188" t="s">
        <v>329</v>
      </c>
      <c r="B21" s="192" t="s">
        <v>18</v>
      </c>
      <c r="C21" s="178">
        <v>200.56</v>
      </c>
      <c r="D21" s="178">
        <v>876.92</v>
      </c>
      <c r="E21" s="178">
        <v>391.92</v>
      </c>
      <c r="F21" s="178">
        <v>1053.5999999999999</v>
      </c>
      <c r="G21" s="178">
        <v>442.76</v>
      </c>
      <c r="H21" s="178"/>
      <c r="I21" s="191"/>
    </row>
    <row r="22" spans="1:9" ht="15.95" customHeight="1">
      <c r="A22" s="189" t="s">
        <v>333</v>
      </c>
      <c r="B22" s="190" t="s">
        <v>334</v>
      </c>
      <c r="C22" s="178">
        <v>319.07100000000003</v>
      </c>
      <c r="D22" s="178">
        <v>1278.7080000000001</v>
      </c>
      <c r="E22" s="178">
        <v>479.22199999999998</v>
      </c>
      <c r="F22" s="178">
        <v>1470.92</v>
      </c>
      <c r="G22" s="178">
        <v>623.37</v>
      </c>
      <c r="H22" s="178"/>
      <c r="I22" s="191"/>
    </row>
    <row r="23" spans="1:9" ht="12.95" customHeight="1">
      <c r="A23" s="189"/>
      <c r="B23" s="189"/>
      <c r="C23" s="178"/>
      <c r="D23" s="178"/>
      <c r="E23" s="178"/>
      <c r="F23" s="178"/>
      <c r="G23" s="178"/>
      <c r="H23" s="178"/>
      <c r="I23" s="191"/>
    </row>
    <row r="24" spans="1:9" ht="15.95" customHeight="1">
      <c r="A24" s="189" t="s">
        <v>313</v>
      </c>
      <c r="B24" s="189"/>
      <c r="C24" s="178"/>
      <c r="D24" s="178"/>
      <c r="E24" s="178"/>
      <c r="F24" s="178"/>
      <c r="G24" s="178"/>
      <c r="H24" s="178"/>
      <c r="I24" s="191"/>
    </row>
    <row r="25" spans="1:9" ht="9.9499999999999993" customHeight="1">
      <c r="A25" s="189"/>
      <c r="B25" s="189"/>
      <c r="C25" s="178"/>
      <c r="D25" s="178"/>
      <c r="E25" s="178"/>
      <c r="F25" s="178"/>
      <c r="G25" s="178"/>
      <c r="H25" s="178"/>
      <c r="I25" s="191"/>
    </row>
    <row r="26" spans="1:9" ht="15.95" customHeight="1">
      <c r="A26" s="189" t="s">
        <v>336</v>
      </c>
      <c r="B26" s="190" t="s">
        <v>17</v>
      </c>
      <c r="C26" s="178">
        <v>779</v>
      </c>
      <c r="D26" s="178">
        <v>3287</v>
      </c>
      <c r="E26" s="178">
        <v>1896</v>
      </c>
      <c r="F26" s="178">
        <v>5413</v>
      </c>
      <c r="G26" s="178">
        <v>1883</v>
      </c>
      <c r="H26" s="178"/>
      <c r="I26" s="191"/>
    </row>
    <row r="27" spans="1:9" ht="9.9499999999999993" customHeight="1">
      <c r="A27" s="189"/>
      <c r="B27" s="189"/>
      <c r="C27" s="178"/>
      <c r="D27" s="178"/>
      <c r="E27" s="178"/>
      <c r="F27" s="178"/>
      <c r="G27" s="178"/>
      <c r="H27" s="178"/>
      <c r="I27" s="191"/>
    </row>
    <row r="28" spans="1:9" ht="15.95" customHeight="1">
      <c r="A28" s="189" t="s">
        <v>337</v>
      </c>
      <c r="B28" s="190" t="s">
        <v>17</v>
      </c>
      <c r="C28" s="178">
        <v>651</v>
      </c>
      <c r="D28" s="178">
        <v>2890</v>
      </c>
      <c r="E28" s="178">
        <v>1747</v>
      </c>
      <c r="F28" s="178">
        <v>4440</v>
      </c>
      <c r="G28" s="178">
        <v>1696</v>
      </c>
      <c r="H28" s="178"/>
      <c r="I28" s="191"/>
    </row>
    <row r="29" spans="1:9" ht="15.95" customHeight="1">
      <c r="A29" s="189" t="s">
        <v>338</v>
      </c>
      <c r="B29" s="190" t="s">
        <v>17</v>
      </c>
      <c r="C29" s="178">
        <v>62</v>
      </c>
      <c r="D29" s="178">
        <v>157</v>
      </c>
      <c r="E29" s="178">
        <v>64</v>
      </c>
      <c r="F29" s="178">
        <v>495</v>
      </c>
      <c r="G29" s="178">
        <v>92</v>
      </c>
      <c r="H29" s="178"/>
      <c r="I29" s="191"/>
    </row>
    <row r="30" spans="1:9" ht="15.95" customHeight="1">
      <c r="A30" s="189" t="s">
        <v>339</v>
      </c>
      <c r="B30" s="190" t="s">
        <v>17</v>
      </c>
      <c r="C30" s="178">
        <v>62</v>
      </c>
      <c r="D30" s="178">
        <v>235</v>
      </c>
      <c r="E30" s="178">
        <v>83</v>
      </c>
      <c r="F30" s="178">
        <v>476</v>
      </c>
      <c r="G30" s="178">
        <v>91</v>
      </c>
      <c r="H30" s="178"/>
      <c r="I30" s="191"/>
    </row>
    <row r="31" spans="1:9" ht="15.95" customHeight="1">
      <c r="A31" s="189" t="s">
        <v>340</v>
      </c>
      <c r="B31" s="190" t="s">
        <v>17</v>
      </c>
      <c r="C31" s="178">
        <v>506</v>
      </c>
      <c r="D31" s="178">
        <v>2709</v>
      </c>
      <c r="E31" s="178">
        <v>653</v>
      </c>
      <c r="F31" s="178">
        <v>4006</v>
      </c>
      <c r="G31" s="178">
        <v>961</v>
      </c>
      <c r="H31" s="178"/>
      <c r="I31" s="191"/>
    </row>
    <row r="32" spans="1:9" ht="15.95" customHeight="1">
      <c r="A32" s="189" t="s">
        <v>341</v>
      </c>
      <c r="B32" s="190" t="s">
        <v>17</v>
      </c>
      <c r="C32" s="178">
        <v>4</v>
      </c>
      <c r="D32" s="178">
        <v>5</v>
      </c>
      <c r="E32" s="178">
        <v>2</v>
      </c>
      <c r="F32" s="178">
        <v>2</v>
      </c>
      <c r="G32" s="178">
        <v>4</v>
      </c>
      <c r="H32" s="178"/>
      <c r="I32" s="191"/>
    </row>
    <row r="33" spans="1:10" ht="15.95" customHeight="1">
      <c r="A33" s="189" t="s">
        <v>342</v>
      </c>
      <c r="B33" s="190" t="s">
        <v>17</v>
      </c>
      <c r="C33" s="178">
        <v>159</v>
      </c>
      <c r="D33" s="178">
        <v>264</v>
      </c>
      <c r="E33" s="178">
        <v>42</v>
      </c>
      <c r="F33" s="178">
        <v>17</v>
      </c>
      <c r="G33" s="178">
        <v>99</v>
      </c>
      <c r="H33" s="178"/>
      <c r="I33" s="191"/>
    </row>
    <row r="34" spans="1:10" ht="15.95" customHeight="1">
      <c r="A34" s="189" t="s">
        <v>343</v>
      </c>
      <c r="B34" s="190" t="s">
        <v>332</v>
      </c>
      <c r="C34" s="178">
        <v>941</v>
      </c>
      <c r="D34" s="178">
        <v>3510</v>
      </c>
      <c r="E34" s="178">
        <v>1556</v>
      </c>
      <c r="F34" s="178">
        <v>4996</v>
      </c>
      <c r="G34" s="178">
        <v>1811</v>
      </c>
      <c r="H34" s="178"/>
      <c r="I34" s="191"/>
    </row>
    <row r="35" spans="1:10" ht="15.95" customHeight="1">
      <c r="A35" s="189" t="s">
        <v>328</v>
      </c>
      <c r="B35" s="190" t="s">
        <v>17</v>
      </c>
      <c r="C35" s="178">
        <v>1440</v>
      </c>
      <c r="D35" s="178">
        <v>6177</v>
      </c>
      <c r="E35" s="178">
        <v>2570</v>
      </c>
      <c r="F35" s="178">
        <v>9453</v>
      </c>
      <c r="G35" s="178">
        <v>2940</v>
      </c>
      <c r="H35" s="178"/>
      <c r="I35" s="191"/>
    </row>
    <row r="36" spans="1:10" ht="15.95" customHeight="1">
      <c r="A36" s="189" t="s">
        <v>344</v>
      </c>
      <c r="B36" s="190" t="s">
        <v>17</v>
      </c>
      <c r="C36" s="178">
        <v>390</v>
      </c>
      <c r="D36" s="178">
        <v>1226</v>
      </c>
      <c r="E36" s="178">
        <v>136</v>
      </c>
      <c r="F36" s="178">
        <v>1778</v>
      </c>
      <c r="G36" s="178">
        <v>357</v>
      </c>
      <c r="H36" s="178"/>
      <c r="I36" s="191"/>
    </row>
    <row r="37" spans="1:10" ht="9.9499999999999993" customHeight="1">
      <c r="A37" s="189"/>
      <c r="B37" s="189"/>
      <c r="C37" s="178"/>
      <c r="D37" s="178"/>
      <c r="E37" s="178"/>
      <c r="F37" s="178"/>
      <c r="G37" s="178"/>
      <c r="H37" s="178"/>
      <c r="I37" s="191"/>
    </row>
    <row r="38" spans="1:10" ht="15.95" customHeight="1">
      <c r="A38" s="189" t="s">
        <v>329</v>
      </c>
      <c r="B38" s="190" t="s">
        <v>18</v>
      </c>
      <c r="C38" s="178">
        <v>170.91</v>
      </c>
      <c r="D38" s="178">
        <v>674.01</v>
      </c>
      <c r="E38" s="178">
        <v>309.44</v>
      </c>
      <c r="F38" s="178">
        <v>954.75</v>
      </c>
      <c r="G38" s="178">
        <v>344.52</v>
      </c>
      <c r="H38" s="178"/>
      <c r="I38" s="191"/>
      <c r="J38" s="191"/>
    </row>
    <row r="39" spans="1:10" ht="15.95" customHeight="1">
      <c r="A39" s="189" t="s">
        <v>345</v>
      </c>
      <c r="B39" s="190" t="s">
        <v>346</v>
      </c>
      <c r="C39" s="178">
        <v>118.6875</v>
      </c>
      <c r="D39" s="178">
        <v>109.11607576493444</v>
      </c>
      <c r="E39" s="178">
        <v>120.40466926070039</v>
      </c>
      <c r="F39" s="178">
        <v>100.99968264043162</v>
      </c>
      <c r="G39" s="178">
        <v>117.18367346938776</v>
      </c>
      <c r="H39" s="178"/>
      <c r="I39" s="191"/>
    </row>
    <row r="40" spans="1:10" ht="15.95" customHeight="1">
      <c r="A40" s="189" t="s">
        <v>333</v>
      </c>
      <c r="B40" s="190" t="s">
        <v>334</v>
      </c>
      <c r="C40" s="178">
        <v>270.60399999999998</v>
      </c>
      <c r="D40" s="178">
        <v>885.52700000000004</v>
      </c>
      <c r="E40" s="178">
        <v>367.23599999999999</v>
      </c>
      <c r="F40" s="178">
        <v>1332.6980000000001</v>
      </c>
      <c r="G40" s="178">
        <v>461.53100000000001</v>
      </c>
      <c r="H40" s="178"/>
      <c r="I40" s="191"/>
    </row>
    <row r="41" spans="1:10" ht="15.95" customHeight="1">
      <c r="A41" s="189" t="s">
        <v>347</v>
      </c>
      <c r="B41" s="190" t="s">
        <v>348</v>
      </c>
      <c r="C41" s="178">
        <v>287.57066950053132</v>
      </c>
      <c r="D41" s="178">
        <v>252.28689458689459</v>
      </c>
      <c r="E41" s="178">
        <v>236.01285347043702</v>
      </c>
      <c r="F41" s="178">
        <v>266.75300240192155</v>
      </c>
      <c r="G41" s="178">
        <v>254.8487023743788</v>
      </c>
      <c r="H41" s="178"/>
      <c r="I41" s="191"/>
    </row>
    <row r="42" spans="1:10" ht="15.95" customHeight="1">
      <c r="A42" s="189" t="s">
        <v>349</v>
      </c>
      <c r="B42" s="192" t="s">
        <v>348</v>
      </c>
      <c r="C42" s="178">
        <v>1583.3128547188578</v>
      </c>
      <c r="D42" s="178">
        <v>1313.8187860714233</v>
      </c>
      <c r="E42" s="178">
        <v>1186.7761116856257</v>
      </c>
      <c r="F42" s="178">
        <v>1395.8606965174129</v>
      </c>
      <c r="G42" s="178">
        <v>1339.6348542900269</v>
      </c>
      <c r="H42" s="178"/>
      <c r="I42" s="191"/>
    </row>
    <row r="43" spans="1:10" ht="12.95" customHeight="1">
      <c r="A43" s="189"/>
      <c r="B43" s="189"/>
      <c r="C43" s="178"/>
      <c r="D43" s="178"/>
      <c r="E43" s="178"/>
      <c r="F43" s="178"/>
      <c r="G43" s="178"/>
      <c r="H43" s="178"/>
      <c r="I43" s="191"/>
    </row>
    <row r="44" spans="1:10" ht="15.95" customHeight="1">
      <c r="A44" s="188" t="s">
        <v>350</v>
      </c>
      <c r="B44" s="189"/>
      <c r="C44" s="178"/>
      <c r="D44" s="178"/>
      <c r="E44" s="178"/>
      <c r="F44" s="178"/>
      <c r="G44" s="178"/>
      <c r="H44" s="178"/>
      <c r="I44" s="191"/>
    </row>
    <row r="45" spans="1:10" ht="9.9499999999999993" customHeight="1">
      <c r="A45" s="189"/>
      <c r="B45" s="189"/>
      <c r="D45" s="178"/>
      <c r="E45" s="178"/>
      <c r="F45" s="178"/>
      <c r="G45" s="178"/>
      <c r="H45" s="178"/>
      <c r="I45" s="191"/>
    </row>
    <row r="46" spans="1:10" ht="15.95" customHeight="1">
      <c r="A46" s="189" t="s">
        <v>327</v>
      </c>
      <c r="B46" s="190" t="s">
        <v>17</v>
      </c>
      <c r="C46" s="178">
        <v>522</v>
      </c>
      <c r="D46" s="178">
        <v>2086</v>
      </c>
      <c r="E46" s="178">
        <v>832</v>
      </c>
      <c r="F46" s="178">
        <v>1807</v>
      </c>
      <c r="G46" s="178">
        <v>1198</v>
      </c>
      <c r="H46" s="178"/>
      <c r="I46" s="191"/>
    </row>
    <row r="47" spans="1:10" ht="15.95" customHeight="1">
      <c r="A47" s="189" t="s">
        <v>328</v>
      </c>
      <c r="B47" s="190" t="s">
        <v>17</v>
      </c>
      <c r="C47" s="178">
        <v>21</v>
      </c>
      <c r="D47" s="178">
        <v>225</v>
      </c>
      <c r="E47" s="178">
        <v>149</v>
      </c>
      <c r="F47" s="178">
        <v>222</v>
      </c>
      <c r="G47" s="178">
        <v>130</v>
      </c>
      <c r="H47" s="178"/>
      <c r="I47" s="191"/>
    </row>
    <row r="48" spans="1:10" ht="15.95" customHeight="1">
      <c r="A48" s="189" t="s">
        <v>330</v>
      </c>
      <c r="B48" s="190" t="s">
        <v>18</v>
      </c>
      <c r="C48" s="178">
        <v>224.72</v>
      </c>
      <c r="D48" s="178">
        <v>841.41</v>
      </c>
      <c r="E48" s="178">
        <v>436.87</v>
      </c>
      <c r="F48" s="178">
        <v>1059.56</v>
      </c>
      <c r="G48" s="178">
        <v>642.89</v>
      </c>
      <c r="H48" s="178"/>
      <c r="I48" s="191"/>
    </row>
    <row r="49" spans="1:12" ht="15.95" customHeight="1">
      <c r="A49" s="189" t="s">
        <v>333</v>
      </c>
      <c r="B49" s="190" t="s">
        <v>334</v>
      </c>
      <c r="C49" s="178">
        <v>361.13</v>
      </c>
      <c r="D49" s="178">
        <v>916.39700000000005</v>
      </c>
      <c r="E49" s="178">
        <v>401.899</v>
      </c>
      <c r="F49" s="178">
        <v>798.24199999999996</v>
      </c>
      <c r="G49" s="178">
        <v>551.96500000000003</v>
      </c>
      <c r="H49" s="178"/>
      <c r="I49" s="191"/>
    </row>
    <row r="50" spans="1:12" ht="12.95" customHeight="1">
      <c r="A50" s="189" t="s">
        <v>351</v>
      </c>
      <c r="B50" s="190"/>
      <c r="C50" s="178"/>
      <c r="D50" s="178"/>
      <c r="E50" s="178"/>
      <c r="F50" s="178"/>
      <c r="G50" s="178"/>
      <c r="H50" s="178"/>
      <c r="I50" s="191"/>
    </row>
    <row r="51" spans="1:12" ht="15.95" customHeight="1">
      <c r="A51" s="189" t="s">
        <v>313</v>
      </c>
      <c r="B51" s="190"/>
      <c r="C51" s="178"/>
      <c r="D51" s="178"/>
      <c r="E51" s="178"/>
      <c r="F51" s="178"/>
      <c r="G51" s="178"/>
      <c r="H51" s="178"/>
      <c r="I51" s="191"/>
    </row>
    <row r="52" spans="1:12" ht="12.95" customHeight="1">
      <c r="A52" s="189"/>
      <c r="B52" s="190"/>
      <c r="C52" s="178"/>
      <c r="D52" s="178"/>
      <c r="E52" s="178"/>
      <c r="F52" s="178"/>
      <c r="G52" s="178"/>
      <c r="H52" s="178"/>
      <c r="I52" s="191"/>
    </row>
    <row r="53" spans="1:12" ht="15.95" customHeight="1">
      <c r="A53" s="189" t="s">
        <v>352</v>
      </c>
      <c r="B53" s="190" t="s">
        <v>17</v>
      </c>
      <c r="C53" s="178">
        <v>264</v>
      </c>
      <c r="D53" s="178">
        <v>1080</v>
      </c>
      <c r="E53" s="178">
        <v>546</v>
      </c>
      <c r="F53" s="178">
        <v>1168</v>
      </c>
      <c r="G53" s="178">
        <v>696</v>
      </c>
      <c r="H53" s="178"/>
      <c r="I53" s="191"/>
    </row>
    <row r="54" spans="1:12" ht="9.9499999999999993" customHeight="1">
      <c r="A54" s="189"/>
      <c r="B54" s="190"/>
      <c r="C54" s="178"/>
      <c r="E54" s="178"/>
      <c r="F54" s="178"/>
      <c r="G54" s="178"/>
      <c r="H54" s="178"/>
      <c r="I54" s="191"/>
    </row>
    <row r="55" spans="1:12" ht="15.95" customHeight="1">
      <c r="A55" s="189" t="s">
        <v>343</v>
      </c>
      <c r="B55" s="190" t="s">
        <v>332</v>
      </c>
      <c r="C55" s="178">
        <v>1598</v>
      </c>
      <c r="D55" s="178">
        <v>4966</v>
      </c>
      <c r="E55" s="178">
        <v>2869</v>
      </c>
      <c r="F55" s="178">
        <v>5889</v>
      </c>
      <c r="G55" s="178">
        <v>4780</v>
      </c>
      <c r="H55" s="178"/>
      <c r="I55" s="191"/>
    </row>
    <row r="56" spans="1:12" ht="15.95" customHeight="1">
      <c r="A56" s="189" t="s">
        <v>330</v>
      </c>
      <c r="B56" s="190" t="s">
        <v>18</v>
      </c>
      <c r="C56" s="178">
        <v>194.63</v>
      </c>
      <c r="D56" s="178">
        <v>771.46</v>
      </c>
      <c r="E56" s="178">
        <v>389.8</v>
      </c>
      <c r="F56" s="178">
        <v>902.22</v>
      </c>
      <c r="G56" s="178">
        <v>529.55999999999995</v>
      </c>
      <c r="H56" s="178"/>
      <c r="I56" s="191"/>
    </row>
    <row r="57" spans="1:12" ht="15.95" customHeight="1">
      <c r="A57" s="189" t="s">
        <v>328</v>
      </c>
      <c r="B57" s="190" t="s">
        <v>17</v>
      </c>
      <c r="C57" s="178">
        <v>9</v>
      </c>
      <c r="D57" s="178">
        <v>124</v>
      </c>
      <c r="E57" s="178">
        <v>84</v>
      </c>
      <c r="F57" s="178">
        <v>164</v>
      </c>
      <c r="G57" s="178">
        <v>42</v>
      </c>
      <c r="H57" s="178"/>
      <c r="I57" s="191"/>
    </row>
    <row r="58" spans="1:12" ht="15.95" customHeight="1">
      <c r="A58" s="189" t="s">
        <v>333</v>
      </c>
      <c r="B58" s="190" t="s">
        <v>334</v>
      </c>
      <c r="C58" s="178">
        <v>281.08199999999999</v>
      </c>
      <c r="D58" s="178">
        <v>619.91200000000003</v>
      </c>
      <c r="E58" s="178">
        <v>292.11399999999998</v>
      </c>
      <c r="F58" s="178">
        <v>600.21400000000006</v>
      </c>
      <c r="G58" s="178">
        <v>384.26400000000001</v>
      </c>
      <c r="H58" s="178"/>
      <c r="I58" s="191"/>
      <c r="J58" s="84"/>
      <c r="K58" s="84"/>
      <c r="L58" s="84"/>
    </row>
    <row r="59" spans="1:12" ht="15.95" customHeight="1">
      <c r="A59" s="189" t="s">
        <v>353</v>
      </c>
      <c r="B59" s="190" t="s">
        <v>334</v>
      </c>
      <c r="C59" s="178">
        <v>173.94200000000001</v>
      </c>
      <c r="D59" s="178">
        <v>161.726</v>
      </c>
      <c r="E59" s="178">
        <v>118.77000000000001</v>
      </c>
      <c r="F59" s="178">
        <v>112.45399999999999</v>
      </c>
      <c r="G59" s="178">
        <v>60.35</v>
      </c>
      <c r="H59" s="178"/>
      <c r="I59" s="191"/>
    </row>
    <row r="60" spans="1:12" ht="15.95" customHeight="1">
      <c r="A60" s="189" t="s">
        <v>354</v>
      </c>
      <c r="B60" s="190" t="s">
        <v>334</v>
      </c>
      <c r="C60" s="178">
        <v>107.14</v>
      </c>
      <c r="D60" s="178">
        <v>458.18599999999998</v>
      </c>
      <c r="E60" s="178">
        <v>173.34399999999999</v>
      </c>
      <c r="F60" s="178">
        <v>487.76</v>
      </c>
      <c r="G60" s="178">
        <v>323.91400000000004</v>
      </c>
      <c r="H60" s="178"/>
      <c r="I60" s="191"/>
      <c r="J60" s="191"/>
    </row>
    <row r="61" spans="1:12" ht="12.95" customHeight="1">
      <c r="A61" s="189"/>
      <c r="B61" s="189"/>
      <c r="C61" s="178"/>
      <c r="D61" s="178"/>
      <c r="E61" s="178"/>
      <c r="F61" s="178"/>
      <c r="G61" s="178"/>
      <c r="H61" s="178"/>
      <c r="I61" s="191"/>
    </row>
    <row r="62" spans="1:12" ht="15.95" customHeight="1">
      <c r="A62" s="188" t="s">
        <v>355</v>
      </c>
      <c r="B62" s="189"/>
      <c r="C62" s="178"/>
      <c r="D62" s="178"/>
      <c r="E62" s="178"/>
      <c r="F62" s="178"/>
      <c r="G62" s="178"/>
      <c r="H62" s="178"/>
      <c r="I62" s="191"/>
    </row>
    <row r="63" spans="1:12" ht="9.9499999999999993" customHeight="1">
      <c r="A63" s="188"/>
      <c r="B63" s="189"/>
      <c r="C63" s="178"/>
      <c r="D63" s="178"/>
      <c r="E63" s="178"/>
      <c r="F63" s="178"/>
      <c r="G63" s="178"/>
      <c r="H63" s="178"/>
      <c r="I63" s="191"/>
    </row>
    <row r="64" spans="1:12" ht="15.95" customHeight="1">
      <c r="A64" s="189" t="s">
        <v>336</v>
      </c>
      <c r="B64" s="190" t="s">
        <v>17</v>
      </c>
      <c r="C64" s="178">
        <v>101</v>
      </c>
      <c r="D64" s="178">
        <v>370</v>
      </c>
      <c r="E64" s="178">
        <v>112</v>
      </c>
      <c r="F64" s="178">
        <v>755</v>
      </c>
      <c r="G64" s="178">
        <v>288</v>
      </c>
      <c r="H64" s="178"/>
      <c r="I64" s="191"/>
    </row>
    <row r="65" spans="1:10" ht="12.95" customHeight="1">
      <c r="A65" s="189"/>
      <c r="B65" s="189"/>
      <c r="C65" s="178"/>
      <c r="D65" s="178"/>
      <c r="E65" s="178"/>
      <c r="F65" s="178"/>
      <c r="G65" s="178"/>
      <c r="H65" s="178"/>
      <c r="I65" s="191"/>
    </row>
    <row r="66" spans="1:10" ht="15.95" customHeight="1">
      <c r="A66" s="189" t="s">
        <v>337</v>
      </c>
      <c r="B66" s="190" t="s">
        <v>17</v>
      </c>
      <c r="C66" s="178">
        <v>96</v>
      </c>
      <c r="D66" s="178">
        <v>343</v>
      </c>
      <c r="E66" s="178">
        <v>103</v>
      </c>
      <c r="F66" s="178">
        <v>669</v>
      </c>
      <c r="G66" s="178">
        <v>273</v>
      </c>
      <c r="H66" s="178"/>
      <c r="I66" s="191"/>
    </row>
    <row r="67" spans="1:10" ht="15.95" customHeight="1">
      <c r="A67" s="189" t="s">
        <v>338</v>
      </c>
      <c r="B67" s="190" t="s">
        <v>17</v>
      </c>
      <c r="C67" s="178">
        <v>4</v>
      </c>
      <c r="D67" s="178">
        <v>22</v>
      </c>
      <c r="E67" s="178">
        <v>6</v>
      </c>
      <c r="F67" s="178">
        <v>68</v>
      </c>
      <c r="G67" s="178">
        <v>8</v>
      </c>
      <c r="H67" s="178"/>
      <c r="I67" s="191"/>
    </row>
    <row r="68" spans="1:10" ht="15.95" customHeight="1">
      <c r="A68" s="189" t="s">
        <v>339</v>
      </c>
      <c r="B68" s="190" t="s">
        <v>17</v>
      </c>
      <c r="C68" s="178">
        <v>1</v>
      </c>
      <c r="D68" s="178">
        <v>5</v>
      </c>
      <c r="E68" s="178">
        <v>3</v>
      </c>
      <c r="F68" s="178">
        <v>18</v>
      </c>
      <c r="G68" s="178">
        <v>7</v>
      </c>
      <c r="H68" s="178"/>
      <c r="I68" s="191"/>
    </row>
    <row r="69" spans="1:10" ht="15.95" customHeight="1">
      <c r="A69" s="189" t="s">
        <v>340</v>
      </c>
      <c r="B69" s="190" t="s">
        <v>17</v>
      </c>
      <c r="C69" s="178">
        <v>3</v>
      </c>
      <c r="D69" s="178">
        <v>22</v>
      </c>
      <c r="E69" s="178">
        <v>35</v>
      </c>
      <c r="F69" s="178">
        <v>126</v>
      </c>
      <c r="G69" s="178">
        <v>111</v>
      </c>
      <c r="H69" s="178"/>
      <c r="I69" s="191"/>
    </row>
    <row r="70" spans="1:10" ht="15.95" customHeight="1">
      <c r="A70" s="189" t="s">
        <v>341</v>
      </c>
      <c r="B70" s="190" t="s">
        <v>17</v>
      </c>
      <c r="C70" s="178">
        <v>0</v>
      </c>
      <c r="D70" s="178">
        <v>0</v>
      </c>
      <c r="E70" s="178">
        <v>0</v>
      </c>
      <c r="F70" s="178">
        <v>0</v>
      </c>
      <c r="G70" s="178">
        <v>0</v>
      </c>
      <c r="H70" s="178"/>
      <c r="I70" s="191"/>
    </row>
    <row r="71" spans="1:10" ht="15.95" customHeight="1">
      <c r="A71" s="189" t="s">
        <v>342</v>
      </c>
      <c r="B71" s="190" t="s">
        <v>17</v>
      </c>
      <c r="C71" s="178">
        <v>0</v>
      </c>
      <c r="D71" s="178">
        <v>0</v>
      </c>
      <c r="E71" s="178">
        <v>0</v>
      </c>
      <c r="F71" s="178">
        <v>0</v>
      </c>
      <c r="G71" s="178">
        <v>0</v>
      </c>
      <c r="H71" s="178"/>
      <c r="I71" s="191"/>
    </row>
    <row r="72" spans="1:10" ht="15.95" customHeight="1">
      <c r="A72" s="189" t="s">
        <v>343</v>
      </c>
      <c r="B72" s="190" t="s">
        <v>332</v>
      </c>
      <c r="C72" s="178">
        <v>81</v>
      </c>
      <c r="D72" s="178">
        <v>253</v>
      </c>
      <c r="E72" s="178">
        <v>84</v>
      </c>
      <c r="F72" s="178">
        <v>543</v>
      </c>
      <c r="G72" s="178">
        <v>226</v>
      </c>
      <c r="H72" s="178"/>
      <c r="I72" s="191"/>
    </row>
    <row r="73" spans="1:10" ht="15.95" customHeight="1">
      <c r="A73" s="189" t="s">
        <v>328</v>
      </c>
      <c r="B73" s="190" t="s">
        <v>17</v>
      </c>
      <c r="C73" s="178">
        <v>107</v>
      </c>
      <c r="D73" s="178">
        <v>409</v>
      </c>
      <c r="E73" s="178">
        <v>150</v>
      </c>
      <c r="F73" s="178">
        <v>931</v>
      </c>
      <c r="G73" s="178">
        <v>400</v>
      </c>
      <c r="H73" s="178"/>
      <c r="I73" s="191"/>
    </row>
    <row r="74" spans="1:10" ht="15.95" customHeight="1">
      <c r="A74" s="189" t="s">
        <v>344</v>
      </c>
      <c r="B74" s="190" t="s">
        <v>17</v>
      </c>
      <c r="C74" s="178">
        <v>5</v>
      </c>
      <c r="D74" s="178">
        <v>16</v>
      </c>
      <c r="E74" s="178">
        <v>2</v>
      </c>
      <c r="F74" s="178">
        <v>127</v>
      </c>
      <c r="G74" s="178">
        <v>2</v>
      </c>
      <c r="H74" s="178"/>
      <c r="I74" s="191"/>
      <c r="J74" s="191"/>
    </row>
    <row r="75" spans="1:10" ht="9.9499999999999993" customHeight="1">
      <c r="A75" s="189"/>
      <c r="B75" s="190"/>
      <c r="C75" s="178"/>
      <c r="D75" s="178"/>
      <c r="E75" s="178"/>
      <c r="F75" s="178"/>
      <c r="G75" s="178"/>
      <c r="H75" s="178"/>
      <c r="I75" s="191"/>
    </row>
    <row r="76" spans="1:10" ht="15.95" customHeight="1">
      <c r="A76" s="189" t="s">
        <v>356</v>
      </c>
      <c r="B76" s="190" t="s">
        <v>18</v>
      </c>
      <c r="C76" s="178">
        <v>15.85</v>
      </c>
      <c r="D76" s="178">
        <v>50.21</v>
      </c>
      <c r="E76" s="178">
        <v>16.78</v>
      </c>
      <c r="F76" s="178">
        <v>107.03</v>
      </c>
      <c r="G76" s="178">
        <v>44.93</v>
      </c>
      <c r="H76" s="178"/>
      <c r="I76" s="191"/>
    </row>
    <row r="77" spans="1:10" ht="15.95" customHeight="1">
      <c r="A77" s="189" t="s">
        <v>345</v>
      </c>
      <c r="B77" s="190" t="s">
        <v>346</v>
      </c>
      <c r="C77" s="178">
        <v>148.13084112149534</v>
      </c>
      <c r="D77" s="178">
        <v>122.76283618581907</v>
      </c>
      <c r="E77" s="178">
        <v>111.86666666666666</v>
      </c>
      <c r="F77" s="178">
        <v>114.9624060150376</v>
      </c>
      <c r="G77" s="178">
        <v>112.325</v>
      </c>
      <c r="H77" s="178"/>
      <c r="I77" s="191"/>
    </row>
    <row r="78" spans="1:10" ht="15.95" customHeight="1">
      <c r="A78" s="189" t="s">
        <v>333</v>
      </c>
      <c r="B78" s="190" t="s">
        <v>334</v>
      </c>
      <c r="C78" s="178">
        <v>24.919</v>
      </c>
      <c r="D78" s="178">
        <v>73.58</v>
      </c>
      <c r="E78" s="178">
        <v>23.297999999999998</v>
      </c>
      <c r="F78" s="178">
        <v>137.97200000000001</v>
      </c>
      <c r="G78" s="178">
        <v>65.87</v>
      </c>
      <c r="H78" s="178"/>
      <c r="I78" s="191"/>
    </row>
    <row r="79" spans="1:10" ht="15.95" customHeight="1">
      <c r="A79" s="189" t="s">
        <v>347</v>
      </c>
      <c r="B79" s="190" t="s">
        <v>348</v>
      </c>
      <c r="C79" s="178">
        <v>307.64197530864197</v>
      </c>
      <c r="D79" s="178">
        <v>290.83003952569169</v>
      </c>
      <c r="E79" s="178">
        <v>277.35714285714283</v>
      </c>
      <c r="F79" s="178">
        <v>254.09208103130754</v>
      </c>
      <c r="G79" s="178">
        <v>291.46017699115043</v>
      </c>
      <c r="H79" s="178"/>
      <c r="I79" s="191"/>
    </row>
    <row r="80" spans="1:10" ht="15.95" customHeight="1">
      <c r="A80" s="189" t="s">
        <v>349</v>
      </c>
      <c r="B80" s="192" t="s">
        <v>348</v>
      </c>
      <c r="C80" s="178">
        <v>1572.1766561514196</v>
      </c>
      <c r="D80" s="178">
        <v>1465.4451304521012</v>
      </c>
      <c r="E80" s="178">
        <v>1388.4386174016686</v>
      </c>
      <c r="F80" s="178">
        <v>1289.0965149957956</v>
      </c>
      <c r="G80" s="178">
        <v>1466.0583129312263</v>
      </c>
      <c r="H80" s="178"/>
      <c r="I80" s="191"/>
    </row>
    <row r="81" spans="1:9" ht="9.9499999999999993" customHeight="1">
      <c r="A81" s="189"/>
      <c r="B81" s="189"/>
      <c r="C81" s="178"/>
      <c r="D81" s="178"/>
      <c r="E81" s="178"/>
      <c r="F81" s="178"/>
      <c r="G81" s="178"/>
      <c r="H81" s="178"/>
      <c r="I81" s="191"/>
    </row>
    <row r="82" spans="1:9" ht="15.95" customHeight="1">
      <c r="A82" s="189" t="s">
        <v>352</v>
      </c>
      <c r="B82" s="190" t="s">
        <v>17</v>
      </c>
      <c r="C82" s="178">
        <v>84</v>
      </c>
      <c r="D82" s="178">
        <v>340</v>
      </c>
      <c r="E82" s="178">
        <v>147</v>
      </c>
      <c r="F82" s="178">
        <v>514</v>
      </c>
      <c r="G82" s="178">
        <v>290</v>
      </c>
      <c r="H82" s="178"/>
      <c r="I82" s="191"/>
    </row>
    <row r="83" spans="1:9" ht="9.9499999999999993" customHeight="1">
      <c r="A83" s="189"/>
      <c r="B83" s="189"/>
      <c r="C83" s="178"/>
      <c r="D83" s="178"/>
      <c r="E83" s="178"/>
      <c r="F83" s="178"/>
      <c r="G83" s="178"/>
      <c r="H83" s="178"/>
      <c r="I83" s="191"/>
    </row>
    <row r="84" spans="1:9" ht="15.95" customHeight="1">
      <c r="A84" s="189" t="s">
        <v>343</v>
      </c>
      <c r="B84" s="190" t="s">
        <v>332</v>
      </c>
      <c r="C84" s="178">
        <v>878</v>
      </c>
      <c r="D84" s="178">
        <v>2522</v>
      </c>
      <c r="E84" s="178">
        <v>1291</v>
      </c>
      <c r="F84" s="178">
        <v>2849</v>
      </c>
      <c r="G84" s="178">
        <v>3468</v>
      </c>
      <c r="H84" s="178"/>
      <c r="I84" s="191"/>
    </row>
    <row r="85" spans="1:9" ht="15.95" customHeight="1">
      <c r="A85" s="189" t="s">
        <v>330</v>
      </c>
      <c r="B85" s="190" t="s">
        <v>18</v>
      </c>
      <c r="C85" s="178">
        <v>99.86</v>
      </c>
      <c r="D85" s="178">
        <v>346.51</v>
      </c>
      <c r="E85" s="178">
        <v>151.78</v>
      </c>
      <c r="F85" s="178">
        <v>392.38</v>
      </c>
      <c r="G85" s="178">
        <v>351.39</v>
      </c>
      <c r="H85" s="178"/>
      <c r="I85" s="191"/>
    </row>
    <row r="86" spans="1:9" ht="15.95" customHeight="1">
      <c r="A86" s="189" t="s">
        <v>328</v>
      </c>
      <c r="B86" s="190" t="s">
        <v>17</v>
      </c>
      <c r="C86" s="178">
        <v>2</v>
      </c>
      <c r="D86" s="178">
        <v>4</v>
      </c>
      <c r="E86" s="178">
        <v>1</v>
      </c>
      <c r="F86" s="178">
        <v>18</v>
      </c>
      <c r="G86" s="178">
        <v>8</v>
      </c>
      <c r="H86" s="178"/>
      <c r="I86" s="191"/>
    </row>
    <row r="87" spans="1:9" ht="15.95" customHeight="1">
      <c r="A87" s="189" t="s">
        <v>333</v>
      </c>
      <c r="B87" s="190" t="s">
        <v>334</v>
      </c>
      <c r="C87" s="178">
        <v>74.19</v>
      </c>
      <c r="D87" s="178">
        <v>214.13399999999999</v>
      </c>
      <c r="E87" s="178">
        <v>91.501999999999995</v>
      </c>
      <c r="F87" s="178">
        <v>184.77</v>
      </c>
      <c r="G87" s="178">
        <v>217.49600000000001</v>
      </c>
      <c r="H87" s="178"/>
      <c r="I87" s="191"/>
    </row>
    <row r="88" spans="1:9" ht="15" customHeight="1">
      <c r="A88" s="185" t="s">
        <v>357</v>
      </c>
      <c r="B88" s="189"/>
      <c r="C88" s="84"/>
      <c r="D88" s="84"/>
      <c r="E88" s="84"/>
      <c r="F88" s="84"/>
      <c r="G88" s="84"/>
      <c r="H88" s="189"/>
    </row>
    <row r="89" spans="1:9" s="193" customFormat="1" ht="15.95" customHeight="1">
      <c r="A89" s="189" t="s">
        <v>358</v>
      </c>
      <c r="B89" s="189"/>
      <c r="C89" s="189"/>
      <c r="D89" s="189" t="s">
        <v>359</v>
      </c>
      <c r="E89" s="189"/>
      <c r="F89" s="189"/>
      <c r="G89" s="189"/>
      <c r="H89" s="189"/>
    </row>
    <row r="90" spans="1:9" s="193" customFormat="1" ht="15.95" customHeight="1">
      <c r="A90" s="189" t="s">
        <v>360</v>
      </c>
      <c r="B90" s="189"/>
      <c r="C90" s="189"/>
      <c r="D90" s="189" t="s">
        <v>361</v>
      </c>
      <c r="E90" s="189"/>
      <c r="F90" s="189"/>
      <c r="G90" s="189"/>
      <c r="H90" s="189"/>
    </row>
    <row r="91" spans="1:9" s="193" customFormat="1" ht="15.95" customHeight="1">
      <c r="A91" s="189" t="s">
        <v>362</v>
      </c>
      <c r="B91" s="189"/>
      <c r="C91" s="189"/>
      <c r="D91" s="189"/>
      <c r="E91" s="189"/>
      <c r="F91" s="189"/>
      <c r="G91" s="189"/>
      <c r="H91" s="189"/>
    </row>
    <row r="92" spans="1:9" ht="14.1" customHeight="1">
      <c r="A92" s="194"/>
    </row>
    <row r="93" spans="1:9" ht="15">
      <c r="A93" s="473" t="s">
        <v>37</v>
      </c>
      <c r="B93" s="473"/>
      <c r="C93" s="473"/>
      <c r="D93" s="473"/>
      <c r="E93" s="473"/>
      <c r="F93" s="473"/>
      <c r="G93" s="473"/>
      <c r="H93" s="202"/>
    </row>
    <row r="101" spans="1:1">
      <c r="A101" s="196"/>
    </row>
  </sheetData>
  <mergeCells count="9">
    <mergeCell ref="A1:G1"/>
    <mergeCell ref="A93:G93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39370078740157483" right="0.39370078740157483" top="0.59055118110236227" bottom="0.59055118110236227" header="0" footer="0"/>
  <pageSetup paperSize="9" scale="55" orientation="portrait" horizont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369" customWidth="1"/>
    <col min="3" max="3" width="4.7109375" style="369" customWidth="1"/>
    <col min="4" max="4" width="40.7109375" style="369" customWidth="1"/>
    <col min="5" max="10" width="14.5703125" style="369" customWidth="1"/>
    <col min="11" max="11" width="8.140625" style="369" customWidth="1"/>
    <col min="12" max="16384" width="11.42578125" style="369"/>
  </cols>
  <sheetData>
    <row r="1" spans="1:37" ht="21.75" customHeight="1">
      <c r="A1" s="500" t="s">
        <v>0</v>
      </c>
      <c r="B1" s="500"/>
      <c r="C1" s="500"/>
      <c r="D1" s="500"/>
      <c r="E1" s="500"/>
      <c r="F1" s="500"/>
      <c r="G1" s="500"/>
      <c r="H1" s="500"/>
      <c r="I1" s="500"/>
      <c r="J1" s="500"/>
    </row>
    <row r="2" spans="1:37" ht="21.75" customHeight="1">
      <c r="A2" s="500" t="s">
        <v>1</v>
      </c>
      <c r="B2" s="500"/>
      <c r="C2" s="500"/>
      <c r="D2" s="500"/>
      <c r="E2" s="500"/>
      <c r="F2" s="500"/>
      <c r="G2" s="500"/>
      <c r="H2" s="500"/>
      <c r="I2" s="500"/>
      <c r="J2" s="500"/>
    </row>
    <row r="3" spans="1:37" ht="21.75" customHeight="1">
      <c r="A3" s="500" t="s">
        <v>2</v>
      </c>
      <c r="B3" s="500"/>
      <c r="C3" s="500"/>
      <c r="D3" s="500"/>
      <c r="E3" s="500"/>
      <c r="F3" s="500"/>
      <c r="G3" s="500"/>
      <c r="H3" s="500"/>
      <c r="I3" s="500"/>
      <c r="J3" s="500"/>
    </row>
    <row r="4" spans="1:37" ht="30" customHeight="1">
      <c r="A4" s="501" t="s">
        <v>3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37" ht="10.5" customHeight="1">
      <c r="A5" s="502" t="s">
        <v>4</v>
      </c>
      <c r="B5" s="502"/>
      <c r="C5" s="502"/>
      <c r="D5" s="503"/>
      <c r="E5" s="370"/>
      <c r="F5" s="508" t="s">
        <v>5</v>
      </c>
      <c r="G5" s="370"/>
      <c r="H5" s="371"/>
      <c r="I5" s="511" t="s">
        <v>6</v>
      </c>
      <c r="J5" s="371"/>
    </row>
    <row r="6" spans="1:37" ht="12" customHeight="1">
      <c r="A6" s="504"/>
      <c r="B6" s="504"/>
      <c r="C6" s="504"/>
      <c r="D6" s="505"/>
      <c r="E6" s="372" t="s">
        <v>7</v>
      </c>
      <c r="F6" s="509"/>
      <c r="G6" s="372"/>
      <c r="H6" s="371" t="s">
        <v>8</v>
      </c>
      <c r="I6" s="512"/>
      <c r="J6" s="371" t="s">
        <v>9</v>
      </c>
    </row>
    <row r="7" spans="1:37" ht="12" customHeight="1">
      <c r="A7" s="504"/>
      <c r="B7" s="504"/>
      <c r="C7" s="504"/>
      <c r="D7" s="505"/>
      <c r="E7" s="372" t="s">
        <v>10</v>
      </c>
      <c r="F7" s="509"/>
      <c r="G7" s="372" t="s">
        <v>11</v>
      </c>
      <c r="H7" s="371" t="s">
        <v>12</v>
      </c>
      <c r="I7" s="512"/>
      <c r="J7" s="371" t="s">
        <v>13</v>
      </c>
    </row>
    <row r="8" spans="1:37" ht="11.25" customHeight="1">
      <c r="A8" s="504"/>
      <c r="B8" s="504"/>
      <c r="C8" s="504"/>
      <c r="D8" s="505"/>
      <c r="E8" s="372" t="s">
        <v>14</v>
      </c>
      <c r="F8" s="509"/>
      <c r="G8" s="372"/>
      <c r="H8" s="371" t="s">
        <v>15</v>
      </c>
      <c r="I8" s="512"/>
      <c r="J8" s="371" t="s">
        <v>16</v>
      </c>
    </row>
    <row r="9" spans="1:37" ht="10.5" customHeight="1">
      <c r="A9" s="504"/>
      <c r="B9" s="504"/>
      <c r="C9" s="504"/>
      <c r="D9" s="505"/>
      <c r="E9" s="373"/>
      <c r="F9" s="510"/>
      <c r="G9" s="373"/>
      <c r="H9" s="374"/>
      <c r="I9" s="513"/>
      <c r="J9" s="374"/>
    </row>
    <row r="10" spans="1:37" ht="16.5" customHeight="1">
      <c r="A10" s="506"/>
      <c r="B10" s="506"/>
      <c r="C10" s="506"/>
      <c r="D10" s="507"/>
      <c r="E10" s="375" t="s">
        <v>17</v>
      </c>
      <c r="F10" s="375" t="s">
        <v>18</v>
      </c>
      <c r="G10" s="375" t="s">
        <v>17</v>
      </c>
      <c r="H10" s="375" t="s">
        <v>18</v>
      </c>
      <c r="I10" s="375" t="s">
        <v>17</v>
      </c>
      <c r="J10" s="376" t="s">
        <v>19</v>
      </c>
      <c r="K10" s="377"/>
    </row>
    <row r="11" spans="1:37" ht="54.75" customHeight="1">
      <c r="A11" s="369" t="s">
        <v>20</v>
      </c>
      <c r="E11" s="84">
        <v>222280</v>
      </c>
      <c r="F11" s="84">
        <v>36608.94</v>
      </c>
      <c r="G11" s="84">
        <v>313296</v>
      </c>
      <c r="H11" s="84">
        <v>33021.96</v>
      </c>
      <c r="I11" s="84">
        <v>1269179</v>
      </c>
      <c r="J11" s="84">
        <v>84605650</v>
      </c>
      <c r="K11" s="378"/>
      <c r="L11" s="379"/>
      <c r="M11" s="379"/>
      <c r="N11" s="379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</row>
    <row r="12" spans="1:37" ht="30" customHeight="1">
      <c r="A12" s="369" t="s">
        <v>21</v>
      </c>
      <c r="E12" s="84">
        <v>177166</v>
      </c>
      <c r="F12" s="84">
        <v>5446.76</v>
      </c>
      <c r="G12" s="84">
        <v>307485</v>
      </c>
      <c r="H12" s="84">
        <v>32564.579999999998</v>
      </c>
      <c r="I12" s="84">
        <v>1254205</v>
      </c>
      <c r="J12" s="84">
        <v>51357332</v>
      </c>
      <c r="K12" s="378"/>
      <c r="L12" s="379"/>
      <c r="M12" s="379"/>
      <c r="N12" s="379"/>
    </row>
    <row r="13" spans="1:37" ht="20.25" customHeight="1">
      <c r="A13" s="369" t="s">
        <v>22</v>
      </c>
      <c r="E13" s="84"/>
      <c r="F13" s="84"/>
      <c r="G13" s="84"/>
      <c r="H13" s="84"/>
      <c r="I13" s="84"/>
      <c r="J13" s="84"/>
      <c r="K13" s="87"/>
    </row>
    <row r="14" spans="1:37" ht="20.25" customHeight="1">
      <c r="B14" s="369" t="s">
        <v>23</v>
      </c>
      <c r="E14" s="84">
        <v>1169</v>
      </c>
      <c r="F14" s="84">
        <v>-38.07</v>
      </c>
      <c r="G14" s="84">
        <v>9700</v>
      </c>
      <c r="H14" s="84">
        <v>525.16999999999996</v>
      </c>
      <c r="I14" s="84">
        <v>20578</v>
      </c>
      <c r="J14" s="84">
        <v>846375</v>
      </c>
      <c r="K14" s="380"/>
      <c r="L14" s="381"/>
      <c r="M14" s="381"/>
      <c r="N14" s="381"/>
      <c r="O14" s="381"/>
    </row>
    <row r="15" spans="1:37" ht="30" customHeight="1">
      <c r="B15" s="369" t="s">
        <v>24</v>
      </c>
      <c r="E15" s="84">
        <v>30294</v>
      </c>
      <c r="F15" s="84">
        <v>1617.46</v>
      </c>
      <c r="G15" s="84">
        <v>136474</v>
      </c>
      <c r="H15" s="84">
        <v>11541.1</v>
      </c>
      <c r="I15" s="84">
        <v>441314</v>
      </c>
      <c r="J15" s="84">
        <v>17877768</v>
      </c>
      <c r="K15" s="380"/>
      <c r="L15" s="381"/>
      <c r="M15" s="381"/>
      <c r="N15" s="381"/>
      <c r="O15" s="381"/>
    </row>
    <row r="16" spans="1:37" ht="20.25" customHeight="1">
      <c r="B16" s="369" t="s">
        <v>22</v>
      </c>
      <c r="E16" s="84"/>
      <c r="F16" s="84"/>
      <c r="G16" s="84"/>
      <c r="H16" s="84"/>
      <c r="I16" s="84"/>
      <c r="J16" s="84"/>
      <c r="K16" s="380"/>
      <c r="L16" s="381"/>
      <c r="M16" s="381"/>
      <c r="N16" s="381"/>
      <c r="O16" s="381"/>
    </row>
    <row r="17" spans="1:20" ht="20.25" customHeight="1">
      <c r="C17" s="369" t="s">
        <v>25</v>
      </c>
      <c r="E17" s="84">
        <v>23996</v>
      </c>
      <c r="F17" s="84">
        <v>1485.48</v>
      </c>
      <c r="G17" s="84">
        <v>107848</v>
      </c>
      <c r="H17" s="84">
        <v>9320.42</v>
      </c>
      <c r="I17" s="84">
        <v>357288</v>
      </c>
      <c r="J17" s="84">
        <v>14523474</v>
      </c>
      <c r="K17" s="380"/>
      <c r="L17" s="381"/>
      <c r="M17" s="381"/>
      <c r="N17" s="381"/>
      <c r="O17" s="381"/>
    </row>
    <row r="18" spans="1:20" ht="20.25" customHeight="1">
      <c r="C18" s="369" t="s">
        <v>26</v>
      </c>
      <c r="E18" s="84">
        <v>346</v>
      </c>
      <c r="F18" s="84">
        <v>9.4700000000000006</v>
      </c>
      <c r="G18" s="84">
        <v>3529</v>
      </c>
      <c r="H18" s="84">
        <v>267.3</v>
      </c>
      <c r="I18" s="84">
        <v>9347</v>
      </c>
      <c r="J18" s="84">
        <v>422062</v>
      </c>
      <c r="K18" s="380"/>
      <c r="L18" s="381"/>
      <c r="M18" s="381"/>
      <c r="N18" s="381"/>
      <c r="O18" s="381"/>
    </row>
    <row r="19" spans="1:20" ht="20.25" customHeight="1">
      <c r="C19" s="498" t="s">
        <v>27</v>
      </c>
      <c r="D19" s="498"/>
      <c r="E19" s="84">
        <v>1125</v>
      </c>
      <c r="F19" s="84">
        <v>14.84</v>
      </c>
      <c r="G19" s="84">
        <v>1341</v>
      </c>
      <c r="H19" s="84">
        <v>177.91</v>
      </c>
      <c r="I19" s="84">
        <v>6706</v>
      </c>
      <c r="J19" s="84">
        <v>287172</v>
      </c>
      <c r="K19" s="380"/>
      <c r="L19" s="381"/>
      <c r="M19" s="381"/>
      <c r="N19" s="381"/>
      <c r="O19" s="381"/>
    </row>
    <row r="20" spans="1:20" ht="20.25" customHeight="1">
      <c r="C20" s="369" t="s">
        <v>28</v>
      </c>
      <c r="E20" s="84">
        <v>1016</v>
      </c>
      <c r="F20" s="84">
        <v>34.4</v>
      </c>
      <c r="G20" s="84">
        <v>3160</v>
      </c>
      <c r="H20" s="84">
        <v>269.66999999999996</v>
      </c>
      <c r="I20" s="84">
        <v>11692</v>
      </c>
      <c r="J20" s="84">
        <v>389717</v>
      </c>
      <c r="K20" s="380"/>
      <c r="L20" s="381"/>
      <c r="M20" s="381"/>
      <c r="N20" s="381"/>
      <c r="O20" s="381"/>
    </row>
    <row r="21" spans="1:20" ht="20.25" customHeight="1">
      <c r="C21" s="377" t="s">
        <v>29</v>
      </c>
      <c r="D21" s="377"/>
      <c r="E21" s="377"/>
    </row>
    <row r="22" spans="1:20" ht="15" customHeight="1">
      <c r="C22" s="377" t="s">
        <v>30</v>
      </c>
      <c r="E22" s="377"/>
      <c r="F22" s="84"/>
      <c r="G22" s="84"/>
      <c r="H22" s="84"/>
      <c r="I22" s="84"/>
      <c r="J22" s="84"/>
    </row>
    <row r="23" spans="1:20" ht="15" customHeight="1">
      <c r="C23" s="377" t="s">
        <v>31</v>
      </c>
      <c r="E23" s="84">
        <v>3811</v>
      </c>
      <c r="F23" s="84">
        <v>73.28</v>
      </c>
      <c r="G23" s="84">
        <v>20596</v>
      </c>
      <c r="H23" s="84">
        <v>1505.8</v>
      </c>
      <c r="I23" s="84">
        <v>56281</v>
      </c>
      <c r="J23" s="84">
        <v>2255343</v>
      </c>
    </row>
    <row r="24" spans="1:20" ht="30" customHeight="1">
      <c r="B24" s="369" t="s">
        <v>32</v>
      </c>
      <c r="E24" s="84">
        <v>144951</v>
      </c>
      <c r="F24" s="84">
        <v>3843.56</v>
      </c>
      <c r="G24" s="84">
        <v>156234</v>
      </c>
      <c r="H24" s="84">
        <v>20176.73</v>
      </c>
      <c r="I24" s="84">
        <v>779916</v>
      </c>
      <c r="J24" s="84">
        <v>32033565</v>
      </c>
      <c r="K24" s="380"/>
      <c r="L24" s="381"/>
      <c r="M24" s="381"/>
      <c r="N24" s="381"/>
      <c r="O24" s="381"/>
    </row>
    <row r="25" spans="1:20" ht="30" customHeight="1">
      <c r="B25" s="369" t="s">
        <v>33</v>
      </c>
      <c r="E25" s="84">
        <v>752</v>
      </c>
      <c r="F25" s="84">
        <v>23.81</v>
      </c>
      <c r="G25" s="84">
        <v>5077</v>
      </c>
      <c r="H25" s="84">
        <v>321.58000000000004</v>
      </c>
      <c r="I25" s="84">
        <v>12397</v>
      </c>
      <c r="J25" s="84">
        <v>599624</v>
      </c>
      <c r="K25" s="380"/>
      <c r="L25" s="381"/>
      <c r="M25" s="381"/>
      <c r="N25" s="381"/>
      <c r="O25" s="381"/>
    </row>
    <row r="26" spans="1:20" ht="45" customHeight="1">
      <c r="A26" s="369" t="s">
        <v>34</v>
      </c>
      <c r="E26" s="84">
        <v>45114</v>
      </c>
      <c r="F26" s="84">
        <v>31162.18</v>
      </c>
      <c r="G26" s="84">
        <v>5811</v>
      </c>
      <c r="H26" s="84">
        <v>457.39</v>
      </c>
      <c r="I26" s="84">
        <v>14974</v>
      </c>
      <c r="J26" s="84">
        <v>33248318</v>
      </c>
      <c r="K26" s="380"/>
      <c r="L26" s="381"/>
      <c r="M26" s="381"/>
      <c r="N26" s="381"/>
      <c r="O26" s="381"/>
    </row>
    <row r="27" spans="1:20" ht="20.25" customHeight="1">
      <c r="A27" s="369" t="s">
        <v>22</v>
      </c>
      <c r="E27" s="84"/>
      <c r="F27" s="84"/>
      <c r="G27" s="84"/>
      <c r="H27" s="84"/>
      <c r="I27" s="84"/>
      <c r="J27" s="84"/>
      <c r="K27" s="380" t="s">
        <v>666</v>
      </c>
      <c r="L27" s="381" t="s">
        <v>666</v>
      </c>
      <c r="M27" s="381" t="s">
        <v>666</v>
      </c>
      <c r="N27" s="381" t="s">
        <v>666</v>
      </c>
      <c r="O27" s="381" t="s">
        <v>666</v>
      </c>
    </row>
    <row r="28" spans="1:20" ht="20.25" customHeight="1">
      <c r="B28" s="369" t="s">
        <v>23</v>
      </c>
      <c r="E28" s="84">
        <v>4179</v>
      </c>
      <c r="F28" s="84">
        <v>2281.5700000000002</v>
      </c>
      <c r="G28" s="84">
        <v>156</v>
      </c>
      <c r="H28" s="84">
        <v>-3.28</v>
      </c>
      <c r="I28" s="84">
        <v>-408</v>
      </c>
      <c r="J28" s="84">
        <v>6483609</v>
      </c>
      <c r="K28" s="380"/>
      <c r="L28" s="379"/>
      <c r="M28" s="381"/>
      <c r="N28" s="379"/>
      <c r="O28" s="381"/>
      <c r="P28" s="379"/>
      <c r="Q28" s="381"/>
      <c r="R28" s="379"/>
      <c r="S28" s="381"/>
      <c r="T28" s="379"/>
    </row>
    <row r="29" spans="1:20" ht="30" customHeight="1">
      <c r="B29" s="369" t="s">
        <v>24</v>
      </c>
      <c r="E29" s="84">
        <v>29211</v>
      </c>
      <c r="F29" s="84">
        <v>25890.31</v>
      </c>
      <c r="G29" s="84">
        <v>3666</v>
      </c>
      <c r="H29" s="84">
        <v>282.48</v>
      </c>
      <c r="I29" s="84">
        <v>9584</v>
      </c>
      <c r="J29" s="84">
        <v>22969112</v>
      </c>
      <c r="K29" s="380"/>
      <c r="L29" s="379"/>
      <c r="M29" s="381"/>
      <c r="N29" s="379"/>
      <c r="O29" s="381"/>
      <c r="P29" s="379"/>
      <c r="Q29" s="381"/>
      <c r="R29" s="379"/>
      <c r="S29" s="381"/>
      <c r="T29" s="379"/>
    </row>
    <row r="30" spans="1:20" ht="20.25" customHeight="1">
      <c r="B30" s="369" t="s">
        <v>22</v>
      </c>
      <c r="E30" s="84"/>
      <c r="F30" s="84"/>
      <c r="G30" s="84"/>
      <c r="H30" s="84"/>
      <c r="I30" s="84"/>
      <c r="J30" s="84"/>
    </row>
    <row r="31" spans="1:20" ht="20.25" customHeight="1">
      <c r="C31" s="369" t="s">
        <v>25</v>
      </c>
      <c r="E31" s="84">
        <v>1690</v>
      </c>
      <c r="F31" s="84">
        <v>1562.8799999999999</v>
      </c>
      <c r="G31" s="84">
        <v>1595</v>
      </c>
      <c r="H31" s="84">
        <v>96.34</v>
      </c>
      <c r="I31" s="84">
        <v>3361</v>
      </c>
      <c r="J31" s="84">
        <v>2115033</v>
      </c>
      <c r="K31" s="380"/>
      <c r="L31" s="381"/>
      <c r="M31" s="381"/>
      <c r="N31" s="381"/>
      <c r="O31" s="381"/>
    </row>
    <row r="32" spans="1:20" ht="20.25" customHeight="1">
      <c r="C32" s="369" t="s">
        <v>26</v>
      </c>
      <c r="E32" s="84">
        <v>340</v>
      </c>
      <c r="F32" s="84">
        <v>951.05</v>
      </c>
      <c r="G32" s="84">
        <v>83</v>
      </c>
      <c r="H32" s="84">
        <v>5.4700000000000006</v>
      </c>
      <c r="I32" s="84">
        <v>235</v>
      </c>
      <c r="J32" s="84">
        <v>738111</v>
      </c>
      <c r="K32" s="380"/>
      <c r="L32" s="381"/>
      <c r="M32" s="381"/>
      <c r="N32" s="381"/>
      <c r="O32" s="381"/>
    </row>
    <row r="33" spans="1:15" ht="20.25" customHeight="1">
      <c r="C33" s="498" t="s">
        <v>27</v>
      </c>
      <c r="D33" s="498"/>
      <c r="E33" s="84">
        <v>7582</v>
      </c>
      <c r="F33" s="84">
        <v>4346.6900000000005</v>
      </c>
      <c r="G33" s="84">
        <v>240</v>
      </c>
      <c r="H33" s="84">
        <v>26.4</v>
      </c>
      <c r="I33" s="84">
        <v>915</v>
      </c>
      <c r="J33" s="84">
        <v>1604071</v>
      </c>
      <c r="K33" s="380"/>
      <c r="L33" s="381"/>
      <c r="M33" s="381"/>
      <c r="N33" s="381"/>
      <c r="O33" s="381"/>
    </row>
    <row r="34" spans="1:15" ht="20.25" customHeight="1">
      <c r="C34" s="369" t="s">
        <v>28</v>
      </c>
      <c r="E34" s="84">
        <v>7556</v>
      </c>
      <c r="F34" s="84">
        <v>7528.76</v>
      </c>
      <c r="G34" s="84">
        <v>248</v>
      </c>
      <c r="H34" s="84">
        <v>27.02</v>
      </c>
      <c r="I34" s="84">
        <v>952</v>
      </c>
      <c r="J34" s="84">
        <v>6535176</v>
      </c>
      <c r="K34" s="380"/>
      <c r="L34" s="381"/>
      <c r="M34" s="381"/>
      <c r="N34" s="381"/>
      <c r="O34" s="381"/>
    </row>
    <row r="35" spans="1:15" ht="20.25" customHeight="1">
      <c r="C35" s="377" t="s">
        <v>29</v>
      </c>
      <c r="D35" s="377"/>
      <c r="E35" s="377"/>
    </row>
    <row r="36" spans="1:15" ht="15" customHeight="1">
      <c r="C36" s="377" t="s">
        <v>30</v>
      </c>
      <c r="E36" s="377"/>
      <c r="F36" s="84"/>
      <c r="G36" s="84"/>
      <c r="H36" s="84"/>
      <c r="I36" s="84"/>
      <c r="J36" s="84"/>
    </row>
    <row r="37" spans="1:15" ht="15" customHeight="1">
      <c r="C37" s="377" t="s">
        <v>31</v>
      </c>
      <c r="E37" s="84">
        <v>12043</v>
      </c>
      <c r="F37" s="84">
        <v>11500.939999999999</v>
      </c>
      <c r="G37" s="84">
        <v>1500</v>
      </c>
      <c r="H37" s="84">
        <v>127.25</v>
      </c>
      <c r="I37" s="84">
        <v>4121</v>
      </c>
      <c r="J37" s="84">
        <v>11976721</v>
      </c>
    </row>
    <row r="38" spans="1:15" ht="29.25" customHeight="1">
      <c r="B38" s="369" t="s">
        <v>32</v>
      </c>
      <c r="E38" s="84">
        <v>9568</v>
      </c>
      <c r="F38" s="84">
        <v>2090.83</v>
      </c>
      <c r="G38" s="84">
        <v>1719</v>
      </c>
      <c r="H38" s="84">
        <v>166.59</v>
      </c>
      <c r="I38" s="84">
        <v>5511</v>
      </c>
      <c r="J38" s="84">
        <v>2027688</v>
      </c>
    </row>
    <row r="39" spans="1:15" ht="30" customHeight="1">
      <c r="B39" s="369" t="s">
        <v>33</v>
      </c>
      <c r="E39" s="84">
        <v>2156</v>
      </c>
      <c r="F39" s="84">
        <v>899.46</v>
      </c>
      <c r="G39" s="84">
        <v>270</v>
      </c>
      <c r="H39" s="84">
        <v>11.59</v>
      </c>
      <c r="I39" s="84">
        <v>287</v>
      </c>
      <c r="J39" s="84">
        <v>1767909</v>
      </c>
    </row>
    <row r="40" spans="1:15" ht="15" customHeight="1">
      <c r="E40" s="84"/>
      <c r="F40" s="84"/>
      <c r="G40" s="84"/>
      <c r="H40" s="84"/>
      <c r="I40" s="84"/>
      <c r="J40" s="84"/>
    </row>
    <row r="41" spans="1:15" ht="15" customHeight="1">
      <c r="A41" s="377" t="s">
        <v>35</v>
      </c>
      <c r="B41" s="377"/>
      <c r="C41" s="377"/>
      <c r="D41" s="377"/>
      <c r="E41" s="115"/>
      <c r="F41" s="115"/>
      <c r="G41" s="115"/>
      <c r="H41" s="115"/>
      <c r="I41" s="115"/>
      <c r="J41" s="115"/>
    </row>
    <row r="42" spans="1:15" ht="18" customHeight="1">
      <c r="A42" s="369" t="s">
        <v>36</v>
      </c>
      <c r="E42" s="85"/>
      <c r="F42" s="85"/>
      <c r="G42" s="85"/>
      <c r="H42" s="85"/>
      <c r="I42" s="85"/>
      <c r="J42" s="85"/>
    </row>
    <row r="43" spans="1:15" ht="18" customHeight="1">
      <c r="A43" s="382"/>
      <c r="E43" s="85"/>
      <c r="F43" s="85"/>
      <c r="G43" s="85"/>
      <c r="H43" s="85"/>
      <c r="I43" s="85"/>
      <c r="J43" s="85"/>
    </row>
    <row r="44" spans="1:15" ht="224.1" customHeight="1">
      <c r="A44" s="499" t="s">
        <v>37</v>
      </c>
      <c r="B44" s="499"/>
      <c r="C44" s="499"/>
      <c r="D44" s="499"/>
      <c r="E44" s="499"/>
      <c r="F44" s="499"/>
      <c r="G44" s="499"/>
      <c r="H44" s="499"/>
      <c r="I44" s="499"/>
      <c r="J44" s="499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369" customWidth="1"/>
    <col min="3" max="3" width="4.7109375" style="369" customWidth="1"/>
    <col min="4" max="4" width="40.7109375" style="369" customWidth="1"/>
    <col min="5" max="10" width="14.5703125" style="369" customWidth="1"/>
    <col min="11" max="11" width="8.140625" style="369" customWidth="1"/>
    <col min="12" max="16384" width="11.42578125" style="369"/>
  </cols>
  <sheetData>
    <row r="1" spans="1:37" ht="21.75" customHeight="1">
      <c r="A1" s="500" t="s">
        <v>0</v>
      </c>
      <c r="B1" s="500"/>
      <c r="C1" s="500"/>
      <c r="D1" s="500"/>
      <c r="E1" s="500"/>
      <c r="F1" s="500"/>
      <c r="G1" s="500"/>
      <c r="H1" s="500"/>
      <c r="I1" s="500"/>
      <c r="J1" s="500"/>
    </row>
    <row r="2" spans="1:37" ht="21.75" customHeight="1">
      <c r="A2" s="500" t="s">
        <v>1</v>
      </c>
      <c r="B2" s="500"/>
      <c r="C2" s="500"/>
      <c r="D2" s="500"/>
      <c r="E2" s="500"/>
      <c r="F2" s="500"/>
      <c r="G2" s="500"/>
      <c r="H2" s="500"/>
      <c r="I2" s="500"/>
      <c r="J2" s="500"/>
    </row>
    <row r="3" spans="1:37" ht="21.75" customHeight="1">
      <c r="A3" s="500" t="s">
        <v>2</v>
      </c>
      <c r="B3" s="500"/>
      <c r="C3" s="500"/>
      <c r="D3" s="500"/>
      <c r="E3" s="500"/>
      <c r="F3" s="500"/>
      <c r="G3" s="500"/>
      <c r="H3" s="500"/>
      <c r="I3" s="500"/>
      <c r="J3" s="500"/>
    </row>
    <row r="4" spans="1:37" ht="30" customHeight="1">
      <c r="A4" s="501" t="s">
        <v>38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37" ht="10.5" customHeight="1">
      <c r="A5" s="502" t="s">
        <v>4</v>
      </c>
      <c r="B5" s="502"/>
      <c r="C5" s="502"/>
      <c r="D5" s="503"/>
      <c r="E5" s="370"/>
      <c r="F5" s="508" t="s">
        <v>5</v>
      </c>
      <c r="G5" s="370"/>
      <c r="H5" s="371"/>
      <c r="I5" s="511" t="s">
        <v>6</v>
      </c>
      <c r="J5" s="371"/>
    </row>
    <row r="6" spans="1:37" ht="12" customHeight="1">
      <c r="A6" s="504"/>
      <c r="B6" s="504"/>
      <c r="C6" s="504"/>
      <c r="D6" s="505"/>
      <c r="E6" s="372" t="s">
        <v>7</v>
      </c>
      <c r="F6" s="509"/>
      <c r="G6" s="372"/>
      <c r="H6" s="371" t="s">
        <v>8</v>
      </c>
      <c r="I6" s="512"/>
      <c r="J6" s="371" t="s">
        <v>39</v>
      </c>
    </row>
    <row r="7" spans="1:37" ht="12" customHeight="1">
      <c r="A7" s="504"/>
      <c r="B7" s="504"/>
      <c r="C7" s="504"/>
      <c r="D7" s="505"/>
      <c r="E7" s="372" t="s">
        <v>10</v>
      </c>
      <c r="F7" s="509"/>
      <c r="G7" s="372" t="s">
        <v>11</v>
      </c>
      <c r="H7" s="371" t="s">
        <v>12</v>
      </c>
      <c r="I7" s="512"/>
      <c r="J7" s="371" t="s">
        <v>13</v>
      </c>
    </row>
    <row r="8" spans="1:37" ht="11.25" customHeight="1">
      <c r="A8" s="504"/>
      <c r="B8" s="504"/>
      <c r="C8" s="504"/>
      <c r="D8" s="505"/>
      <c r="E8" s="372" t="s">
        <v>14</v>
      </c>
      <c r="F8" s="509"/>
      <c r="G8" s="372"/>
      <c r="H8" s="371" t="s">
        <v>15</v>
      </c>
      <c r="I8" s="512"/>
      <c r="J8" s="371" t="s">
        <v>16</v>
      </c>
    </row>
    <row r="9" spans="1:37" ht="10.5" customHeight="1">
      <c r="A9" s="504"/>
      <c r="B9" s="504"/>
      <c r="C9" s="504"/>
      <c r="D9" s="505"/>
      <c r="E9" s="373"/>
      <c r="F9" s="510"/>
      <c r="G9" s="373"/>
      <c r="H9" s="374"/>
      <c r="I9" s="513"/>
      <c r="J9" s="374"/>
    </row>
    <row r="10" spans="1:37" ht="16.5" customHeight="1">
      <c r="A10" s="506"/>
      <c r="B10" s="506"/>
      <c r="C10" s="506"/>
      <c r="D10" s="507"/>
      <c r="E10" s="375" t="s">
        <v>17</v>
      </c>
      <c r="F10" s="375" t="s">
        <v>18</v>
      </c>
      <c r="G10" s="375" t="s">
        <v>17</v>
      </c>
      <c r="H10" s="375" t="s">
        <v>18</v>
      </c>
      <c r="I10" s="375" t="s">
        <v>17</v>
      </c>
      <c r="J10" s="376" t="s">
        <v>19</v>
      </c>
      <c r="K10" s="377"/>
    </row>
    <row r="11" spans="1:37" ht="54.75" customHeight="1">
      <c r="A11" s="369" t="s">
        <v>20</v>
      </c>
      <c r="E11" s="84">
        <v>184670</v>
      </c>
      <c r="F11" s="84">
        <v>32453.93</v>
      </c>
      <c r="G11" s="84">
        <v>251473</v>
      </c>
      <c r="H11" s="84">
        <v>27140.609999999997</v>
      </c>
      <c r="I11" s="84">
        <v>1046030</v>
      </c>
      <c r="J11" s="84">
        <v>71819659</v>
      </c>
      <c r="K11" s="378"/>
      <c r="L11" s="379"/>
      <c r="M11" s="379"/>
      <c r="N11" s="379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</row>
    <row r="12" spans="1:37" ht="30" customHeight="1">
      <c r="A12" s="369" t="s">
        <v>21</v>
      </c>
      <c r="E12" s="84">
        <v>146478</v>
      </c>
      <c r="F12" s="84">
        <v>5154.29</v>
      </c>
      <c r="G12" s="84">
        <v>246957</v>
      </c>
      <c r="H12" s="84">
        <v>26753.1</v>
      </c>
      <c r="I12" s="84">
        <v>1033378</v>
      </c>
      <c r="J12" s="84">
        <v>43001380</v>
      </c>
      <c r="K12" s="378"/>
      <c r="L12" s="379"/>
      <c r="M12" s="379"/>
      <c r="N12" s="379"/>
    </row>
    <row r="13" spans="1:37" ht="20.25" customHeight="1">
      <c r="A13" s="369" t="s">
        <v>22</v>
      </c>
      <c r="E13" s="84"/>
      <c r="F13" s="84"/>
      <c r="G13" s="84"/>
      <c r="H13" s="84"/>
      <c r="I13" s="84"/>
      <c r="J13" s="84"/>
      <c r="K13" s="87"/>
    </row>
    <row r="14" spans="1:37" ht="20.25" customHeight="1">
      <c r="B14" s="369" t="s">
        <v>23</v>
      </c>
      <c r="E14" s="84">
        <v>702</v>
      </c>
      <c r="F14" s="84">
        <v>-24.240000000000002</v>
      </c>
      <c r="G14" s="84">
        <v>6054</v>
      </c>
      <c r="H14" s="84">
        <v>312.06</v>
      </c>
      <c r="I14" s="84">
        <v>12779</v>
      </c>
      <c r="J14" s="84">
        <v>490604</v>
      </c>
      <c r="K14" s="380"/>
      <c r="L14" s="381"/>
      <c r="M14" s="381"/>
      <c r="N14" s="381"/>
      <c r="O14" s="381"/>
    </row>
    <row r="15" spans="1:37" ht="30" customHeight="1">
      <c r="B15" s="369" t="s">
        <v>24</v>
      </c>
      <c r="E15" s="84">
        <v>25152</v>
      </c>
      <c r="F15" s="84">
        <v>1553.1399999999999</v>
      </c>
      <c r="G15" s="84">
        <v>105864</v>
      </c>
      <c r="H15" s="84">
        <v>9166.66</v>
      </c>
      <c r="I15" s="84">
        <v>354074</v>
      </c>
      <c r="J15" s="84">
        <v>14353876</v>
      </c>
      <c r="K15" s="380"/>
      <c r="L15" s="381"/>
      <c r="M15" s="381"/>
      <c r="N15" s="381"/>
      <c r="O15" s="381"/>
    </row>
    <row r="16" spans="1:37" ht="20.25" customHeight="1">
      <c r="B16" s="369" t="s">
        <v>22</v>
      </c>
      <c r="E16" s="84"/>
      <c r="F16" s="84"/>
      <c r="G16" s="84"/>
      <c r="H16" s="84"/>
      <c r="I16" s="84"/>
      <c r="J16" s="84"/>
      <c r="K16" s="380"/>
      <c r="L16" s="381"/>
      <c r="M16" s="381"/>
      <c r="N16" s="381"/>
      <c r="O16" s="381"/>
    </row>
    <row r="17" spans="1:20" ht="20.25" customHeight="1">
      <c r="C17" s="369" t="s">
        <v>25</v>
      </c>
      <c r="E17" s="84">
        <v>20540</v>
      </c>
      <c r="F17" s="84">
        <v>1432.29</v>
      </c>
      <c r="G17" s="84">
        <v>89492</v>
      </c>
      <c r="H17" s="84">
        <v>7792.92</v>
      </c>
      <c r="I17" s="84">
        <v>301651</v>
      </c>
      <c r="J17" s="84">
        <v>12215956</v>
      </c>
      <c r="K17" s="380"/>
      <c r="L17" s="381"/>
      <c r="M17" s="381"/>
      <c r="N17" s="381"/>
      <c r="O17" s="381"/>
    </row>
    <row r="18" spans="1:20" ht="20.25" customHeight="1">
      <c r="C18" s="369" t="s">
        <v>26</v>
      </c>
      <c r="E18" s="84">
        <v>186</v>
      </c>
      <c r="F18" s="84">
        <v>2.84</v>
      </c>
      <c r="G18" s="84">
        <v>1379</v>
      </c>
      <c r="H18" s="84">
        <v>107.05999999999999</v>
      </c>
      <c r="I18" s="84">
        <v>4030</v>
      </c>
      <c r="J18" s="84">
        <v>181075</v>
      </c>
      <c r="K18" s="380"/>
      <c r="L18" s="381"/>
      <c r="M18" s="381"/>
      <c r="N18" s="381"/>
      <c r="O18" s="381"/>
    </row>
    <row r="19" spans="1:20" ht="20.25" customHeight="1">
      <c r="C19" s="498" t="s">
        <v>27</v>
      </c>
      <c r="D19" s="498"/>
      <c r="E19" s="84">
        <v>1092</v>
      </c>
      <c r="F19" s="84">
        <v>16.190000000000001</v>
      </c>
      <c r="G19" s="84">
        <v>1299</v>
      </c>
      <c r="H19" s="84">
        <v>172.35</v>
      </c>
      <c r="I19" s="84">
        <v>6517</v>
      </c>
      <c r="J19" s="84">
        <v>280491</v>
      </c>
      <c r="K19" s="380"/>
      <c r="L19" s="381"/>
      <c r="M19" s="381"/>
      <c r="N19" s="381"/>
      <c r="O19" s="381"/>
    </row>
    <row r="20" spans="1:20" ht="20.25" customHeight="1">
      <c r="C20" s="369" t="s">
        <v>28</v>
      </c>
      <c r="E20" s="84">
        <v>869</v>
      </c>
      <c r="F20" s="84">
        <v>25.73</v>
      </c>
      <c r="G20" s="84">
        <v>2297</v>
      </c>
      <c r="H20" s="84">
        <v>200.04000000000002</v>
      </c>
      <c r="I20" s="84">
        <v>8377</v>
      </c>
      <c r="J20" s="84">
        <v>293008</v>
      </c>
      <c r="K20" s="380"/>
      <c r="L20" s="381"/>
      <c r="M20" s="381"/>
      <c r="N20" s="381"/>
      <c r="O20" s="381"/>
    </row>
    <row r="21" spans="1:20" ht="20.25" customHeight="1">
      <c r="C21" s="377" t="s">
        <v>29</v>
      </c>
      <c r="D21" s="377"/>
      <c r="E21" s="377"/>
    </row>
    <row r="22" spans="1:20" ht="15" customHeight="1">
      <c r="C22" s="377" t="s">
        <v>40</v>
      </c>
      <c r="E22" s="377"/>
      <c r="F22" s="84"/>
      <c r="G22" s="84"/>
      <c r="H22" s="84"/>
      <c r="I22" s="84"/>
      <c r="J22" s="84"/>
    </row>
    <row r="23" spans="1:20" ht="15" customHeight="1">
      <c r="C23" s="377" t="s">
        <v>31</v>
      </c>
      <c r="E23" s="84">
        <v>2465</v>
      </c>
      <c r="F23" s="84">
        <v>76.09</v>
      </c>
      <c r="G23" s="84">
        <v>11397</v>
      </c>
      <c r="H23" s="84">
        <v>894.3</v>
      </c>
      <c r="I23" s="84">
        <v>33499</v>
      </c>
      <c r="J23" s="84">
        <v>1383346</v>
      </c>
    </row>
    <row r="24" spans="1:20" ht="30" customHeight="1">
      <c r="B24" s="369" t="s">
        <v>32</v>
      </c>
      <c r="E24" s="84">
        <v>120016</v>
      </c>
      <c r="F24" s="84">
        <v>3588.21</v>
      </c>
      <c r="G24" s="84">
        <v>131154</v>
      </c>
      <c r="H24" s="84">
        <v>17021.73</v>
      </c>
      <c r="I24" s="84">
        <v>656696</v>
      </c>
      <c r="J24" s="84">
        <v>27661692</v>
      </c>
      <c r="K24" s="380"/>
      <c r="L24" s="381"/>
      <c r="M24" s="381"/>
      <c r="N24" s="381"/>
      <c r="O24" s="381"/>
    </row>
    <row r="25" spans="1:20" ht="30" customHeight="1">
      <c r="B25" s="369" t="s">
        <v>33</v>
      </c>
      <c r="E25" s="84">
        <v>608</v>
      </c>
      <c r="F25" s="84">
        <v>37.19</v>
      </c>
      <c r="G25" s="84">
        <v>3885</v>
      </c>
      <c r="H25" s="84">
        <v>252.64000000000001</v>
      </c>
      <c r="I25" s="84">
        <v>9829</v>
      </c>
      <c r="J25" s="84">
        <v>495208</v>
      </c>
      <c r="K25" s="380"/>
      <c r="L25" s="381"/>
      <c r="M25" s="381"/>
      <c r="N25" s="381"/>
      <c r="O25" s="381"/>
    </row>
    <row r="26" spans="1:20" ht="45" customHeight="1">
      <c r="A26" s="369" t="s">
        <v>34</v>
      </c>
      <c r="E26" s="84">
        <v>38192</v>
      </c>
      <c r="F26" s="84">
        <v>27299.640000000003</v>
      </c>
      <c r="G26" s="84">
        <v>4516</v>
      </c>
      <c r="H26" s="84">
        <v>387.51</v>
      </c>
      <c r="I26" s="84">
        <v>12652</v>
      </c>
      <c r="J26" s="84">
        <v>28818279</v>
      </c>
      <c r="K26" s="380"/>
      <c r="L26" s="381"/>
      <c r="M26" s="381"/>
      <c r="N26" s="381"/>
      <c r="O26" s="381"/>
    </row>
    <row r="27" spans="1:20" ht="20.25" customHeight="1">
      <c r="A27" s="369" t="s">
        <v>22</v>
      </c>
      <c r="E27" s="84"/>
      <c r="F27" s="84"/>
      <c r="G27" s="84"/>
      <c r="H27" s="84"/>
      <c r="I27" s="84"/>
      <c r="J27" s="84"/>
      <c r="K27" s="380" t="s">
        <v>666</v>
      </c>
      <c r="L27" s="381" t="s">
        <v>666</v>
      </c>
      <c r="M27" s="381" t="s">
        <v>666</v>
      </c>
      <c r="N27" s="381" t="s">
        <v>666</v>
      </c>
      <c r="O27" s="381" t="s">
        <v>666</v>
      </c>
    </row>
    <row r="28" spans="1:20" ht="20.25" customHeight="1">
      <c r="B28" s="369" t="s">
        <v>23</v>
      </c>
      <c r="E28" s="84">
        <v>3295</v>
      </c>
      <c r="F28" s="84">
        <v>1842.47</v>
      </c>
      <c r="G28" s="84">
        <v>82</v>
      </c>
      <c r="H28" s="84">
        <v>-5.2799999999999994</v>
      </c>
      <c r="I28" s="84">
        <v>-453</v>
      </c>
      <c r="J28" s="84">
        <v>5340259</v>
      </c>
      <c r="K28" s="380"/>
      <c r="L28" s="379"/>
      <c r="M28" s="381"/>
      <c r="N28" s="379"/>
      <c r="O28" s="381"/>
      <c r="P28" s="379"/>
      <c r="Q28" s="381"/>
      <c r="R28" s="379"/>
      <c r="S28" s="381"/>
      <c r="T28" s="379"/>
    </row>
    <row r="29" spans="1:20" ht="30" customHeight="1">
      <c r="B29" s="369" t="s">
        <v>24</v>
      </c>
      <c r="E29" s="84">
        <v>25172</v>
      </c>
      <c r="F29" s="84">
        <v>22787.64</v>
      </c>
      <c r="G29" s="84">
        <v>2875</v>
      </c>
      <c r="H29" s="84">
        <v>244.45</v>
      </c>
      <c r="I29" s="84">
        <v>8272</v>
      </c>
      <c r="J29" s="84">
        <v>20100683</v>
      </c>
      <c r="K29" s="380"/>
      <c r="L29" s="379"/>
      <c r="M29" s="381"/>
      <c r="N29" s="379"/>
      <c r="O29" s="381"/>
      <c r="P29" s="379"/>
      <c r="Q29" s="381"/>
      <c r="R29" s="379"/>
      <c r="S29" s="381"/>
      <c r="T29" s="379"/>
    </row>
    <row r="30" spans="1:20" ht="20.25" customHeight="1">
      <c r="B30" s="369" t="s">
        <v>22</v>
      </c>
      <c r="E30" s="84"/>
      <c r="F30" s="84"/>
      <c r="G30" s="84"/>
      <c r="H30" s="84"/>
      <c r="I30" s="84"/>
      <c r="J30" s="84"/>
    </row>
    <row r="31" spans="1:20" ht="20.25" customHeight="1">
      <c r="C31" s="369" t="s">
        <v>25</v>
      </c>
      <c r="E31" s="84">
        <v>1449</v>
      </c>
      <c r="F31" s="84">
        <v>1413.15</v>
      </c>
      <c r="G31" s="84">
        <v>1193</v>
      </c>
      <c r="H31" s="84">
        <v>83.070000000000007</v>
      </c>
      <c r="I31" s="84">
        <v>2996</v>
      </c>
      <c r="J31" s="84">
        <v>1895800</v>
      </c>
      <c r="K31" s="380"/>
      <c r="L31" s="381"/>
      <c r="M31" s="381"/>
      <c r="N31" s="381"/>
      <c r="O31" s="381"/>
    </row>
    <row r="32" spans="1:20" ht="20.25" customHeight="1">
      <c r="C32" s="369" t="s">
        <v>26</v>
      </c>
      <c r="E32" s="84">
        <v>281</v>
      </c>
      <c r="F32" s="84">
        <v>807.74</v>
      </c>
      <c r="G32" s="84">
        <v>58</v>
      </c>
      <c r="H32" s="84">
        <v>4.42</v>
      </c>
      <c r="I32" s="84">
        <v>148</v>
      </c>
      <c r="J32" s="84">
        <v>639197</v>
      </c>
      <c r="K32" s="380"/>
      <c r="L32" s="381"/>
      <c r="M32" s="381"/>
      <c r="N32" s="381"/>
      <c r="O32" s="381"/>
    </row>
    <row r="33" spans="1:15" ht="20.25" customHeight="1">
      <c r="C33" s="498" t="s">
        <v>27</v>
      </c>
      <c r="D33" s="498"/>
      <c r="E33" s="84">
        <v>7098</v>
      </c>
      <c r="F33" s="84">
        <v>4009.31</v>
      </c>
      <c r="G33" s="84">
        <v>222</v>
      </c>
      <c r="H33" s="84">
        <v>24.380000000000003</v>
      </c>
      <c r="I33" s="84">
        <v>852</v>
      </c>
      <c r="J33" s="84">
        <v>1469530</v>
      </c>
      <c r="K33" s="380"/>
      <c r="L33" s="381"/>
      <c r="M33" s="381"/>
      <c r="N33" s="381"/>
      <c r="O33" s="381"/>
    </row>
    <row r="34" spans="1:15" ht="20.25" customHeight="1">
      <c r="C34" s="369" t="s">
        <v>28</v>
      </c>
      <c r="E34" s="84">
        <v>6427</v>
      </c>
      <c r="F34" s="84">
        <v>6516.59</v>
      </c>
      <c r="G34" s="84">
        <v>228</v>
      </c>
      <c r="H34" s="84">
        <v>25.880000000000003</v>
      </c>
      <c r="I34" s="84">
        <v>885</v>
      </c>
      <c r="J34" s="84">
        <v>5698561</v>
      </c>
      <c r="K34" s="380"/>
      <c r="L34" s="381"/>
      <c r="M34" s="381"/>
      <c r="N34" s="381"/>
      <c r="O34" s="381"/>
    </row>
    <row r="35" spans="1:15" ht="20.25" customHeight="1">
      <c r="C35" s="377" t="s">
        <v>29</v>
      </c>
      <c r="D35" s="377"/>
      <c r="E35" s="377"/>
    </row>
    <row r="36" spans="1:15" ht="15" customHeight="1">
      <c r="C36" s="377" t="s">
        <v>30</v>
      </c>
      <c r="E36" s="377"/>
      <c r="F36" s="84"/>
      <c r="G36" s="84"/>
      <c r="H36" s="84"/>
      <c r="I36" s="84"/>
      <c r="J36" s="84"/>
    </row>
    <row r="37" spans="1:15" ht="15" customHeight="1">
      <c r="C37" s="377" t="s">
        <v>31</v>
      </c>
      <c r="E37" s="84">
        <v>9917</v>
      </c>
      <c r="F37" s="84">
        <v>10040.85</v>
      </c>
      <c r="G37" s="84">
        <v>1174</v>
      </c>
      <c r="H37" s="84">
        <v>106.71</v>
      </c>
      <c r="I37" s="84">
        <v>3391</v>
      </c>
      <c r="J37" s="84">
        <v>10397595</v>
      </c>
    </row>
    <row r="38" spans="1:15" ht="29.25" customHeight="1">
      <c r="B38" s="369" t="s">
        <v>32</v>
      </c>
      <c r="E38" s="84">
        <v>7873</v>
      </c>
      <c r="F38" s="84">
        <v>1882.98</v>
      </c>
      <c r="G38" s="84">
        <v>1443</v>
      </c>
      <c r="H38" s="84">
        <v>144.54000000000002</v>
      </c>
      <c r="I38" s="84">
        <v>4826</v>
      </c>
      <c r="J38" s="84">
        <v>1832057</v>
      </c>
    </row>
    <row r="39" spans="1:15" ht="30" customHeight="1">
      <c r="B39" s="369" t="s">
        <v>33</v>
      </c>
      <c r="E39" s="84">
        <v>1852</v>
      </c>
      <c r="F39" s="84">
        <v>786.55</v>
      </c>
      <c r="G39" s="84">
        <v>116</v>
      </c>
      <c r="H39" s="84">
        <v>3.81</v>
      </c>
      <c r="I39" s="84">
        <v>7</v>
      </c>
      <c r="J39" s="84">
        <v>1545280</v>
      </c>
    </row>
    <row r="40" spans="1:15" ht="15" customHeight="1">
      <c r="E40" s="84"/>
      <c r="F40" s="84"/>
      <c r="G40" s="84"/>
      <c r="H40" s="84"/>
      <c r="I40" s="84"/>
      <c r="J40" s="84"/>
    </row>
    <row r="41" spans="1:15" ht="15" customHeight="1">
      <c r="A41" s="377" t="s">
        <v>35</v>
      </c>
      <c r="B41" s="377"/>
      <c r="C41" s="377"/>
      <c r="D41" s="377"/>
      <c r="E41" s="115"/>
      <c r="F41" s="115"/>
      <c r="G41" s="115"/>
      <c r="H41" s="115"/>
      <c r="I41" s="115"/>
      <c r="J41" s="115"/>
    </row>
    <row r="42" spans="1:15" ht="18" customHeight="1">
      <c r="A42" s="369" t="s">
        <v>36</v>
      </c>
      <c r="E42" s="85"/>
      <c r="F42" s="85"/>
      <c r="G42" s="85"/>
      <c r="H42" s="85"/>
      <c r="I42" s="85"/>
      <c r="J42" s="85"/>
    </row>
    <row r="43" spans="1:15" ht="18" customHeight="1">
      <c r="A43" s="382"/>
      <c r="E43" s="85"/>
      <c r="F43" s="85"/>
      <c r="G43" s="85"/>
      <c r="H43" s="85"/>
      <c r="I43" s="85"/>
      <c r="J43" s="85"/>
    </row>
    <row r="44" spans="1:15" ht="224.1" customHeight="1">
      <c r="A44" s="499" t="s">
        <v>37</v>
      </c>
      <c r="B44" s="499"/>
      <c r="C44" s="499"/>
      <c r="D44" s="499"/>
      <c r="E44" s="499"/>
      <c r="F44" s="499"/>
      <c r="G44" s="499"/>
      <c r="H44" s="499"/>
      <c r="I44" s="499"/>
      <c r="J44" s="499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4"/>
  <dimension ref="A1:AK44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2" style="1" customWidth="1"/>
    <col min="3" max="3" width="4.7109375" style="1" customWidth="1"/>
    <col min="4" max="4" width="40.7109375" style="1" customWidth="1"/>
    <col min="5" max="10" width="14.5703125" style="1" customWidth="1"/>
    <col min="11" max="11" width="8.140625" style="1" customWidth="1"/>
    <col min="12" max="256" width="11.42578125" style="1"/>
    <col min="257" max="258" width="2" style="1" customWidth="1"/>
    <col min="259" max="259" width="4.7109375" style="1" customWidth="1"/>
    <col min="260" max="260" width="40.7109375" style="1" customWidth="1"/>
    <col min="261" max="266" width="14.5703125" style="1" customWidth="1"/>
    <col min="267" max="267" width="8.140625" style="1" customWidth="1"/>
    <col min="268" max="512" width="11.42578125" style="1"/>
    <col min="513" max="514" width="2" style="1" customWidth="1"/>
    <col min="515" max="515" width="4.7109375" style="1" customWidth="1"/>
    <col min="516" max="516" width="40.7109375" style="1" customWidth="1"/>
    <col min="517" max="522" width="14.5703125" style="1" customWidth="1"/>
    <col min="523" max="523" width="8.140625" style="1" customWidth="1"/>
    <col min="524" max="768" width="11.42578125" style="1"/>
    <col min="769" max="770" width="2" style="1" customWidth="1"/>
    <col min="771" max="771" width="4.7109375" style="1" customWidth="1"/>
    <col min="772" max="772" width="40.7109375" style="1" customWidth="1"/>
    <col min="773" max="778" width="14.5703125" style="1" customWidth="1"/>
    <col min="779" max="779" width="8.140625" style="1" customWidth="1"/>
    <col min="780" max="1024" width="11.42578125" style="1"/>
    <col min="1025" max="1026" width="2" style="1" customWidth="1"/>
    <col min="1027" max="1027" width="4.7109375" style="1" customWidth="1"/>
    <col min="1028" max="1028" width="40.7109375" style="1" customWidth="1"/>
    <col min="1029" max="1034" width="14.5703125" style="1" customWidth="1"/>
    <col min="1035" max="1035" width="8.140625" style="1" customWidth="1"/>
    <col min="1036" max="1280" width="11.42578125" style="1"/>
    <col min="1281" max="1282" width="2" style="1" customWidth="1"/>
    <col min="1283" max="1283" width="4.7109375" style="1" customWidth="1"/>
    <col min="1284" max="1284" width="40.7109375" style="1" customWidth="1"/>
    <col min="1285" max="1290" width="14.5703125" style="1" customWidth="1"/>
    <col min="1291" max="1291" width="8.140625" style="1" customWidth="1"/>
    <col min="1292" max="1536" width="11.42578125" style="1"/>
    <col min="1537" max="1538" width="2" style="1" customWidth="1"/>
    <col min="1539" max="1539" width="4.7109375" style="1" customWidth="1"/>
    <col min="1540" max="1540" width="40.7109375" style="1" customWidth="1"/>
    <col min="1541" max="1546" width="14.5703125" style="1" customWidth="1"/>
    <col min="1547" max="1547" width="8.140625" style="1" customWidth="1"/>
    <col min="1548" max="1792" width="11.42578125" style="1"/>
    <col min="1793" max="1794" width="2" style="1" customWidth="1"/>
    <col min="1795" max="1795" width="4.7109375" style="1" customWidth="1"/>
    <col min="1796" max="1796" width="40.7109375" style="1" customWidth="1"/>
    <col min="1797" max="1802" width="14.5703125" style="1" customWidth="1"/>
    <col min="1803" max="1803" width="8.140625" style="1" customWidth="1"/>
    <col min="1804" max="2048" width="11.42578125" style="1"/>
    <col min="2049" max="2050" width="2" style="1" customWidth="1"/>
    <col min="2051" max="2051" width="4.7109375" style="1" customWidth="1"/>
    <col min="2052" max="2052" width="40.7109375" style="1" customWidth="1"/>
    <col min="2053" max="2058" width="14.5703125" style="1" customWidth="1"/>
    <col min="2059" max="2059" width="8.140625" style="1" customWidth="1"/>
    <col min="2060" max="2304" width="11.42578125" style="1"/>
    <col min="2305" max="2306" width="2" style="1" customWidth="1"/>
    <col min="2307" max="2307" width="4.7109375" style="1" customWidth="1"/>
    <col min="2308" max="2308" width="40.7109375" style="1" customWidth="1"/>
    <col min="2309" max="2314" width="14.5703125" style="1" customWidth="1"/>
    <col min="2315" max="2315" width="8.140625" style="1" customWidth="1"/>
    <col min="2316" max="2560" width="11.42578125" style="1"/>
    <col min="2561" max="2562" width="2" style="1" customWidth="1"/>
    <col min="2563" max="2563" width="4.7109375" style="1" customWidth="1"/>
    <col min="2564" max="2564" width="40.7109375" style="1" customWidth="1"/>
    <col min="2565" max="2570" width="14.5703125" style="1" customWidth="1"/>
    <col min="2571" max="2571" width="8.140625" style="1" customWidth="1"/>
    <col min="2572" max="2816" width="11.42578125" style="1"/>
    <col min="2817" max="2818" width="2" style="1" customWidth="1"/>
    <col min="2819" max="2819" width="4.7109375" style="1" customWidth="1"/>
    <col min="2820" max="2820" width="40.7109375" style="1" customWidth="1"/>
    <col min="2821" max="2826" width="14.5703125" style="1" customWidth="1"/>
    <col min="2827" max="2827" width="8.140625" style="1" customWidth="1"/>
    <col min="2828" max="3072" width="11.42578125" style="1"/>
    <col min="3073" max="3074" width="2" style="1" customWidth="1"/>
    <col min="3075" max="3075" width="4.7109375" style="1" customWidth="1"/>
    <col min="3076" max="3076" width="40.7109375" style="1" customWidth="1"/>
    <col min="3077" max="3082" width="14.5703125" style="1" customWidth="1"/>
    <col min="3083" max="3083" width="8.140625" style="1" customWidth="1"/>
    <col min="3084" max="3328" width="11.42578125" style="1"/>
    <col min="3329" max="3330" width="2" style="1" customWidth="1"/>
    <col min="3331" max="3331" width="4.7109375" style="1" customWidth="1"/>
    <col min="3332" max="3332" width="40.7109375" style="1" customWidth="1"/>
    <col min="3333" max="3338" width="14.5703125" style="1" customWidth="1"/>
    <col min="3339" max="3339" width="8.140625" style="1" customWidth="1"/>
    <col min="3340" max="3584" width="11.42578125" style="1"/>
    <col min="3585" max="3586" width="2" style="1" customWidth="1"/>
    <col min="3587" max="3587" width="4.7109375" style="1" customWidth="1"/>
    <col min="3588" max="3588" width="40.7109375" style="1" customWidth="1"/>
    <col min="3589" max="3594" width="14.5703125" style="1" customWidth="1"/>
    <col min="3595" max="3595" width="8.140625" style="1" customWidth="1"/>
    <col min="3596" max="3840" width="11.42578125" style="1"/>
    <col min="3841" max="3842" width="2" style="1" customWidth="1"/>
    <col min="3843" max="3843" width="4.7109375" style="1" customWidth="1"/>
    <col min="3844" max="3844" width="40.7109375" style="1" customWidth="1"/>
    <col min="3845" max="3850" width="14.5703125" style="1" customWidth="1"/>
    <col min="3851" max="3851" width="8.140625" style="1" customWidth="1"/>
    <col min="3852" max="4096" width="11.42578125" style="1"/>
    <col min="4097" max="4098" width="2" style="1" customWidth="1"/>
    <col min="4099" max="4099" width="4.7109375" style="1" customWidth="1"/>
    <col min="4100" max="4100" width="40.7109375" style="1" customWidth="1"/>
    <col min="4101" max="4106" width="14.5703125" style="1" customWidth="1"/>
    <col min="4107" max="4107" width="8.140625" style="1" customWidth="1"/>
    <col min="4108" max="4352" width="11.42578125" style="1"/>
    <col min="4353" max="4354" width="2" style="1" customWidth="1"/>
    <col min="4355" max="4355" width="4.7109375" style="1" customWidth="1"/>
    <col min="4356" max="4356" width="40.7109375" style="1" customWidth="1"/>
    <col min="4357" max="4362" width="14.5703125" style="1" customWidth="1"/>
    <col min="4363" max="4363" width="8.140625" style="1" customWidth="1"/>
    <col min="4364" max="4608" width="11.42578125" style="1"/>
    <col min="4609" max="4610" width="2" style="1" customWidth="1"/>
    <col min="4611" max="4611" width="4.7109375" style="1" customWidth="1"/>
    <col min="4612" max="4612" width="40.7109375" style="1" customWidth="1"/>
    <col min="4613" max="4618" width="14.5703125" style="1" customWidth="1"/>
    <col min="4619" max="4619" width="8.140625" style="1" customWidth="1"/>
    <col min="4620" max="4864" width="11.42578125" style="1"/>
    <col min="4865" max="4866" width="2" style="1" customWidth="1"/>
    <col min="4867" max="4867" width="4.7109375" style="1" customWidth="1"/>
    <col min="4868" max="4868" width="40.7109375" style="1" customWidth="1"/>
    <col min="4869" max="4874" width="14.5703125" style="1" customWidth="1"/>
    <col min="4875" max="4875" width="8.140625" style="1" customWidth="1"/>
    <col min="4876" max="5120" width="11.42578125" style="1"/>
    <col min="5121" max="5122" width="2" style="1" customWidth="1"/>
    <col min="5123" max="5123" width="4.7109375" style="1" customWidth="1"/>
    <col min="5124" max="5124" width="40.7109375" style="1" customWidth="1"/>
    <col min="5125" max="5130" width="14.5703125" style="1" customWidth="1"/>
    <col min="5131" max="5131" width="8.140625" style="1" customWidth="1"/>
    <col min="5132" max="5376" width="11.42578125" style="1"/>
    <col min="5377" max="5378" width="2" style="1" customWidth="1"/>
    <col min="5379" max="5379" width="4.7109375" style="1" customWidth="1"/>
    <col min="5380" max="5380" width="40.7109375" style="1" customWidth="1"/>
    <col min="5381" max="5386" width="14.5703125" style="1" customWidth="1"/>
    <col min="5387" max="5387" width="8.140625" style="1" customWidth="1"/>
    <col min="5388" max="5632" width="11.42578125" style="1"/>
    <col min="5633" max="5634" width="2" style="1" customWidth="1"/>
    <col min="5635" max="5635" width="4.7109375" style="1" customWidth="1"/>
    <col min="5636" max="5636" width="40.7109375" style="1" customWidth="1"/>
    <col min="5637" max="5642" width="14.5703125" style="1" customWidth="1"/>
    <col min="5643" max="5643" width="8.140625" style="1" customWidth="1"/>
    <col min="5644" max="5888" width="11.42578125" style="1"/>
    <col min="5889" max="5890" width="2" style="1" customWidth="1"/>
    <col min="5891" max="5891" width="4.7109375" style="1" customWidth="1"/>
    <col min="5892" max="5892" width="40.7109375" style="1" customWidth="1"/>
    <col min="5893" max="5898" width="14.5703125" style="1" customWidth="1"/>
    <col min="5899" max="5899" width="8.140625" style="1" customWidth="1"/>
    <col min="5900" max="6144" width="11.42578125" style="1"/>
    <col min="6145" max="6146" width="2" style="1" customWidth="1"/>
    <col min="6147" max="6147" width="4.7109375" style="1" customWidth="1"/>
    <col min="6148" max="6148" width="40.7109375" style="1" customWidth="1"/>
    <col min="6149" max="6154" width="14.5703125" style="1" customWidth="1"/>
    <col min="6155" max="6155" width="8.140625" style="1" customWidth="1"/>
    <col min="6156" max="6400" width="11.42578125" style="1"/>
    <col min="6401" max="6402" width="2" style="1" customWidth="1"/>
    <col min="6403" max="6403" width="4.7109375" style="1" customWidth="1"/>
    <col min="6404" max="6404" width="40.7109375" style="1" customWidth="1"/>
    <col min="6405" max="6410" width="14.5703125" style="1" customWidth="1"/>
    <col min="6411" max="6411" width="8.140625" style="1" customWidth="1"/>
    <col min="6412" max="6656" width="11.42578125" style="1"/>
    <col min="6657" max="6658" width="2" style="1" customWidth="1"/>
    <col min="6659" max="6659" width="4.7109375" style="1" customWidth="1"/>
    <col min="6660" max="6660" width="40.7109375" style="1" customWidth="1"/>
    <col min="6661" max="6666" width="14.5703125" style="1" customWidth="1"/>
    <col min="6667" max="6667" width="8.140625" style="1" customWidth="1"/>
    <col min="6668" max="6912" width="11.42578125" style="1"/>
    <col min="6913" max="6914" width="2" style="1" customWidth="1"/>
    <col min="6915" max="6915" width="4.7109375" style="1" customWidth="1"/>
    <col min="6916" max="6916" width="40.7109375" style="1" customWidth="1"/>
    <col min="6917" max="6922" width="14.5703125" style="1" customWidth="1"/>
    <col min="6923" max="6923" width="8.140625" style="1" customWidth="1"/>
    <col min="6924" max="7168" width="11.42578125" style="1"/>
    <col min="7169" max="7170" width="2" style="1" customWidth="1"/>
    <col min="7171" max="7171" width="4.7109375" style="1" customWidth="1"/>
    <col min="7172" max="7172" width="40.7109375" style="1" customWidth="1"/>
    <col min="7173" max="7178" width="14.5703125" style="1" customWidth="1"/>
    <col min="7179" max="7179" width="8.140625" style="1" customWidth="1"/>
    <col min="7180" max="7424" width="11.42578125" style="1"/>
    <col min="7425" max="7426" width="2" style="1" customWidth="1"/>
    <col min="7427" max="7427" width="4.7109375" style="1" customWidth="1"/>
    <col min="7428" max="7428" width="40.7109375" style="1" customWidth="1"/>
    <col min="7429" max="7434" width="14.5703125" style="1" customWidth="1"/>
    <col min="7435" max="7435" width="8.140625" style="1" customWidth="1"/>
    <col min="7436" max="7680" width="11.42578125" style="1"/>
    <col min="7681" max="7682" width="2" style="1" customWidth="1"/>
    <col min="7683" max="7683" width="4.7109375" style="1" customWidth="1"/>
    <col min="7684" max="7684" width="40.7109375" style="1" customWidth="1"/>
    <col min="7685" max="7690" width="14.5703125" style="1" customWidth="1"/>
    <col min="7691" max="7691" width="8.140625" style="1" customWidth="1"/>
    <col min="7692" max="7936" width="11.42578125" style="1"/>
    <col min="7937" max="7938" width="2" style="1" customWidth="1"/>
    <col min="7939" max="7939" width="4.7109375" style="1" customWidth="1"/>
    <col min="7940" max="7940" width="40.7109375" style="1" customWidth="1"/>
    <col min="7941" max="7946" width="14.5703125" style="1" customWidth="1"/>
    <col min="7947" max="7947" width="8.140625" style="1" customWidth="1"/>
    <col min="7948" max="8192" width="11.42578125" style="1"/>
    <col min="8193" max="8194" width="2" style="1" customWidth="1"/>
    <col min="8195" max="8195" width="4.7109375" style="1" customWidth="1"/>
    <col min="8196" max="8196" width="40.7109375" style="1" customWidth="1"/>
    <col min="8197" max="8202" width="14.5703125" style="1" customWidth="1"/>
    <col min="8203" max="8203" width="8.140625" style="1" customWidth="1"/>
    <col min="8204" max="8448" width="11.42578125" style="1"/>
    <col min="8449" max="8450" width="2" style="1" customWidth="1"/>
    <col min="8451" max="8451" width="4.7109375" style="1" customWidth="1"/>
    <col min="8452" max="8452" width="40.7109375" style="1" customWidth="1"/>
    <col min="8453" max="8458" width="14.5703125" style="1" customWidth="1"/>
    <col min="8459" max="8459" width="8.140625" style="1" customWidth="1"/>
    <col min="8460" max="8704" width="11.42578125" style="1"/>
    <col min="8705" max="8706" width="2" style="1" customWidth="1"/>
    <col min="8707" max="8707" width="4.7109375" style="1" customWidth="1"/>
    <col min="8708" max="8708" width="40.7109375" style="1" customWidth="1"/>
    <col min="8709" max="8714" width="14.5703125" style="1" customWidth="1"/>
    <col min="8715" max="8715" width="8.140625" style="1" customWidth="1"/>
    <col min="8716" max="8960" width="11.42578125" style="1"/>
    <col min="8961" max="8962" width="2" style="1" customWidth="1"/>
    <col min="8963" max="8963" width="4.7109375" style="1" customWidth="1"/>
    <col min="8964" max="8964" width="40.7109375" style="1" customWidth="1"/>
    <col min="8965" max="8970" width="14.5703125" style="1" customWidth="1"/>
    <col min="8971" max="8971" width="8.140625" style="1" customWidth="1"/>
    <col min="8972" max="9216" width="11.42578125" style="1"/>
    <col min="9217" max="9218" width="2" style="1" customWidth="1"/>
    <col min="9219" max="9219" width="4.7109375" style="1" customWidth="1"/>
    <col min="9220" max="9220" width="40.7109375" style="1" customWidth="1"/>
    <col min="9221" max="9226" width="14.5703125" style="1" customWidth="1"/>
    <col min="9227" max="9227" width="8.140625" style="1" customWidth="1"/>
    <col min="9228" max="9472" width="11.42578125" style="1"/>
    <col min="9473" max="9474" width="2" style="1" customWidth="1"/>
    <col min="9475" max="9475" width="4.7109375" style="1" customWidth="1"/>
    <col min="9476" max="9476" width="40.7109375" style="1" customWidth="1"/>
    <col min="9477" max="9482" width="14.5703125" style="1" customWidth="1"/>
    <col min="9483" max="9483" width="8.140625" style="1" customWidth="1"/>
    <col min="9484" max="9728" width="11.42578125" style="1"/>
    <col min="9729" max="9730" width="2" style="1" customWidth="1"/>
    <col min="9731" max="9731" width="4.7109375" style="1" customWidth="1"/>
    <col min="9732" max="9732" width="40.7109375" style="1" customWidth="1"/>
    <col min="9733" max="9738" width="14.5703125" style="1" customWidth="1"/>
    <col min="9739" max="9739" width="8.140625" style="1" customWidth="1"/>
    <col min="9740" max="9984" width="11.42578125" style="1"/>
    <col min="9985" max="9986" width="2" style="1" customWidth="1"/>
    <col min="9987" max="9987" width="4.7109375" style="1" customWidth="1"/>
    <col min="9988" max="9988" width="40.7109375" style="1" customWidth="1"/>
    <col min="9989" max="9994" width="14.5703125" style="1" customWidth="1"/>
    <col min="9995" max="9995" width="8.140625" style="1" customWidth="1"/>
    <col min="9996" max="10240" width="11.42578125" style="1"/>
    <col min="10241" max="10242" width="2" style="1" customWidth="1"/>
    <col min="10243" max="10243" width="4.7109375" style="1" customWidth="1"/>
    <col min="10244" max="10244" width="40.7109375" style="1" customWidth="1"/>
    <col min="10245" max="10250" width="14.5703125" style="1" customWidth="1"/>
    <col min="10251" max="10251" width="8.140625" style="1" customWidth="1"/>
    <col min="10252" max="10496" width="11.42578125" style="1"/>
    <col min="10497" max="10498" width="2" style="1" customWidth="1"/>
    <col min="10499" max="10499" width="4.7109375" style="1" customWidth="1"/>
    <col min="10500" max="10500" width="40.7109375" style="1" customWidth="1"/>
    <col min="10501" max="10506" width="14.5703125" style="1" customWidth="1"/>
    <col min="10507" max="10507" width="8.140625" style="1" customWidth="1"/>
    <col min="10508" max="10752" width="11.42578125" style="1"/>
    <col min="10753" max="10754" width="2" style="1" customWidth="1"/>
    <col min="10755" max="10755" width="4.7109375" style="1" customWidth="1"/>
    <col min="10756" max="10756" width="40.7109375" style="1" customWidth="1"/>
    <col min="10757" max="10762" width="14.5703125" style="1" customWidth="1"/>
    <col min="10763" max="10763" width="8.140625" style="1" customWidth="1"/>
    <col min="10764" max="11008" width="11.42578125" style="1"/>
    <col min="11009" max="11010" width="2" style="1" customWidth="1"/>
    <col min="11011" max="11011" width="4.7109375" style="1" customWidth="1"/>
    <col min="11012" max="11012" width="40.7109375" style="1" customWidth="1"/>
    <col min="11013" max="11018" width="14.5703125" style="1" customWidth="1"/>
    <col min="11019" max="11019" width="8.140625" style="1" customWidth="1"/>
    <col min="11020" max="11264" width="11.42578125" style="1"/>
    <col min="11265" max="11266" width="2" style="1" customWidth="1"/>
    <col min="11267" max="11267" width="4.7109375" style="1" customWidth="1"/>
    <col min="11268" max="11268" width="40.7109375" style="1" customWidth="1"/>
    <col min="11269" max="11274" width="14.5703125" style="1" customWidth="1"/>
    <col min="11275" max="11275" width="8.140625" style="1" customWidth="1"/>
    <col min="11276" max="11520" width="11.42578125" style="1"/>
    <col min="11521" max="11522" width="2" style="1" customWidth="1"/>
    <col min="11523" max="11523" width="4.7109375" style="1" customWidth="1"/>
    <col min="11524" max="11524" width="40.7109375" style="1" customWidth="1"/>
    <col min="11525" max="11530" width="14.5703125" style="1" customWidth="1"/>
    <col min="11531" max="11531" width="8.140625" style="1" customWidth="1"/>
    <col min="11532" max="11776" width="11.42578125" style="1"/>
    <col min="11777" max="11778" width="2" style="1" customWidth="1"/>
    <col min="11779" max="11779" width="4.7109375" style="1" customWidth="1"/>
    <col min="11780" max="11780" width="40.7109375" style="1" customWidth="1"/>
    <col min="11781" max="11786" width="14.5703125" style="1" customWidth="1"/>
    <col min="11787" max="11787" width="8.140625" style="1" customWidth="1"/>
    <col min="11788" max="12032" width="11.42578125" style="1"/>
    <col min="12033" max="12034" width="2" style="1" customWidth="1"/>
    <col min="12035" max="12035" width="4.7109375" style="1" customWidth="1"/>
    <col min="12036" max="12036" width="40.7109375" style="1" customWidth="1"/>
    <col min="12037" max="12042" width="14.5703125" style="1" customWidth="1"/>
    <col min="12043" max="12043" width="8.140625" style="1" customWidth="1"/>
    <col min="12044" max="12288" width="11.42578125" style="1"/>
    <col min="12289" max="12290" width="2" style="1" customWidth="1"/>
    <col min="12291" max="12291" width="4.7109375" style="1" customWidth="1"/>
    <col min="12292" max="12292" width="40.7109375" style="1" customWidth="1"/>
    <col min="12293" max="12298" width="14.5703125" style="1" customWidth="1"/>
    <col min="12299" max="12299" width="8.140625" style="1" customWidth="1"/>
    <col min="12300" max="12544" width="11.42578125" style="1"/>
    <col min="12545" max="12546" width="2" style="1" customWidth="1"/>
    <col min="12547" max="12547" width="4.7109375" style="1" customWidth="1"/>
    <col min="12548" max="12548" width="40.7109375" style="1" customWidth="1"/>
    <col min="12549" max="12554" width="14.5703125" style="1" customWidth="1"/>
    <col min="12555" max="12555" width="8.140625" style="1" customWidth="1"/>
    <col min="12556" max="12800" width="11.42578125" style="1"/>
    <col min="12801" max="12802" width="2" style="1" customWidth="1"/>
    <col min="12803" max="12803" width="4.7109375" style="1" customWidth="1"/>
    <col min="12804" max="12804" width="40.7109375" style="1" customWidth="1"/>
    <col min="12805" max="12810" width="14.5703125" style="1" customWidth="1"/>
    <col min="12811" max="12811" width="8.140625" style="1" customWidth="1"/>
    <col min="12812" max="13056" width="11.42578125" style="1"/>
    <col min="13057" max="13058" width="2" style="1" customWidth="1"/>
    <col min="13059" max="13059" width="4.7109375" style="1" customWidth="1"/>
    <col min="13060" max="13060" width="40.7109375" style="1" customWidth="1"/>
    <col min="13061" max="13066" width="14.5703125" style="1" customWidth="1"/>
    <col min="13067" max="13067" width="8.140625" style="1" customWidth="1"/>
    <col min="13068" max="13312" width="11.42578125" style="1"/>
    <col min="13313" max="13314" width="2" style="1" customWidth="1"/>
    <col min="13315" max="13315" width="4.7109375" style="1" customWidth="1"/>
    <col min="13316" max="13316" width="40.7109375" style="1" customWidth="1"/>
    <col min="13317" max="13322" width="14.5703125" style="1" customWidth="1"/>
    <col min="13323" max="13323" width="8.140625" style="1" customWidth="1"/>
    <col min="13324" max="13568" width="11.42578125" style="1"/>
    <col min="13569" max="13570" width="2" style="1" customWidth="1"/>
    <col min="13571" max="13571" width="4.7109375" style="1" customWidth="1"/>
    <col min="13572" max="13572" width="40.7109375" style="1" customWidth="1"/>
    <col min="13573" max="13578" width="14.5703125" style="1" customWidth="1"/>
    <col min="13579" max="13579" width="8.140625" style="1" customWidth="1"/>
    <col min="13580" max="13824" width="11.42578125" style="1"/>
    <col min="13825" max="13826" width="2" style="1" customWidth="1"/>
    <col min="13827" max="13827" width="4.7109375" style="1" customWidth="1"/>
    <col min="13828" max="13828" width="40.7109375" style="1" customWidth="1"/>
    <col min="13829" max="13834" width="14.5703125" style="1" customWidth="1"/>
    <col min="13835" max="13835" width="8.140625" style="1" customWidth="1"/>
    <col min="13836" max="14080" width="11.42578125" style="1"/>
    <col min="14081" max="14082" width="2" style="1" customWidth="1"/>
    <col min="14083" max="14083" width="4.7109375" style="1" customWidth="1"/>
    <col min="14084" max="14084" width="40.7109375" style="1" customWidth="1"/>
    <col min="14085" max="14090" width="14.5703125" style="1" customWidth="1"/>
    <col min="14091" max="14091" width="8.140625" style="1" customWidth="1"/>
    <col min="14092" max="14336" width="11.42578125" style="1"/>
    <col min="14337" max="14338" width="2" style="1" customWidth="1"/>
    <col min="14339" max="14339" width="4.7109375" style="1" customWidth="1"/>
    <col min="14340" max="14340" width="40.7109375" style="1" customWidth="1"/>
    <col min="14341" max="14346" width="14.5703125" style="1" customWidth="1"/>
    <col min="14347" max="14347" width="8.140625" style="1" customWidth="1"/>
    <col min="14348" max="14592" width="11.42578125" style="1"/>
    <col min="14593" max="14594" width="2" style="1" customWidth="1"/>
    <col min="14595" max="14595" width="4.7109375" style="1" customWidth="1"/>
    <col min="14596" max="14596" width="40.7109375" style="1" customWidth="1"/>
    <col min="14597" max="14602" width="14.5703125" style="1" customWidth="1"/>
    <col min="14603" max="14603" width="8.140625" style="1" customWidth="1"/>
    <col min="14604" max="14848" width="11.42578125" style="1"/>
    <col min="14849" max="14850" width="2" style="1" customWidth="1"/>
    <col min="14851" max="14851" width="4.7109375" style="1" customWidth="1"/>
    <col min="14852" max="14852" width="40.7109375" style="1" customWidth="1"/>
    <col min="14853" max="14858" width="14.5703125" style="1" customWidth="1"/>
    <col min="14859" max="14859" width="8.140625" style="1" customWidth="1"/>
    <col min="14860" max="15104" width="11.42578125" style="1"/>
    <col min="15105" max="15106" width="2" style="1" customWidth="1"/>
    <col min="15107" max="15107" width="4.7109375" style="1" customWidth="1"/>
    <col min="15108" max="15108" width="40.7109375" style="1" customWidth="1"/>
    <col min="15109" max="15114" width="14.5703125" style="1" customWidth="1"/>
    <col min="15115" max="15115" width="8.140625" style="1" customWidth="1"/>
    <col min="15116" max="15360" width="11.42578125" style="1"/>
    <col min="15361" max="15362" width="2" style="1" customWidth="1"/>
    <col min="15363" max="15363" width="4.7109375" style="1" customWidth="1"/>
    <col min="15364" max="15364" width="40.7109375" style="1" customWidth="1"/>
    <col min="15365" max="15370" width="14.5703125" style="1" customWidth="1"/>
    <col min="15371" max="15371" width="8.140625" style="1" customWidth="1"/>
    <col min="15372" max="15616" width="11.42578125" style="1"/>
    <col min="15617" max="15618" width="2" style="1" customWidth="1"/>
    <col min="15619" max="15619" width="4.7109375" style="1" customWidth="1"/>
    <col min="15620" max="15620" width="40.7109375" style="1" customWidth="1"/>
    <col min="15621" max="15626" width="14.5703125" style="1" customWidth="1"/>
    <col min="15627" max="15627" width="8.140625" style="1" customWidth="1"/>
    <col min="15628" max="15872" width="11.42578125" style="1"/>
    <col min="15873" max="15874" width="2" style="1" customWidth="1"/>
    <col min="15875" max="15875" width="4.7109375" style="1" customWidth="1"/>
    <col min="15876" max="15876" width="40.7109375" style="1" customWidth="1"/>
    <col min="15877" max="15882" width="14.5703125" style="1" customWidth="1"/>
    <col min="15883" max="15883" width="8.140625" style="1" customWidth="1"/>
    <col min="15884" max="16128" width="11.42578125" style="1"/>
    <col min="16129" max="16130" width="2" style="1" customWidth="1"/>
    <col min="16131" max="16131" width="4.7109375" style="1" customWidth="1"/>
    <col min="16132" max="16132" width="40.7109375" style="1" customWidth="1"/>
    <col min="16133" max="16138" width="14.5703125" style="1" customWidth="1"/>
    <col min="16139" max="16139" width="8.140625" style="1" customWidth="1"/>
    <col min="16140" max="16384" width="11.42578125" style="1"/>
  </cols>
  <sheetData>
    <row r="1" spans="1:37" ht="21.75" customHeight="1">
      <c r="A1" s="516" t="s">
        <v>0</v>
      </c>
      <c r="B1" s="516"/>
      <c r="C1" s="516"/>
      <c r="D1" s="516"/>
      <c r="E1" s="516"/>
      <c r="F1" s="516"/>
      <c r="G1" s="516"/>
      <c r="H1" s="516"/>
      <c r="I1" s="516"/>
      <c r="J1" s="516"/>
    </row>
    <row r="2" spans="1:37" ht="21.75" customHeight="1">
      <c r="A2" s="516" t="s">
        <v>1</v>
      </c>
      <c r="B2" s="516"/>
      <c r="C2" s="516"/>
      <c r="D2" s="516"/>
      <c r="E2" s="516"/>
      <c r="F2" s="516"/>
      <c r="G2" s="516"/>
      <c r="H2" s="516"/>
      <c r="I2" s="516"/>
      <c r="J2" s="516"/>
    </row>
    <row r="3" spans="1:37" ht="21.75" customHeight="1">
      <c r="A3" s="516" t="s">
        <v>2</v>
      </c>
      <c r="B3" s="516"/>
      <c r="C3" s="516"/>
      <c r="D3" s="516"/>
      <c r="E3" s="516"/>
      <c r="F3" s="516"/>
      <c r="G3" s="516"/>
      <c r="H3" s="516"/>
      <c r="I3" s="516"/>
      <c r="J3" s="516"/>
    </row>
    <row r="4" spans="1:37" ht="30" customHeight="1">
      <c r="A4" s="517" t="s">
        <v>41</v>
      </c>
      <c r="B4" s="517"/>
      <c r="C4" s="517"/>
      <c r="D4" s="517"/>
      <c r="E4" s="517"/>
      <c r="F4" s="517"/>
      <c r="G4" s="517"/>
      <c r="H4" s="517"/>
      <c r="I4" s="517"/>
      <c r="J4" s="517"/>
    </row>
    <row r="5" spans="1:37" ht="10.5" customHeight="1">
      <c r="A5" s="518" t="s">
        <v>4</v>
      </c>
      <c r="B5" s="518"/>
      <c r="C5" s="518"/>
      <c r="D5" s="519"/>
      <c r="E5" s="2"/>
      <c r="F5" s="524" t="s">
        <v>5</v>
      </c>
      <c r="G5" s="2"/>
      <c r="H5" s="3"/>
      <c r="I5" s="527" t="s">
        <v>6</v>
      </c>
      <c r="J5" s="3"/>
    </row>
    <row r="6" spans="1:37" ht="12" customHeight="1">
      <c r="A6" s="520"/>
      <c r="B6" s="520"/>
      <c r="C6" s="520"/>
      <c r="D6" s="521"/>
      <c r="E6" s="4" t="s">
        <v>7</v>
      </c>
      <c r="F6" s="525"/>
      <c r="G6" s="4"/>
      <c r="H6" s="3" t="s">
        <v>8</v>
      </c>
      <c r="I6" s="528"/>
      <c r="J6" s="3" t="s">
        <v>39</v>
      </c>
    </row>
    <row r="7" spans="1:37" ht="12" customHeight="1">
      <c r="A7" s="520"/>
      <c r="B7" s="520"/>
      <c r="C7" s="520"/>
      <c r="D7" s="521"/>
      <c r="E7" s="4" t="s">
        <v>10</v>
      </c>
      <c r="F7" s="525"/>
      <c r="G7" s="4" t="s">
        <v>11</v>
      </c>
      <c r="H7" s="3" t="s">
        <v>12</v>
      </c>
      <c r="I7" s="528"/>
      <c r="J7" s="3" t="s">
        <v>13</v>
      </c>
    </row>
    <row r="8" spans="1:37" ht="11.25" customHeight="1">
      <c r="A8" s="520"/>
      <c r="B8" s="520"/>
      <c r="C8" s="520"/>
      <c r="D8" s="521"/>
      <c r="E8" s="4" t="s">
        <v>14</v>
      </c>
      <c r="F8" s="525"/>
      <c r="G8" s="4"/>
      <c r="H8" s="3" t="s">
        <v>15</v>
      </c>
      <c r="I8" s="528"/>
      <c r="J8" s="3" t="s">
        <v>16</v>
      </c>
    </row>
    <row r="9" spans="1:37" ht="10.5" customHeight="1">
      <c r="A9" s="520"/>
      <c r="B9" s="520"/>
      <c r="C9" s="520"/>
      <c r="D9" s="521"/>
      <c r="E9" s="5"/>
      <c r="F9" s="526"/>
      <c r="G9" s="5"/>
      <c r="H9" s="6"/>
      <c r="I9" s="529"/>
      <c r="J9" s="6"/>
    </row>
    <row r="10" spans="1:37" ht="16.5" customHeight="1">
      <c r="A10" s="522"/>
      <c r="B10" s="522"/>
      <c r="C10" s="522"/>
      <c r="D10" s="523"/>
      <c r="E10" s="7" t="s">
        <v>17</v>
      </c>
      <c r="F10" s="7" t="s">
        <v>18</v>
      </c>
      <c r="G10" s="7" t="s">
        <v>17</v>
      </c>
      <c r="H10" s="7" t="s">
        <v>18</v>
      </c>
      <c r="I10" s="7" t="s">
        <v>17</v>
      </c>
      <c r="J10" s="8" t="s">
        <v>19</v>
      </c>
      <c r="K10" s="9"/>
    </row>
    <row r="11" spans="1:37" ht="54.75" customHeight="1">
      <c r="A11" s="1" t="s">
        <v>20</v>
      </c>
      <c r="E11" s="10">
        <v>37610</v>
      </c>
      <c r="F11" s="10">
        <v>4155.0199999999995</v>
      </c>
      <c r="G11" s="10">
        <v>61823</v>
      </c>
      <c r="H11" s="10">
        <v>5881.35</v>
      </c>
      <c r="I11" s="10">
        <v>223149</v>
      </c>
      <c r="J11" s="10">
        <v>12785991</v>
      </c>
      <c r="K11" s="11"/>
      <c r="L11" s="12"/>
      <c r="M11" s="12"/>
      <c r="N11" s="12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</row>
    <row r="12" spans="1:37" ht="30" customHeight="1">
      <c r="A12" s="1" t="s">
        <v>21</v>
      </c>
      <c r="E12" s="10">
        <v>30688</v>
      </c>
      <c r="F12" s="10">
        <v>292.48</v>
      </c>
      <c r="G12" s="10">
        <v>60528</v>
      </c>
      <c r="H12" s="10">
        <v>5811.4800000000005</v>
      </c>
      <c r="I12" s="10">
        <v>220827</v>
      </c>
      <c r="J12" s="10">
        <v>8355952</v>
      </c>
      <c r="K12" s="11"/>
      <c r="L12" s="12"/>
      <c r="M12" s="12"/>
      <c r="N12" s="12"/>
    </row>
    <row r="13" spans="1:37" ht="20.25" customHeight="1">
      <c r="A13" s="1" t="s">
        <v>22</v>
      </c>
      <c r="E13" s="10"/>
      <c r="F13" s="10"/>
      <c r="G13" s="10"/>
      <c r="H13" s="10"/>
      <c r="I13" s="10"/>
      <c r="J13" s="10"/>
      <c r="K13" s="14"/>
    </row>
    <row r="14" spans="1:37" ht="20.25" customHeight="1">
      <c r="B14" s="1" t="s">
        <v>23</v>
      </c>
      <c r="E14" s="10">
        <v>467</v>
      </c>
      <c r="F14" s="10">
        <v>-13.830000000000002</v>
      </c>
      <c r="G14" s="10">
        <v>3646</v>
      </c>
      <c r="H14" s="10">
        <v>213.10999999999999</v>
      </c>
      <c r="I14" s="10">
        <v>7799</v>
      </c>
      <c r="J14" s="10">
        <v>355771</v>
      </c>
      <c r="K14" s="15"/>
      <c r="L14" s="16"/>
      <c r="M14" s="16"/>
      <c r="N14" s="16"/>
      <c r="O14" s="16"/>
    </row>
    <row r="15" spans="1:37" ht="30" customHeight="1">
      <c r="B15" s="1" t="s">
        <v>24</v>
      </c>
      <c r="E15" s="10">
        <v>5142</v>
      </c>
      <c r="F15" s="10">
        <v>64.33</v>
      </c>
      <c r="G15" s="10">
        <v>30610</v>
      </c>
      <c r="H15" s="10">
        <v>2374.44</v>
      </c>
      <c r="I15" s="10">
        <v>87240</v>
      </c>
      <c r="J15" s="10">
        <v>3523892</v>
      </c>
      <c r="K15" s="15"/>
      <c r="L15" s="16"/>
      <c r="M15" s="16"/>
      <c r="N15" s="16"/>
      <c r="O15" s="16"/>
    </row>
    <row r="16" spans="1:37" ht="20.25" customHeight="1">
      <c r="B16" s="1" t="s">
        <v>22</v>
      </c>
      <c r="E16" s="10"/>
      <c r="F16" s="10"/>
      <c r="G16" s="10"/>
      <c r="H16" s="10"/>
      <c r="I16" s="10"/>
      <c r="J16" s="10"/>
      <c r="K16" s="15"/>
      <c r="L16" s="16"/>
      <c r="M16" s="16"/>
      <c r="N16" s="16"/>
      <c r="O16" s="16"/>
    </row>
    <row r="17" spans="1:20" ht="20.25" customHeight="1">
      <c r="C17" s="1" t="s">
        <v>25</v>
      </c>
      <c r="E17" s="10">
        <v>3456</v>
      </c>
      <c r="F17" s="10">
        <v>53.19</v>
      </c>
      <c r="G17" s="10">
        <v>18356</v>
      </c>
      <c r="H17" s="10">
        <v>1527.5</v>
      </c>
      <c r="I17" s="10">
        <v>55637</v>
      </c>
      <c r="J17" s="10">
        <v>2307518</v>
      </c>
      <c r="K17" s="15"/>
      <c r="L17" s="16"/>
      <c r="M17" s="16"/>
      <c r="N17" s="16"/>
      <c r="O17" s="16"/>
    </row>
    <row r="18" spans="1:20" ht="20.25" customHeight="1">
      <c r="C18" s="1" t="s">
        <v>26</v>
      </c>
      <c r="E18" s="10">
        <v>160</v>
      </c>
      <c r="F18" s="10">
        <v>6.63</v>
      </c>
      <c r="G18" s="10">
        <v>2150</v>
      </c>
      <c r="H18" s="10">
        <v>160.24</v>
      </c>
      <c r="I18" s="10">
        <v>5317</v>
      </c>
      <c r="J18" s="10">
        <v>240987</v>
      </c>
      <c r="K18" s="15"/>
      <c r="L18" s="16"/>
      <c r="M18" s="16"/>
      <c r="N18" s="16"/>
      <c r="O18" s="16"/>
    </row>
    <row r="19" spans="1:20" ht="20.25" customHeight="1">
      <c r="C19" s="514" t="s">
        <v>27</v>
      </c>
      <c r="D19" s="514"/>
      <c r="E19" s="10">
        <v>33</v>
      </c>
      <c r="F19" s="10">
        <v>-1.35</v>
      </c>
      <c r="G19" s="10">
        <v>42</v>
      </c>
      <c r="H19" s="10">
        <v>5.5600000000000005</v>
      </c>
      <c r="I19" s="10">
        <v>189</v>
      </c>
      <c r="J19" s="10">
        <v>6681</v>
      </c>
      <c r="K19" s="15"/>
      <c r="L19" s="16"/>
      <c r="M19" s="16"/>
      <c r="N19" s="16"/>
      <c r="O19" s="16"/>
    </row>
    <row r="20" spans="1:20" ht="20.25" customHeight="1">
      <c r="C20" s="1" t="s">
        <v>28</v>
      </c>
      <c r="E20" s="10">
        <v>147</v>
      </c>
      <c r="F20" s="10">
        <v>8.67</v>
      </c>
      <c r="G20" s="10">
        <v>863</v>
      </c>
      <c r="H20" s="10">
        <v>69.64</v>
      </c>
      <c r="I20" s="10">
        <v>3315</v>
      </c>
      <c r="J20" s="10">
        <v>96709</v>
      </c>
      <c r="K20" s="15"/>
      <c r="L20" s="16"/>
      <c r="M20" s="16"/>
      <c r="N20" s="16"/>
      <c r="O20" s="16"/>
    </row>
    <row r="21" spans="1:20" ht="20.25" customHeight="1">
      <c r="C21" s="9" t="s">
        <v>29</v>
      </c>
      <c r="D21" s="9"/>
      <c r="E21" s="10"/>
      <c r="F21" s="10"/>
      <c r="G21" s="10"/>
      <c r="H21" s="10"/>
      <c r="I21" s="10"/>
      <c r="J21" s="10"/>
    </row>
    <row r="22" spans="1:20" ht="15" customHeight="1">
      <c r="C22" s="9" t="s">
        <v>40</v>
      </c>
      <c r="E22" s="9"/>
      <c r="F22" s="10"/>
      <c r="G22" s="10"/>
      <c r="H22" s="10"/>
      <c r="I22" s="10"/>
      <c r="J22" s="10"/>
    </row>
    <row r="23" spans="1:20" ht="15" customHeight="1">
      <c r="C23" s="9" t="s">
        <v>31</v>
      </c>
      <c r="E23" s="10">
        <v>1346</v>
      </c>
      <c r="F23" s="10">
        <v>-2.81</v>
      </c>
      <c r="G23" s="10">
        <v>9199</v>
      </c>
      <c r="H23" s="10">
        <v>611.5</v>
      </c>
      <c r="I23" s="10">
        <v>22782</v>
      </c>
      <c r="J23" s="10">
        <v>871997</v>
      </c>
    </row>
    <row r="24" spans="1:20" ht="30" customHeight="1">
      <c r="B24" s="1" t="s">
        <v>32</v>
      </c>
      <c r="E24" s="10">
        <v>24935</v>
      </c>
      <c r="F24" s="10">
        <v>255.35999999999999</v>
      </c>
      <c r="G24" s="10">
        <v>25080</v>
      </c>
      <c r="H24" s="10">
        <v>3155</v>
      </c>
      <c r="I24" s="10">
        <v>123220</v>
      </c>
      <c r="J24" s="10">
        <v>4371873</v>
      </c>
      <c r="K24" s="15"/>
      <c r="L24" s="16"/>
      <c r="M24" s="16"/>
      <c r="N24" s="16"/>
      <c r="O24" s="16"/>
    </row>
    <row r="25" spans="1:20" ht="30" customHeight="1">
      <c r="B25" s="1" t="s">
        <v>33</v>
      </c>
      <c r="E25" s="10">
        <v>144</v>
      </c>
      <c r="F25" s="10">
        <v>-13.38</v>
      </c>
      <c r="G25" s="10">
        <v>1192</v>
      </c>
      <c r="H25" s="10">
        <v>68.94</v>
      </c>
      <c r="I25" s="10">
        <v>2568</v>
      </c>
      <c r="J25" s="10">
        <v>104416</v>
      </c>
      <c r="K25" s="15"/>
      <c r="L25" s="16"/>
      <c r="M25" s="16"/>
      <c r="N25" s="16"/>
      <c r="O25" s="16"/>
    </row>
    <row r="26" spans="1:20" ht="45" customHeight="1">
      <c r="A26" s="1" t="s">
        <v>34</v>
      </c>
      <c r="E26" s="10">
        <v>6922</v>
      </c>
      <c r="F26" s="10">
        <v>3862.54</v>
      </c>
      <c r="G26" s="10">
        <v>1295</v>
      </c>
      <c r="H26" s="10">
        <v>69.87</v>
      </c>
      <c r="I26" s="10">
        <v>2322</v>
      </c>
      <c r="J26" s="10">
        <v>4430039</v>
      </c>
      <c r="K26" s="15"/>
      <c r="L26" s="16"/>
      <c r="M26" s="16"/>
      <c r="N26" s="16"/>
      <c r="O26" s="16"/>
    </row>
    <row r="27" spans="1:20" ht="20.25" customHeight="1">
      <c r="A27" s="1" t="s">
        <v>22</v>
      </c>
      <c r="E27" s="10"/>
      <c r="F27" s="10"/>
      <c r="G27" s="10"/>
      <c r="H27" s="10"/>
      <c r="I27" s="10"/>
      <c r="J27" s="10"/>
      <c r="K27" s="15"/>
      <c r="L27" s="16"/>
      <c r="M27" s="16"/>
      <c r="N27" s="16"/>
      <c r="O27" s="16"/>
    </row>
    <row r="28" spans="1:20" ht="20.25" customHeight="1">
      <c r="B28" s="1" t="s">
        <v>23</v>
      </c>
      <c r="E28" s="10">
        <v>884</v>
      </c>
      <c r="F28" s="10">
        <v>439.1</v>
      </c>
      <c r="G28" s="10">
        <v>74</v>
      </c>
      <c r="H28" s="10">
        <v>2</v>
      </c>
      <c r="I28" s="10">
        <v>45</v>
      </c>
      <c r="J28" s="10">
        <v>1143350</v>
      </c>
      <c r="K28" s="15"/>
      <c r="L28" s="12"/>
      <c r="M28" s="16"/>
      <c r="N28" s="12"/>
      <c r="O28" s="16"/>
      <c r="P28" s="12"/>
      <c r="Q28" s="16"/>
      <c r="R28" s="12"/>
      <c r="S28" s="16"/>
      <c r="T28" s="12"/>
    </row>
    <row r="29" spans="1:20" ht="30" customHeight="1">
      <c r="B29" s="1" t="s">
        <v>24</v>
      </c>
      <c r="E29" s="10">
        <v>4039</v>
      </c>
      <c r="F29" s="10">
        <v>3102.68</v>
      </c>
      <c r="G29" s="10">
        <v>791</v>
      </c>
      <c r="H29" s="10">
        <v>38.04</v>
      </c>
      <c r="I29" s="10">
        <v>1312</v>
      </c>
      <c r="J29" s="10">
        <v>2868429</v>
      </c>
      <c r="K29" s="15"/>
      <c r="L29" s="12"/>
      <c r="M29" s="16"/>
      <c r="N29" s="12"/>
      <c r="O29" s="16"/>
      <c r="P29" s="12"/>
      <c r="Q29" s="16"/>
      <c r="R29" s="12"/>
      <c r="S29" s="16"/>
      <c r="T29" s="12"/>
    </row>
    <row r="30" spans="1:20" ht="20.25" customHeight="1">
      <c r="B30" s="1" t="s">
        <v>22</v>
      </c>
      <c r="E30" s="10"/>
      <c r="F30" s="10"/>
      <c r="G30" s="10"/>
      <c r="H30" s="10"/>
      <c r="I30" s="10"/>
      <c r="J30" s="10"/>
    </row>
    <row r="31" spans="1:20" ht="20.25" customHeight="1">
      <c r="C31" s="1" t="s">
        <v>25</v>
      </c>
      <c r="E31" s="10">
        <v>241</v>
      </c>
      <c r="F31" s="10">
        <v>149.72999999999999</v>
      </c>
      <c r="G31" s="10">
        <v>402</v>
      </c>
      <c r="H31" s="10">
        <v>13.280000000000001</v>
      </c>
      <c r="I31" s="10">
        <v>365</v>
      </c>
      <c r="J31" s="10">
        <v>219233</v>
      </c>
      <c r="K31" s="15"/>
      <c r="L31" s="16"/>
      <c r="M31" s="16"/>
      <c r="N31" s="16"/>
      <c r="O31" s="16"/>
    </row>
    <row r="32" spans="1:20" ht="20.25" customHeight="1">
      <c r="C32" s="1" t="s">
        <v>26</v>
      </c>
      <c r="E32" s="10">
        <v>59</v>
      </c>
      <c r="F32" s="10">
        <v>143.31</v>
      </c>
      <c r="G32" s="10">
        <v>25</v>
      </c>
      <c r="H32" s="10">
        <v>1.05</v>
      </c>
      <c r="I32" s="10">
        <v>87</v>
      </c>
      <c r="J32" s="10">
        <v>98914</v>
      </c>
      <c r="K32" s="15"/>
      <c r="L32" s="16"/>
      <c r="M32" s="16"/>
      <c r="N32" s="16"/>
      <c r="O32" s="16"/>
    </row>
    <row r="33" spans="1:15" ht="20.25" customHeight="1">
      <c r="C33" s="514" t="s">
        <v>27</v>
      </c>
      <c r="D33" s="514"/>
      <c r="E33" s="10">
        <v>484</v>
      </c>
      <c r="F33" s="10">
        <v>337.38</v>
      </c>
      <c r="G33" s="10">
        <v>18</v>
      </c>
      <c r="H33" s="10">
        <v>2.02</v>
      </c>
      <c r="I33" s="10">
        <v>63</v>
      </c>
      <c r="J33" s="10">
        <v>134541</v>
      </c>
      <c r="K33" s="15"/>
      <c r="L33" s="16"/>
      <c r="M33" s="16"/>
      <c r="N33" s="16"/>
      <c r="O33" s="16"/>
    </row>
    <row r="34" spans="1:15" ht="20.25" customHeight="1">
      <c r="C34" s="1" t="s">
        <v>28</v>
      </c>
      <c r="E34" s="10">
        <v>1129</v>
      </c>
      <c r="F34" s="10">
        <v>1012.1700000000001</v>
      </c>
      <c r="G34" s="10">
        <v>20</v>
      </c>
      <c r="H34" s="10">
        <v>1.1400000000000001</v>
      </c>
      <c r="I34" s="10">
        <v>67</v>
      </c>
      <c r="J34" s="10">
        <v>836615</v>
      </c>
      <c r="K34" s="15"/>
      <c r="L34" s="16"/>
      <c r="M34" s="16"/>
      <c r="N34" s="16"/>
      <c r="O34" s="16"/>
    </row>
    <row r="35" spans="1:15" ht="20.25" customHeight="1">
      <c r="C35" s="9" t="s">
        <v>29</v>
      </c>
      <c r="D35" s="9"/>
      <c r="E35" s="9"/>
    </row>
    <row r="36" spans="1:15" ht="15" customHeight="1">
      <c r="C36" s="9" t="s">
        <v>30</v>
      </c>
      <c r="E36" s="9"/>
      <c r="F36" s="10"/>
      <c r="G36" s="10"/>
      <c r="H36" s="10"/>
      <c r="I36" s="10"/>
      <c r="J36" s="10"/>
    </row>
    <row r="37" spans="1:15" ht="15" customHeight="1">
      <c r="C37" s="9" t="s">
        <v>31</v>
      </c>
      <c r="E37" s="10">
        <v>2126</v>
      </c>
      <c r="F37" s="10">
        <v>1460.09</v>
      </c>
      <c r="G37" s="10">
        <v>326</v>
      </c>
      <c r="H37" s="10">
        <v>20.55</v>
      </c>
      <c r="I37" s="10">
        <v>730</v>
      </c>
      <c r="J37" s="10">
        <v>1579126</v>
      </c>
    </row>
    <row r="38" spans="1:15" ht="29.25" customHeight="1">
      <c r="B38" s="1" t="s">
        <v>32</v>
      </c>
      <c r="E38" s="10">
        <v>1695</v>
      </c>
      <c r="F38" s="10">
        <v>207.85</v>
      </c>
      <c r="G38" s="10">
        <v>276</v>
      </c>
      <c r="H38" s="10">
        <v>22.06</v>
      </c>
      <c r="I38" s="10">
        <v>685</v>
      </c>
      <c r="J38" s="10">
        <v>195631</v>
      </c>
    </row>
    <row r="39" spans="1:15" ht="30" customHeight="1">
      <c r="B39" s="1" t="s">
        <v>33</v>
      </c>
      <c r="E39" s="10">
        <v>304</v>
      </c>
      <c r="F39" s="10">
        <v>112.91</v>
      </c>
      <c r="G39" s="10">
        <v>154</v>
      </c>
      <c r="H39" s="10">
        <v>7.7799999999999994</v>
      </c>
      <c r="I39" s="10">
        <v>280</v>
      </c>
      <c r="J39" s="10">
        <v>222629</v>
      </c>
    </row>
    <row r="40" spans="1:15" ht="15" customHeight="1">
      <c r="E40" s="10"/>
      <c r="F40" s="10"/>
      <c r="G40" s="10"/>
      <c r="H40" s="10"/>
      <c r="I40" s="10"/>
      <c r="J40" s="10"/>
    </row>
    <row r="41" spans="1:15" ht="15" customHeight="1">
      <c r="A41" s="9" t="s">
        <v>35</v>
      </c>
      <c r="B41" s="9"/>
      <c r="C41" s="9"/>
      <c r="D41" s="9"/>
      <c r="E41" s="17"/>
      <c r="F41" s="17"/>
      <c r="G41" s="17"/>
      <c r="H41" s="17"/>
      <c r="I41" s="17"/>
      <c r="J41" s="17"/>
    </row>
    <row r="42" spans="1:15" ht="18" customHeight="1">
      <c r="A42" s="1" t="s">
        <v>36</v>
      </c>
      <c r="E42" s="13"/>
      <c r="F42" s="13"/>
      <c r="G42" s="13"/>
      <c r="H42" s="13"/>
      <c r="I42" s="13"/>
      <c r="J42" s="13"/>
    </row>
    <row r="43" spans="1:15" ht="18" customHeight="1">
      <c r="A43" s="18"/>
      <c r="E43" s="13"/>
      <c r="F43" s="13"/>
      <c r="G43" s="13"/>
      <c r="H43" s="13"/>
      <c r="I43" s="13"/>
      <c r="J43" s="13"/>
    </row>
    <row r="44" spans="1:15" ht="224.1" customHeight="1">
      <c r="A44" s="515" t="s">
        <v>37</v>
      </c>
      <c r="B44" s="515"/>
      <c r="C44" s="515"/>
      <c r="D44" s="515"/>
      <c r="E44" s="515"/>
      <c r="F44" s="515"/>
      <c r="G44" s="515"/>
      <c r="H44" s="515"/>
      <c r="I44" s="515"/>
      <c r="J44" s="515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>
      <selection sqref="A1:K1"/>
    </sheetView>
  </sheetViews>
  <sheetFormatPr baseColWidth="10" defaultColWidth="11.42578125" defaultRowHeight="12.75"/>
  <cols>
    <col min="1" max="1" width="2" style="387" customWidth="1"/>
    <col min="2" max="2" width="2.85546875" style="387" customWidth="1"/>
    <col min="3" max="3" width="12.42578125" style="387" customWidth="1"/>
    <col min="4" max="4" width="34.7109375" style="387" customWidth="1"/>
    <col min="5" max="10" width="12.5703125" style="387" customWidth="1"/>
    <col min="11" max="11" width="13.28515625" style="387" customWidth="1"/>
    <col min="12" max="16384" width="11.42578125" style="387"/>
  </cols>
  <sheetData>
    <row r="1" spans="1:12" s="384" customFormat="1" ht="16.5" customHeight="1">
      <c r="A1" s="533" t="s">
        <v>0</v>
      </c>
      <c r="B1" s="533"/>
      <c r="C1" s="533"/>
      <c r="D1" s="533"/>
      <c r="E1" s="533"/>
      <c r="F1" s="533"/>
      <c r="G1" s="533"/>
      <c r="H1" s="533"/>
      <c r="I1" s="533"/>
      <c r="J1" s="533"/>
      <c r="K1" s="533"/>
      <c r="L1" s="383"/>
    </row>
    <row r="2" spans="1:12" s="384" customFormat="1" ht="16.5" customHeight="1">
      <c r="A2" s="533" t="s">
        <v>42</v>
      </c>
      <c r="B2" s="533"/>
      <c r="C2" s="533"/>
      <c r="D2" s="533"/>
      <c r="E2" s="533"/>
      <c r="F2" s="533"/>
      <c r="G2" s="533"/>
      <c r="H2" s="533"/>
      <c r="I2" s="533"/>
      <c r="J2" s="533"/>
      <c r="K2" s="533"/>
      <c r="L2" s="385"/>
    </row>
    <row r="3" spans="1:12" s="384" customFormat="1" ht="16.5" customHeight="1">
      <c r="A3" s="533" t="s">
        <v>43</v>
      </c>
      <c r="B3" s="534"/>
      <c r="C3" s="534"/>
      <c r="D3" s="534"/>
      <c r="E3" s="534"/>
      <c r="F3" s="534"/>
      <c r="G3" s="534"/>
      <c r="H3" s="534"/>
      <c r="I3" s="534"/>
      <c r="J3" s="534"/>
      <c r="K3" s="534"/>
      <c r="L3" s="385"/>
    </row>
    <row r="4" spans="1:12" s="384" customFormat="1" ht="25.5" customHeight="1">
      <c r="A4" s="535" t="s">
        <v>3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385"/>
    </row>
    <row r="5" spans="1:12" ht="30" customHeight="1">
      <c r="A5" s="536" t="s">
        <v>44</v>
      </c>
      <c r="B5" s="536"/>
      <c r="C5" s="536"/>
      <c r="D5" s="537"/>
      <c r="E5" s="542" t="s">
        <v>45</v>
      </c>
      <c r="F5" s="542" t="s">
        <v>46</v>
      </c>
      <c r="G5" s="542" t="s">
        <v>5</v>
      </c>
      <c r="H5" s="544" t="s">
        <v>11</v>
      </c>
      <c r="I5" s="545"/>
      <c r="J5" s="542" t="s">
        <v>47</v>
      </c>
      <c r="K5" s="530" t="s">
        <v>48</v>
      </c>
      <c r="L5" s="386"/>
    </row>
    <row r="6" spans="1:12" ht="45.75" customHeight="1">
      <c r="A6" s="538"/>
      <c r="B6" s="538"/>
      <c r="C6" s="538"/>
      <c r="D6" s="539"/>
      <c r="E6" s="543"/>
      <c r="F6" s="543"/>
      <c r="G6" s="543"/>
      <c r="H6" s="388" t="s">
        <v>49</v>
      </c>
      <c r="I6" s="388" t="s">
        <v>50</v>
      </c>
      <c r="J6" s="543"/>
      <c r="K6" s="531"/>
    </row>
    <row r="7" spans="1:12" ht="16.5">
      <c r="A7" s="540"/>
      <c r="B7" s="540"/>
      <c r="C7" s="540"/>
      <c r="D7" s="541"/>
      <c r="E7" s="388" t="s">
        <v>17</v>
      </c>
      <c r="F7" s="388" t="s">
        <v>270</v>
      </c>
      <c r="G7" s="388" t="s">
        <v>271</v>
      </c>
      <c r="H7" s="388" t="s">
        <v>17</v>
      </c>
      <c r="I7" s="388" t="s">
        <v>272</v>
      </c>
      <c r="J7" s="388" t="s">
        <v>17</v>
      </c>
      <c r="K7" s="389" t="s">
        <v>19</v>
      </c>
    </row>
    <row r="8" spans="1:12" ht="39.950000000000003" customHeight="1">
      <c r="A8" s="384" t="s">
        <v>20</v>
      </c>
      <c r="B8" s="384"/>
      <c r="C8" s="384"/>
      <c r="D8" s="384"/>
      <c r="E8" s="84">
        <v>147304</v>
      </c>
      <c r="F8" s="84">
        <v>345761</v>
      </c>
      <c r="G8" s="84">
        <v>34732.17</v>
      </c>
      <c r="H8" s="84">
        <v>271916</v>
      </c>
      <c r="I8" s="84">
        <v>28509.659999999996</v>
      </c>
      <c r="J8" s="84">
        <v>1117524</v>
      </c>
      <c r="K8" s="84">
        <v>69595776</v>
      </c>
    </row>
    <row r="9" spans="1:12" ht="39.950000000000003" customHeight="1">
      <c r="A9" s="384" t="s">
        <v>21</v>
      </c>
      <c r="B9" s="384"/>
      <c r="C9" s="384"/>
      <c r="D9" s="384"/>
      <c r="E9" s="84"/>
      <c r="F9" s="84"/>
      <c r="G9" s="84"/>
      <c r="H9" s="84"/>
      <c r="I9" s="84"/>
      <c r="J9" s="84"/>
      <c r="K9" s="84"/>
    </row>
    <row r="10" spans="1:12" ht="20.100000000000001" customHeight="1">
      <c r="A10" s="384" t="s">
        <v>54</v>
      </c>
      <c r="B10" s="384"/>
      <c r="C10" s="384"/>
      <c r="D10" s="384" t="s">
        <v>55</v>
      </c>
      <c r="E10" s="84">
        <v>95718</v>
      </c>
      <c r="F10" s="84">
        <v>77381</v>
      </c>
      <c r="G10" s="84">
        <v>3732.47</v>
      </c>
      <c r="H10" s="84">
        <v>95718</v>
      </c>
      <c r="I10" s="84">
        <v>14315.14</v>
      </c>
      <c r="J10" s="84">
        <v>559473</v>
      </c>
      <c r="K10" s="84">
        <v>22327466</v>
      </c>
    </row>
    <row r="11" spans="1:12" ht="20.100000000000001" customHeight="1">
      <c r="D11" s="384" t="s">
        <v>56</v>
      </c>
      <c r="E11" s="84">
        <v>10151</v>
      </c>
      <c r="F11" s="84">
        <v>12022</v>
      </c>
      <c r="G11" s="84">
        <v>595.25</v>
      </c>
      <c r="H11" s="84">
        <v>20302</v>
      </c>
      <c r="I11" s="84">
        <v>2251.8200000000002</v>
      </c>
      <c r="J11" s="84">
        <v>90114</v>
      </c>
      <c r="K11" s="84">
        <v>3500273</v>
      </c>
    </row>
    <row r="12" spans="1:12" ht="20.100000000000001" customHeight="1">
      <c r="A12" s="384"/>
      <c r="B12" s="384"/>
      <c r="C12" s="384"/>
      <c r="D12" s="384" t="s">
        <v>57</v>
      </c>
      <c r="E12" s="84">
        <v>14527</v>
      </c>
      <c r="F12" s="84">
        <v>60124</v>
      </c>
      <c r="G12" s="84">
        <v>2789</v>
      </c>
      <c r="H12" s="84">
        <v>139355</v>
      </c>
      <c r="I12" s="84">
        <v>11223.130000000001</v>
      </c>
      <c r="J12" s="84">
        <v>439263</v>
      </c>
      <c r="K12" s="84">
        <v>17537633</v>
      </c>
    </row>
    <row r="13" spans="1:12" ht="20.100000000000001" customHeight="1">
      <c r="A13" s="384" t="s">
        <v>58</v>
      </c>
      <c r="B13" s="384"/>
      <c r="C13" s="384"/>
      <c r="D13" s="390"/>
      <c r="E13" s="84">
        <v>375</v>
      </c>
      <c r="F13" s="84">
        <v>2198</v>
      </c>
      <c r="G13" s="84">
        <v>108.25999999999999</v>
      </c>
      <c r="H13" s="84">
        <v>12590</v>
      </c>
      <c r="I13" s="84">
        <v>395.14</v>
      </c>
      <c r="J13" s="84">
        <v>16865</v>
      </c>
      <c r="K13" s="84">
        <v>740834</v>
      </c>
    </row>
    <row r="14" spans="1:12" ht="39.950000000000003" customHeight="1">
      <c r="A14" s="384" t="s">
        <v>59</v>
      </c>
      <c r="B14" s="384"/>
      <c r="C14" s="384"/>
      <c r="D14" s="384"/>
      <c r="E14" s="84">
        <v>120771</v>
      </c>
      <c r="F14" s="84">
        <v>151725</v>
      </c>
      <c r="G14" s="84">
        <v>7224.9800000000005</v>
      </c>
      <c r="H14" s="84">
        <v>267965</v>
      </c>
      <c r="I14" s="84">
        <v>28185.23</v>
      </c>
      <c r="J14" s="84">
        <v>1105715</v>
      </c>
      <c r="K14" s="84">
        <v>44106206</v>
      </c>
    </row>
    <row r="15" spans="1:12" ht="20.100000000000001" customHeight="1">
      <c r="A15" s="384" t="s">
        <v>60</v>
      </c>
      <c r="B15" s="384"/>
      <c r="C15" s="384"/>
      <c r="D15" s="384"/>
      <c r="E15" s="84"/>
      <c r="F15" s="84"/>
      <c r="G15" s="84"/>
      <c r="H15" s="84"/>
      <c r="I15" s="84"/>
      <c r="J15" s="84"/>
      <c r="K15" s="84"/>
    </row>
    <row r="16" spans="1:12" ht="20.100000000000001" customHeight="1">
      <c r="B16" s="391" t="s">
        <v>61</v>
      </c>
      <c r="C16" s="392"/>
      <c r="D16" s="393"/>
      <c r="E16" s="84">
        <v>8223</v>
      </c>
      <c r="F16" s="84">
        <v>33672</v>
      </c>
      <c r="G16" s="84">
        <v>1598.66</v>
      </c>
      <c r="H16" s="84">
        <v>71898</v>
      </c>
      <c r="I16" s="84">
        <v>6302.39</v>
      </c>
      <c r="J16" s="84">
        <v>235626</v>
      </c>
      <c r="K16" s="84">
        <v>9812522</v>
      </c>
    </row>
    <row r="17" spans="1:13" ht="39.950000000000003" customHeight="1">
      <c r="A17" s="394" t="s">
        <v>62</v>
      </c>
      <c r="B17" s="394"/>
      <c r="C17" s="394"/>
      <c r="D17" s="394"/>
      <c r="E17" s="84"/>
      <c r="F17" s="84"/>
      <c r="G17" s="84"/>
      <c r="H17" s="84"/>
      <c r="I17" s="84"/>
      <c r="J17" s="84"/>
      <c r="K17" s="84"/>
    </row>
    <row r="18" spans="1:13" ht="39.950000000000003" customHeight="1">
      <c r="A18" s="384"/>
      <c r="B18" s="384" t="s">
        <v>23</v>
      </c>
      <c r="C18" s="384"/>
      <c r="D18" s="384"/>
      <c r="E18" s="84">
        <v>590</v>
      </c>
      <c r="F18" s="84">
        <v>2033</v>
      </c>
      <c r="G18" s="84">
        <v>77.02000000000001</v>
      </c>
      <c r="H18" s="84">
        <v>7585</v>
      </c>
      <c r="I18" s="84">
        <v>398.41999999999996</v>
      </c>
      <c r="J18" s="84">
        <v>17283</v>
      </c>
      <c r="K18" s="84">
        <v>661361</v>
      </c>
    </row>
    <row r="19" spans="1:13" ht="20.100000000000001" customHeight="1">
      <c r="A19" s="384"/>
      <c r="B19" s="384" t="s">
        <v>63</v>
      </c>
      <c r="C19" s="384"/>
      <c r="D19" s="384" t="s">
        <v>55</v>
      </c>
      <c r="E19" s="84">
        <v>113</v>
      </c>
      <c r="F19" s="84">
        <v>79</v>
      </c>
      <c r="G19" s="84">
        <v>3.54</v>
      </c>
      <c r="H19" s="84">
        <v>113</v>
      </c>
      <c r="I19" s="84">
        <v>15.89</v>
      </c>
      <c r="J19" s="84">
        <v>666</v>
      </c>
      <c r="K19" s="84">
        <v>22470</v>
      </c>
    </row>
    <row r="20" spans="1:13" ht="20.100000000000001" customHeight="1">
      <c r="A20" s="394"/>
      <c r="B20" s="394"/>
      <c r="C20" s="394"/>
      <c r="D20" s="384" t="s">
        <v>56</v>
      </c>
      <c r="E20" s="84">
        <v>16</v>
      </c>
      <c r="F20" s="84">
        <v>18</v>
      </c>
      <c r="G20" s="84">
        <v>0.6</v>
      </c>
      <c r="H20" s="84">
        <v>32</v>
      </c>
      <c r="I20" s="84">
        <v>3.97</v>
      </c>
      <c r="J20" s="84">
        <v>149</v>
      </c>
      <c r="K20" s="84">
        <v>4092</v>
      </c>
    </row>
    <row r="21" spans="1:13" ht="20.100000000000001" customHeight="1">
      <c r="A21" s="394"/>
      <c r="B21" s="394"/>
      <c r="C21" s="394"/>
      <c r="D21" s="384" t="s">
        <v>57</v>
      </c>
      <c r="E21" s="84">
        <v>334</v>
      </c>
      <c r="F21" s="84">
        <v>1476</v>
      </c>
      <c r="G21" s="84">
        <v>51.85</v>
      </c>
      <c r="H21" s="84">
        <v>4329</v>
      </c>
      <c r="I21" s="84">
        <v>284.99</v>
      </c>
      <c r="J21" s="84">
        <v>12184</v>
      </c>
      <c r="K21" s="84">
        <v>467579</v>
      </c>
    </row>
    <row r="22" spans="1:13" ht="39.950000000000003" customHeight="1">
      <c r="A22" s="394"/>
      <c r="B22" s="384" t="s">
        <v>24</v>
      </c>
      <c r="C22" s="384"/>
      <c r="D22" s="384"/>
      <c r="E22" s="84">
        <v>24762</v>
      </c>
      <c r="F22" s="84">
        <v>54990</v>
      </c>
      <c r="G22" s="84">
        <v>2429.65</v>
      </c>
      <c r="H22" s="84">
        <v>121738</v>
      </c>
      <c r="I22" s="84">
        <v>10341.57</v>
      </c>
      <c r="J22" s="84">
        <v>402889</v>
      </c>
      <c r="K22" s="84">
        <v>15832796</v>
      </c>
      <c r="L22" s="395"/>
      <c r="M22" s="395"/>
    </row>
    <row r="23" spans="1:13" ht="20.100000000000001" customHeight="1">
      <c r="A23" s="396"/>
      <c r="B23" s="384" t="s">
        <v>63</v>
      </c>
      <c r="C23" s="384"/>
      <c r="D23" s="384" t="s">
        <v>55</v>
      </c>
      <c r="E23" s="84">
        <v>15285</v>
      </c>
      <c r="F23" s="84">
        <v>10334</v>
      </c>
      <c r="G23" s="84">
        <v>397.56</v>
      </c>
      <c r="H23" s="84">
        <v>15285</v>
      </c>
      <c r="I23" s="84">
        <v>2080.41</v>
      </c>
      <c r="J23" s="84">
        <v>83096</v>
      </c>
      <c r="K23" s="84">
        <v>2810529</v>
      </c>
    </row>
    <row r="24" spans="1:13" ht="20.100000000000001" customHeight="1">
      <c r="A24" s="384"/>
      <c r="B24" s="394"/>
      <c r="C24" s="394"/>
      <c r="D24" s="384" t="s">
        <v>56</v>
      </c>
      <c r="E24" s="84">
        <v>1000</v>
      </c>
      <c r="F24" s="84">
        <v>1130</v>
      </c>
      <c r="G24" s="84">
        <v>50.97</v>
      </c>
      <c r="H24" s="84">
        <v>2000</v>
      </c>
      <c r="I24" s="84">
        <v>219.28000000000003</v>
      </c>
      <c r="J24" s="84">
        <v>8967</v>
      </c>
      <c r="K24" s="84">
        <v>327561</v>
      </c>
    </row>
    <row r="25" spans="1:13" ht="20.100000000000001" customHeight="1">
      <c r="A25" s="384"/>
      <c r="B25" s="394"/>
      <c r="C25" s="394"/>
      <c r="D25" s="384" t="s">
        <v>57</v>
      </c>
      <c r="E25" s="84">
        <v>8318</v>
      </c>
      <c r="F25" s="84">
        <v>42327</v>
      </c>
      <c r="G25" s="84">
        <v>1918.98</v>
      </c>
      <c r="H25" s="84">
        <v>97507</v>
      </c>
      <c r="I25" s="84">
        <v>7835.0899999999992</v>
      </c>
      <c r="J25" s="84">
        <v>301962</v>
      </c>
      <c r="K25" s="84">
        <v>12314561</v>
      </c>
    </row>
    <row r="26" spans="1:13" ht="39.950000000000003" customHeight="1">
      <c r="A26" s="384"/>
      <c r="B26" s="384" t="s">
        <v>64</v>
      </c>
      <c r="C26" s="384"/>
      <c r="D26" s="384"/>
      <c r="E26" s="84"/>
      <c r="F26" s="84"/>
      <c r="G26" s="84"/>
      <c r="H26" s="84"/>
      <c r="I26" s="84"/>
      <c r="J26" s="84"/>
      <c r="K26" s="84"/>
    </row>
    <row r="27" spans="1:13" ht="25.15" customHeight="1">
      <c r="A27" s="384"/>
      <c r="B27" s="384"/>
      <c r="C27" s="384" t="s">
        <v>25</v>
      </c>
      <c r="D27" s="384"/>
      <c r="E27" s="84">
        <v>20391</v>
      </c>
      <c r="F27" s="84">
        <v>45295</v>
      </c>
      <c r="G27" s="84">
        <v>1990.78</v>
      </c>
      <c r="H27" s="84">
        <v>98980</v>
      </c>
      <c r="I27" s="84">
        <v>8542.0399999999991</v>
      </c>
      <c r="J27" s="84">
        <v>334124</v>
      </c>
      <c r="K27" s="84">
        <v>13053348</v>
      </c>
    </row>
    <row r="28" spans="1:13" ht="25.15" customHeight="1">
      <c r="A28" s="384"/>
      <c r="B28" s="384"/>
      <c r="C28" s="384" t="s">
        <v>26</v>
      </c>
      <c r="D28" s="384"/>
      <c r="E28" s="84">
        <v>189</v>
      </c>
      <c r="F28" s="84">
        <v>1131</v>
      </c>
      <c r="G28" s="84">
        <v>59.260000000000005</v>
      </c>
      <c r="H28" s="84">
        <v>2584</v>
      </c>
      <c r="I28" s="84">
        <v>200.27</v>
      </c>
      <c r="J28" s="84">
        <v>7160</v>
      </c>
      <c r="K28" s="84">
        <v>328685</v>
      </c>
    </row>
    <row r="29" spans="1:13" ht="25.15" customHeight="1">
      <c r="A29" s="384"/>
      <c r="B29" s="384"/>
      <c r="C29" s="532" t="s">
        <v>27</v>
      </c>
      <c r="D29" s="532"/>
      <c r="E29" s="84">
        <v>655</v>
      </c>
      <c r="F29" s="84">
        <v>799</v>
      </c>
      <c r="G29" s="84">
        <v>42.43</v>
      </c>
      <c r="H29" s="84">
        <v>943</v>
      </c>
      <c r="I29" s="84">
        <v>128.63</v>
      </c>
      <c r="J29" s="84">
        <v>4884</v>
      </c>
      <c r="K29" s="84">
        <v>221258</v>
      </c>
    </row>
    <row r="30" spans="1:13" ht="25.15" customHeight="1">
      <c r="A30" s="384"/>
      <c r="B30" s="384"/>
      <c r="C30" s="384" t="s">
        <v>28</v>
      </c>
      <c r="D30" s="384"/>
      <c r="E30" s="84">
        <v>844</v>
      </c>
      <c r="F30" s="84">
        <v>1285</v>
      </c>
      <c r="G30" s="84">
        <v>50.96</v>
      </c>
      <c r="H30" s="84">
        <v>2862</v>
      </c>
      <c r="I30" s="84">
        <v>245.53000000000003</v>
      </c>
      <c r="J30" s="84">
        <v>10814</v>
      </c>
      <c r="K30" s="84">
        <v>357886</v>
      </c>
    </row>
    <row r="31" spans="1:13" ht="25.15" customHeight="1">
      <c r="A31" s="384"/>
      <c r="B31" s="384"/>
      <c r="C31" s="397" t="s">
        <v>29</v>
      </c>
      <c r="D31" s="397"/>
      <c r="E31" s="84"/>
      <c r="F31" s="84"/>
      <c r="G31" s="84"/>
      <c r="H31" s="84"/>
      <c r="I31" s="84"/>
      <c r="J31" s="84"/>
      <c r="K31" s="84"/>
    </row>
    <row r="32" spans="1:13" ht="20.100000000000001" customHeight="1">
      <c r="A32" s="384"/>
      <c r="B32" s="384"/>
      <c r="C32" s="397" t="s">
        <v>65</v>
      </c>
      <c r="D32" s="384"/>
      <c r="E32" s="84"/>
      <c r="F32" s="84"/>
      <c r="G32" s="84"/>
      <c r="H32" s="84"/>
      <c r="I32" s="84"/>
      <c r="J32" s="84"/>
      <c r="K32" s="84"/>
    </row>
    <row r="33" spans="1:12" ht="20.100000000000001" customHeight="1">
      <c r="A33" s="384"/>
      <c r="B33" s="384"/>
      <c r="C33" s="397" t="s">
        <v>66</v>
      </c>
      <c r="D33" s="384"/>
      <c r="E33" s="84">
        <v>2683</v>
      </c>
      <c r="F33" s="84">
        <v>6480</v>
      </c>
      <c r="G33" s="84">
        <v>286.21999999999997</v>
      </c>
      <c r="H33" s="84">
        <v>16369</v>
      </c>
      <c r="I33" s="84">
        <v>1225.0999999999999</v>
      </c>
      <c r="J33" s="84">
        <v>45907</v>
      </c>
      <c r="K33" s="84">
        <v>1871619</v>
      </c>
    </row>
    <row r="34" spans="1:12" ht="39.950000000000003" customHeight="1">
      <c r="A34" s="384"/>
      <c r="B34" s="384" t="s">
        <v>32</v>
      </c>
      <c r="C34" s="384"/>
      <c r="D34" s="394"/>
      <c r="E34" s="84">
        <v>95047</v>
      </c>
      <c r="F34" s="84">
        <v>93241</v>
      </c>
      <c r="G34" s="84">
        <v>4648.2699999999995</v>
      </c>
      <c r="H34" s="84">
        <v>134544</v>
      </c>
      <c r="I34" s="84">
        <v>17186.02</v>
      </c>
      <c r="J34" s="84">
        <v>675305</v>
      </c>
      <c r="K34" s="84">
        <v>27120471</v>
      </c>
      <c r="L34" s="395"/>
    </row>
    <row r="35" spans="1:12" ht="20.100000000000001" customHeight="1">
      <c r="A35" s="384"/>
      <c r="B35" s="384" t="s">
        <v>63</v>
      </c>
      <c r="C35" s="384"/>
      <c r="D35" s="384" t="s">
        <v>55</v>
      </c>
      <c r="E35" s="84">
        <v>80202</v>
      </c>
      <c r="F35" s="84">
        <v>66884</v>
      </c>
      <c r="G35" s="84">
        <v>3326.96</v>
      </c>
      <c r="H35" s="84">
        <v>80202</v>
      </c>
      <c r="I35" s="84">
        <v>12203.17</v>
      </c>
      <c r="J35" s="84">
        <v>475070</v>
      </c>
      <c r="K35" s="84">
        <v>19468762</v>
      </c>
    </row>
    <row r="36" spans="1:12" ht="20.100000000000001" customHeight="1">
      <c r="A36" s="384"/>
      <c r="B36" s="394"/>
      <c r="C36" s="394"/>
      <c r="D36" s="384" t="s">
        <v>56</v>
      </c>
      <c r="E36" s="84">
        <v>9125</v>
      </c>
      <c r="F36" s="84">
        <v>10859</v>
      </c>
      <c r="G36" s="84">
        <v>542.78</v>
      </c>
      <c r="H36" s="84">
        <v>18250</v>
      </c>
      <c r="I36" s="84">
        <v>2026.1200000000001</v>
      </c>
      <c r="J36" s="84">
        <v>80903</v>
      </c>
      <c r="K36" s="84">
        <v>3164272</v>
      </c>
    </row>
    <row r="37" spans="1:12" ht="20.100000000000001" customHeight="1">
      <c r="A37" s="384"/>
      <c r="B37" s="394"/>
      <c r="C37" s="394"/>
      <c r="D37" s="384" t="s">
        <v>57</v>
      </c>
      <c r="E37" s="84">
        <v>5694</v>
      </c>
      <c r="F37" s="84">
        <v>15363</v>
      </c>
      <c r="G37" s="84">
        <v>769.88</v>
      </c>
      <c r="H37" s="84">
        <v>35261</v>
      </c>
      <c r="I37" s="84">
        <v>2932.54</v>
      </c>
      <c r="J37" s="84">
        <v>118208</v>
      </c>
      <c r="K37" s="84">
        <v>4445240</v>
      </c>
    </row>
    <row r="38" spans="1:12" ht="39.950000000000003" customHeight="1">
      <c r="A38" s="384"/>
      <c r="B38" s="384" t="s">
        <v>67</v>
      </c>
      <c r="C38" s="384"/>
      <c r="D38" s="394"/>
      <c r="E38" s="84">
        <v>372</v>
      </c>
      <c r="F38" s="84">
        <v>1461</v>
      </c>
      <c r="G38" s="84">
        <v>70.039999999999992</v>
      </c>
      <c r="H38" s="84">
        <v>4098</v>
      </c>
      <c r="I38" s="84">
        <v>259.23</v>
      </c>
      <c r="J38" s="84">
        <v>10238</v>
      </c>
      <c r="K38" s="84">
        <v>491578</v>
      </c>
    </row>
    <row r="39" spans="1:12" ht="20.100000000000001" customHeight="1">
      <c r="A39" s="384"/>
      <c r="B39" s="384" t="s">
        <v>63</v>
      </c>
      <c r="C39" s="384"/>
      <c r="D39" s="384" t="s">
        <v>55</v>
      </c>
      <c r="E39" s="84">
        <v>118</v>
      </c>
      <c r="F39" s="84">
        <v>83</v>
      </c>
      <c r="G39" s="84">
        <v>4.41</v>
      </c>
      <c r="H39" s="84">
        <v>118</v>
      </c>
      <c r="I39" s="84">
        <v>15.669999999999998</v>
      </c>
      <c r="J39" s="84">
        <v>641</v>
      </c>
      <c r="K39" s="84">
        <v>25705</v>
      </c>
    </row>
    <row r="40" spans="1:12" ht="20.100000000000001" customHeight="1">
      <c r="A40" s="384"/>
      <c r="B40" s="394"/>
      <c r="C40" s="394"/>
      <c r="D40" s="384" t="s">
        <v>56</v>
      </c>
      <c r="E40" s="84">
        <v>10</v>
      </c>
      <c r="F40" s="84">
        <v>15</v>
      </c>
      <c r="G40" s="84">
        <v>0.9</v>
      </c>
      <c r="H40" s="84">
        <v>20</v>
      </c>
      <c r="I40" s="84">
        <v>2.4500000000000002</v>
      </c>
      <c r="J40" s="84">
        <v>95</v>
      </c>
      <c r="K40" s="84">
        <v>4348</v>
      </c>
    </row>
    <row r="41" spans="1:12" ht="20.100000000000001" customHeight="1">
      <c r="A41" s="384"/>
      <c r="B41" s="394"/>
      <c r="C41" s="394"/>
      <c r="D41" s="384" t="s">
        <v>57</v>
      </c>
      <c r="E41" s="84">
        <v>181</v>
      </c>
      <c r="F41" s="84">
        <v>958</v>
      </c>
      <c r="G41" s="84">
        <v>48.3</v>
      </c>
      <c r="H41" s="84">
        <v>2258</v>
      </c>
      <c r="I41" s="84">
        <v>170.51</v>
      </c>
      <c r="J41" s="84">
        <v>6909</v>
      </c>
      <c r="K41" s="84">
        <v>310253</v>
      </c>
    </row>
    <row r="42" spans="1:12" ht="15">
      <c r="A42" s="384"/>
      <c r="B42" s="384"/>
      <c r="C42" s="384"/>
      <c r="D42" s="394"/>
      <c r="H42" s="84"/>
      <c r="I42" s="84"/>
      <c r="J42" s="84"/>
      <c r="K42" s="84"/>
    </row>
    <row r="43" spans="1:12" ht="15">
      <c r="A43" s="397" t="s">
        <v>35</v>
      </c>
      <c r="B43" s="397"/>
      <c r="C43" s="397"/>
      <c r="D43" s="384"/>
    </row>
    <row r="44" spans="1:12" ht="16.5" customHeight="1">
      <c r="A44" s="384" t="s">
        <v>273</v>
      </c>
      <c r="B44" s="384"/>
      <c r="C44" s="384"/>
      <c r="D44" s="384"/>
    </row>
    <row r="45" spans="1:12" ht="16.5" customHeight="1">
      <c r="A45" s="384"/>
      <c r="B45" s="398"/>
      <c r="C45" s="398"/>
      <c r="D45" s="398"/>
      <c r="E45" s="398"/>
      <c r="F45" s="398"/>
      <c r="G45" s="398"/>
      <c r="H45" s="398"/>
      <c r="I45" s="398"/>
      <c r="J45" s="398"/>
      <c r="K45" s="398"/>
    </row>
    <row r="46" spans="1:12" ht="15">
      <c r="A46" s="396"/>
      <c r="B46" s="396"/>
      <c r="C46" s="396"/>
      <c r="D46" s="390"/>
    </row>
    <row r="47" spans="1:12" ht="15">
      <c r="A47" s="384"/>
      <c r="B47" s="384"/>
      <c r="C47" s="384"/>
      <c r="D47" s="384"/>
    </row>
    <row r="51" spans="1:11" ht="38.1" customHeight="1">
      <c r="A51" s="399" t="s">
        <v>37</v>
      </c>
      <c r="B51" s="399"/>
      <c r="C51" s="399"/>
      <c r="D51" s="399"/>
      <c r="E51" s="399"/>
      <c r="F51" s="399"/>
      <c r="G51" s="399"/>
      <c r="H51" s="399"/>
      <c r="I51" s="399"/>
      <c r="J51" s="399"/>
      <c r="K51" s="399"/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384" customWidth="1"/>
    <col min="2" max="4" width="1.28515625" style="384" customWidth="1"/>
    <col min="5" max="5" width="6.140625" style="384" customWidth="1"/>
    <col min="6" max="6" width="31.140625" style="384" customWidth="1"/>
    <col min="7" max="12" width="15" style="384" customWidth="1"/>
    <col min="13" max="13" width="14.7109375" style="384" customWidth="1"/>
    <col min="14" max="16384" width="11.42578125" style="384"/>
  </cols>
  <sheetData>
    <row r="1" spans="1:18" ht="16.5" customHeight="1">
      <c r="A1" s="533" t="s">
        <v>0</v>
      </c>
      <c r="B1" s="533"/>
      <c r="C1" s="533"/>
      <c r="D1" s="533"/>
      <c r="E1" s="533"/>
      <c r="F1" s="533"/>
      <c r="G1" s="533"/>
      <c r="H1" s="533"/>
      <c r="I1" s="533"/>
      <c r="J1" s="533"/>
      <c r="K1" s="533"/>
      <c r="L1" s="533"/>
      <c r="M1" s="533"/>
      <c r="N1" s="383"/>
    </row>
    <row r="2" spans="1:18" ht="16.5" customHeight="1">
      <c r="A2" s="533" t="s">
        <v>42</v>
      </c>
      <c r="B2" s="533"/>
      <c r="C2" s="533"/>
      <c r="D2" s="533"/>
      <c r="E2" s="533"/>
      <c r="F2" s="533"/>
      <c r="G2" s="533"/>
      <c r="H2" s="533"/>
      <c r="I2" s="533"/>
      <c r="J2" s="533"/>
      <c r="K2" s="533"/>
      <c r="L2" s="533"/>
      <c r="M2" s="533"/>
      <c r="N2" s="383"/>
    </row>
    <row r="3" spans="1:18" ht="16.5" customHeight="1">
      <c r="A3" s="533" t="s">
        <v>667</v>
      </c>
      <c r="B3" s="533"/>
      <c r="C3" s="533"/>
      <c r="D3" s="533"/>
      <c r="E3" s="533"/>
      <c r="F3" s="533"/>
      <c r="G3" s="533"/>
      <c r="H3" s="533"/>
      <c r="I3" s="533"/>
      <c r="J3" s="533"/>
      <c r="K3" s="533"/>
      <c r="L3" s="533"/>
      <c r="M3" s="533"/>
      <c r="N3" s="383"/>
    </row>
    <row r="4" spans="1:18" ht="25.5" customHeight="1">
      <c r="A4" s="535" t="s">
        <v>3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383"/>
    </row>
    <row r="5" spans="1:18" ht="30" customHeight="1">
      <c r="A5" s="536" t="s">
        <v>44</v>
      </c>
      <c r="B5" s="536"/>
      <c r="C5" s="536"/>
      <c r="D5" s="536"/>
      <c r="E5" s="536"/>
      <c r="F5" s="537"/>
      <c r="G5" s="546" t="s">
        <v>45</v>
      </c>
      <c r="H5" s="546" t="s">
        <v>46</v>
      </c>
      <c r="I5" s="546" t="s">
        <v>5</v>
      </c>
      <c r="J5" s="546" t="s">
        <v>11</v>
      </c>
      <c r="K5" s="546"/>
      <c r="L5" s="546" t="s">
        <v>47</v>
      </c>
      <c r="M5" s="544" t="s">
        <v>48</v>
      </c>
      <c r="N5" s="397"/>
    </row>
    <row r="6" spans="1:18" ht="45.75" customHeight="1">
      <c r="A6" s="538"/>
      <c r="B6" s="538"/>
      <c r="C6" s="538"/>
      <c r="D6" s="538"/>
      <c r="E6" s="538"/>
      <c r="F6" s="539"/>
      <c r="G6" s="546"/>
      <c r="H6" s="546"/>
      <c r="I6" s="546"/>
      <c r="J6" s="388" t="s">
        <v>49</v>
      </c>
      <c r="K6" s="388" t="s">
        <v>50</v>
      </c>
      <c r="L6" s="546"/>
      <c r="M6" s="544"/>
      <c r="R6" s="84"/>
    </row>
    <row r="7" spans="1:18" ht="16.5">
      <c r="A7" s="540"/>
      <c r="B7" s="540"/>
      <c r="C7" s="540"/>
      <c r="D7" s="540"/>
      <c r="E7" s="540"/>
      <c r="F7" s="541"/>
      <c r="G7" s="388" t="s">
        <v>17</v>
      </c>
      <c r="H7" s="388" t="s">
        <v>270</v>
      </c>
      <c r="I7" s="388" t="s">
        <v>271</v>
      </c>
      <c r="J7" s="388" t="s">
        <v>17</v>
      </c>
      <c r="K7" s="388" t="s">
        <v>271</v>
      </c>
      <c r="L7" s="388" t="s">
        <v>17</v>
      </c>
      <c r="M7" s="389" t="s">
        <v>19</v>
      </c>
    </row>
    <row r="8" spans="1:18" ht="30" customHeight="1">
      <c r="A8" s="384" t="s">
        <v>34</v>
      </c>
      <c r="G8" s="84"/>
      <c r="H8" s="84"/>
      <c r="I8" s="84"/>
      <c r="J8" s="84"/>
      <c r="K8" s="84"/>
      <c r="L8" s="84"/>
      <c r="M8" s="84"/>
    </row>
    <row r="9" spans="1:18" ht="30" customHeight="1">
      <c r="B9" s="384" t="s">
        <v>68</v>
      </c>
      <c r="G9" s="84">
        <v>560</v>
      </c>
      <c r="H9" s="84">
        <v>4738</v>
      </c>
      <c r="I9" s="84">
        <v>910.83999999999992</v>
      </c>
      <c r="J9" s="84">
        <v>756</v>
      </c>
      <c r="K9" s="84">
        <v>32.03</v>
      </c>
      <c r="L9" s="84">
        <v>1334</v>
      </c>
      <c r="M9" s="84">
        <v>1867370</v>
      </c>
    </row>
    <row r="10" spans="1:18" ht="15" customHeight="1">
      <c r="B10" s="384" t="s">
        <v>69</v>
      </c>
      <c r="G10" s="84">
        <v>1870</v>
      </c>
      <c r="H10" s="84">
        <v>14728</v>
      </c>
      <c r="I10" s="84">
        <v>2625.29</v>
      </c>
      <c r="J10" s="84">
        <v>831</v>
      </c>
      <c r="K10" s="84">
        <v>68.95</v>
      </c>
      <c r="L10" s="84">
        <v>2400</v>
      </c>
      <c r="M10" s="84">
        <v>4446079</v>
      </c>
    </row>
    <row r="11" spans="1:18" ht="15" customHeight="1">
      <c r="B11" s="384" t="s">
        <v>70</v>
      </c>
      <c r="G11" s="84">
        <v>5784</v>
      </c>
      <c r="H11" s="84">
        <v>26970</v>
      </c>
      <c r="I11" s="84">
        <v>4056.3900000000003</v>
      </c>
      <c r="J11" s="84">
        <v>100</v>
      </c>
      <c r="K11" s="84">
        <v>11.809999999999999</v>
      </c>
      <c r="L11" s="84">
        <v>439</v>
      </c>
      <c r="M11" s="84">
        <v>1379418</v>
      </c>
    </row>
    <row r="12" spans="1:18" ht="15" customHeight="1">
      <c r="B12" s="384" t="s">
        <v>71</v>
      </c>
      <c r="F12" s="390"/>
      <c r="G12" s="84">
        <v>15718</v>
      </c>
      <c r="H12" s="84">
        <v>133218</v>
      </c>
      <c r="I12" s="84">
        <v>17638.53</v>
      </c>
      <c r="J12" s="84">
        <v>1762</v>
      </c>
      <c r="K12" s="84">
        <v>170.45999999999998</v>
      </c>
      <c r="L12" s="84">
        <v>6150</v>
      </c>
      <c r="M12" s="84">
        <v>13041584</v>
      </c>
    </row>
    <row r="13" spans="1:18" ht="15" customHeight="1">
      <c r="B13" s="384" t="s">
        <v>60</v>
      </c>
      <c r="F13" s="384" t="s">
        <v>72</v>
      </c>
      <c r="G13" s="84">
        <v>3521</v>
      </c>
      <c r="H13" s="84">
        <v>36359</v>
      </c>
      <c r="I13" s="84">
        <v>4551.2300000000005</v>
      </c>
      <c r="J13" s="84">
        <v>310</v>
      </c>
      <c r="K13" s="84">
        <v>37.089999999999996</v>
      </c>
      <c r="L13" s="84">
        <v>1360</v>
      </c>
      <c r="M13" s="84">
        <v>4003910</v>
      </c>
    </row>
    <row r="14" spans="1:18" ht="15" customHeight="1">
      <c r="F14" s="384" t="s">
        <v>73</v>
      </c>
      <c r="G14" s="84">
        <v>1434</v>
      </c>
      <c r="H14" s="84">
        <v>16938</v>
      </c>
      <c r="I14" s="84">
        <v>2450.6099999999997</v>
      </c>
      <c r="J14" s="84">
        <v>938</v>
      </c>
      <c r="K14" s="84">
        <v>82.26</v>
      </c>
      <c r="L14" s="84">
        <v>2969</v>
      </c>
      <c r="M14" s="84">
        <v>2275330</v>
      </c>
    </row>
    <row r="15" spans="1:18" ht="15" customHeight="1">
      <c r="F15" s="394" t="s">
        <v>74</v>
      </c>
      <c r="G15" s="84">
        <v>5989</v>
      </c>
      <c r="H15" s="84">
        <v>64849</v>
      </c>
      <c r="I15" s="84">
        <v>7193.45</v>
      </c>
      <c r="J15" s="84">
        <v>238</v>
      </c>
      <c r="K15" s="84">
        <v>26.02</v>
      </c>
      <c r="L15" s="84">
        <v>917</v>
      </c>
      <c r="M15" s="84">
        <v>3730380</v>
      </c>
    </row>
    <row r="16" spans="1:18" ht="15" customHeight="1">
      <c r="B16" s="391"/>
      <c r="C16" s="392"/>
      <c r="D16" s="392"/>
      <c r="E16" s="392"/>
      <c r="F16" s="384" t="s">
        <v>75</v>
      </c>
      <c r="G16" s="84">
        <v>503</v>
      </c>
      <c r="H16" s="84">
        <v>3736</v>
      </c>
      <c r="I16" s="84">
        <v>736.43000000000006</v>
      </c>
      <c r="J16" s="84">
        <v>102</v>
      </c>
      <c r="K16" s="84">
        <v>9.01</v>
      </c>
      <c r="L16" s="84">
        <v>355</v>
      </c>
      <c r="M16" s="84">
        <v>1333749</v>
      </c>
    </row>
    <row r="17" spans="1:13" ht="15" customHeight="1">
      <c r="B17" s="384" t="s">
        <v>76</v>
      </c>
      <c r="C17" s="394"/>
      <c r="D17" s="394"/>
      <c r="E17" s="394"/>
      <c r="F17" s="394"/>
      <c r="G17" s="84">
        <v>2601</v>
      </c>
      <c r="H17" s="84">
        <v>14381</v>
      </c>
      <c r="I17" s="84">
        <v>2276.15</v>
      </c>
      <c r="J17" s="84">
        <v>502</v>
      </c>
      <c r="K17" s="84">
        <v>41.18</v>
      </c>
      <c r="L17" s="84">
        <v>1486</v>
      </c>
      <c r="M17" s="84">
        <v>4755119</v>
      </c>
    </row>
    <row r="18" spans="1:13" ht="30" customHeight="1">
      <c r="A18" s="384" t="s">
        <v>77</v>
      </c>
      <c r="G18" s="84">
        <v>26533</v>
      </c>
      <c r="H18" s="84">
        <v>194036</v>
      </c>
      <c r="I18" s="84">
        <v>27507.190000000002</v>
      </c>
      <c r="J18" s="84">
        <v>3951</v>
      </c>
      <c r="K18" s="84">
        <v>324.41999999999996</v>
      </c>
      <c r="L18" s="84">
        <v>11809</v>
      </c>
      <c r="M18" s="84">
        <v>25489570</v>
      </c>
    </row>
    <row r="19" spans="1:13" ht="30" customHeight="1">
      <c r="A19" s="394" t="s">
        <v>78</v>
      </c>
      <c r="G19" s="84">
        <v>3384</v>
      </c>
      <c r="H19" s="84">
        <v>21031</v>
      </c>
      <c r="I19" s="84">
        <v>3403.8599999999997</v>
      </c>
      <c r="J19" s="84">
        <v>1216</v>
      </c>
      <c r="K19" s="84">
        <v>72.37</v>
      </c>
      <c r="L19" s="84">
        <v>2762</v>
      </c>
      <c r="M19" s="84">
        <v>6993749</v>
      </c>
    </row>
    <row r="20" spans="1:13" ht="30" customHeight="1">
      <c r="A20" s="394"/>
      <c r="B20" s="384" t="s">
        <v>79</v>
      </c>
      <c r="G20" s="84"/>
      <c r="H20" s="84"/>
      <c r="I20" s="84"/>
      <c r="J20" s="84"/>
      <c r="K20" s="84"/>
      <c r="L20" s="84"/>
      <c r="M20" s="84"/>
    </row>
    <row r="21" spans="1:13" ht="14.25" customHeight="1">
      <c r="B21" s="384" t="s">
        <v>80</v>
      </c>
      <c r="C21" s="394"/>
      <c r="D21" s="394"/>
      <c r="E21" s="394"/>
      <c r="G21" s="84"/>
      <c r="H21" s="84"/>
      <c r="I21" s="84"/>
      <c r="J21" s="84"/>
      <c r="K21" s="84"/>
      <c r="L21" s="84"/>
      <c r="M21" s="84"/>
    </row>
    <row r="22" spans="1:13">
      <c r="C22" s="394" t="s">
        <v>81</v>
      </c>
      <c r="D22" s="394"/>
      <c r="E22" s="394"/>
      <c r="G22" s="84">
        <v>216</v>
      </c>
      <c r="H22" s="84">
        <v>960</v>
      </c>
      <c r="I22" s="84">
        <v>160.79000000000002</v>
      </c>
      <c r="J22" s="84">
        <v>0</v>
      </c>
      <c r="K22" s="84">
        <v>0</v>
      </c>
      <c r="L22" s="84">
        <v>0</v>
      </c>
      <c r="M22" s="84">
        <v>294116</v>
      </c>
    </row>
    <row r="23" spans="1:13" ht="15" customHeight="1">
      <c r="B23" s="394" t="s">
        <v>82</v>
      </c>
      <c r="C23" s="394"/>
      <c r="D23" s="394"/>
      <c r="E23" s="394"/>
      <c r="G23" s="84">
        <v>178</v>
      </c>
      <c r="H23" s="84">
        <v>1683</v>
      </c>
      <c r="I23" s="84">
        <v>221.70999999999998</v>
      </c>
      <c r="J23" s="84">
        <v>94</v>
      </c>
      <c r="K23" s="84">
        <v>8.1900000000000013</v>
      </c>
      <c r="L23" s="84">
        <v>320</v>
      </c>
      <c r="M23" s="84">
        <v>600728</v>
      </c>
    </row>
    <row r="24" spans="1:13" ht="15" customHeight="1">
      <c r="B24" s="394" t="s">
        <v>83</v>
      </c>
      <c r="G24" s="84"/>
      <c r="H24" s="84"/>
      <c r="I24" s="84"/>
      <c r="J24" s="84"/>
      <c r="K24" s="84"/>
      <c r="L24" s="84"/>
      <c r="M24" s="84"/>
    </row>
    <row r="25" spans="1:13" ht="15" customHeight="1">
      <c r="C25" s="384" t="s">
        <v>84</v>
      </c>
      <c r="G25" s="84">
        <v>371</v>
      </c>
      <c r="H25" s="84">
        <v>5557</v>
      </c>
      <c r="I25" s="84">
        <v>840.2</v>
      </c>
      <c r="J25" s="84">
        <v>13</v>
      </c>
      <c r="K25" s="84">
        <v>1.1599999999999999</v>
      </c>
      <c r="L25" s="84">
        <v>44</v>
      </c>
      <c r="M25" s="84">
        <v>2207368</v>
      </c>
    </row>
    <row r="26" spans="1:13" ht="15" customHeight="1">
      <c r="B26" s="384" t="s">
        <v>60</v>
      </c>
      <c r="C26" s="394"/>
      <c r="D26" s="394"/>
      <c r="E26" s="394"/>
      <c r="G26" s="84"/>
      <c r="H26" s="84"/>
      <c r="I26" s="84"/>
      <c r="J26" s="84"/>
      <c r="K26" s="84"/>
      <c r="L26" s="84"/>
      <c r="M26" s="84"/>
    </row>
    <row r="27" spans="1:13" ht="15" customHeight="1">
      <c r="C27" s="384" t="s">
        <v>85</v>
      </c>
      <c r="G27" s="84">
        <v>254</v>
      </c>
      <c r="H27" s="84">
        <v>3142</v>
      </c>
      <c r="I27" s="84">
        <v>547.47</v>
      </c>
      <c r="J27" s="84">
        <v>6</v>
      </c>
      <c r="K27" s="84">
        <v>0.67</v>
      </c>
      <c r="L27" s="84">
        <v>24</v>
      </c>
      <c r="M27" s="84">
        <v>1183100</v>
      </c>
    </row>
    <row r="28" spans="1:13" ht="15" customHeight="1">
      <c r="C28" s="384" t="s">
        <v>86</v>
      </c>
      <c r="G28" s="84"/>
      <c r="H28" s="84"/>
      <c r="I28" s="84"/>
      <c r="J28" s="84"/>
      <c r="K28" s="84"/>
      <c r="L28" s="84"/>
      <c r="M28" s="84"/>
    </row>
    <row r="29" spans="1:13" ht="15" customHeight="1">
      <c r="D29" s="384" t="s">
        <v>87</v>
      </c>
      <c r="G29" s="84">
        <v>33</v>
      </c>
      <c r="H29" s="84">
        <v>1080</v>
      </c>
      <c r="I29" s="84">
        <v>130.38</v>
      </c>
      <c r="J29" s="84">
        <v>0</v>
      </c>
      <c r="K29" s="84">
        <v>0</v>
      </c>
      <c r="L29" s="84">
        <v>0</v>
      </c>
      <c r="M29" s="84">
        <v>532254</v>
      </c>
    </row>
    <row r="30" spans="1:13" ht="15" customHeight="1">
      <c r="B30" s="384" t="s">
        <v>88</v>
      </c>
      <c r="G30" s="84">
        <v>449</v>
      </c>
      <c r="H30" s="84">
        <v>3542</v>
      </c>
      <c r="I30" s="84">
        <v>609.99</v>
      </c>
      <c r="J30" s="84">
        <v>206</v>
      </c>
      <c r="K30" s="84">
        <v>18.97</v>
      </c>
      <c r="L30" s="84">
        <v>635</v>
      </c>
      <c r="M30" s="84">
        <v>1489450</v>
      </c>
    </row>
    <row r="31" spans="1:13" ht="15" customHeight="1">
      <c r="B31" s="384" t="s">
        <v>60</v>
      </c>
      <c r="F31" s="394"/>
      <c r="G31" s="84"/>
      <c r="H31" s="84"/>
      <c r="I31" s="84"/>
      <c r="J31" s="84"/>
      <c r="K31" s="84"/>
      <c r="L31" s="84"/>
      <c r="M31" s="84"/>
    </row>
    <row r="32" spans="1:13" ht="15" customHeight="1">
      <c r="C32" s="384" t="s">
        <v>89</v>
      </c>
      <c r="F32" s="394"/>
      <c r="G32" s="84">
        <v>107</v>
      </c>
      <c r="H32" s="84">
        <v>2195</v>
      </c>
      <c r="I32" s="84">
        <v>364.85</v>
      </c>
      <c r="J32" s="84">
        <v>14</v>
      </c>
      <c r="K32" s="84">
        <v>2.0300000000000002</v>
      </c>
      <c r="L32" s="84">
        <v>59</v>
      </c>
      <c r="M32" s="84">
        <v>1078130</v>
      </c>
    </row>
    <row r="33" spans="1:14" ht="15" customHeight="1">
      <c r="B33" s="384" t="s">
        <v>90</v>
      </c>
      <c r="F33" s="394"/>
      <c r="G33" s="84">
        <v>643</v>
      </c>
      <c r="H33" s="84">
        <v>3715</v>
      </c>
      <c r="I33" s="84">
        <v>778.66000000000008</v>
      </c>
      <c r="J33" s="84">
        <v>821</v>
      </c>
      <c r="K33" s="84">
        <v>35.18</v>
      </c>
      <c r="L33" s="84">
        <v>1472</v>
      </c>
      <c r="M33" s="84">
        <v>1233851</v>
      </c>
    </row>
    <row r="34" spans="1:14" ht="15" customHeight="1">
      <c r="B34" s="384" t="s">
        <v>91</v>
      </c>
      <c r="G34" s="84">
        <v>1003</v>
      </c>
      <c r="H34" s="84">
        <v>3765</v>
      </c>
      <c r="I34" s="84">
        <v>574.61</v>
      </c>
      <c r="J34" s="84">
        <v>79</v>
      </c>
      <c r="K34" s="84">
        <v>8.57</v>
      </c>
      <c r="L34" s="84">
        <v>285</v>
      </c>
      <c r="M34" s="84">
        <v>887074</v>
      </c>
    </row>
    <row r="35" spans="1:14" ht="15" customHeight="1">
      <c r="B35" s="384" t="s">
        <v>92</v>
      </c>
      <c r="C35" s="394"/>
      <c r="D35" s="394"/>
      <c r="E35" s="394"/>
      <c r="G35" s="84">
        <v>462</v>
      </c>
      <c r="H35" s="84">
        <v>1429</v>
      </c>
      <c r="I35" s="84">
        <v>165.45</v>
      </c>
      <c r="J35" s="84">
        <v>2</v>
      </c>
      <c r="K35" s="84">
        <v>0.24</v>
      </c>
      <c r="L35" s="84">
        <v>4</v>
      </c>
      <c r="M35" s="84">
        <v>235410</v>
      </c>
    </row>
    <row r="36" spans="1:14" ht="15" customHeight="1">
      <c r="B36" s="384" t="s">
        <v>93</v>
      </c>
      <c r="C36" s="394"/>
      <c r="D36" s="394"/>
      <c r="E36" s="394"/>
      <c r="G36" s="84"/>
      <c r="H36" s="84"/>
      <c r="I36" s="84"/>
      <c r="J36" s="84"/>
      <c r="K36" s="84"/>
      <c r="L36" s="84"/>
      <c r="M36" s="84"/>
    </row>
    <row r="37" spans="1:14" ht="15" customHeight="1">
      <c r="B37" s="394"/>
      <c r="C37" s="384" t="s">
        <v>94</v>
      </c>
      <c r="F37" s="394"/>
      <c r="G37" s="84">
        <v>62</v>
      </c>
      <c r="H37" s="84">
        <v>380</v>
      </c>
      <c r="I37" s="84">
        <v>52.44</v>
      </c>
      <c r="J37" s="84">
        <v>1</v>
      </c>
      <c r="K37" s="84">
        <v>0.06</v>
      </c>
      <c r="L37" s="84">
        <v>2</v>
      </c>
      <c r="M37" s="84">
        <v>45752</v>
      </c>
    </row>
    <row r="38" spans="1:14" ht="30" customHeight="1">
      <c r="A38" s="384" t="s">
        <v>95</v>
      </c>
      <c r="B38" s="394"/>
      <c r="G38" s="84"/>
      <c r="H38" s="84"/>
      <c r="I38" s="84"/>
      <c r="J38" s="84"/>
      <c r="K38" s="84"/>
      <c r="L38" s="84"/>
      <c r="M38" s="84"/>
    </row>
    <row r="39" spans="1:14" ht="20.25" customHeight="1">
      <c r="C39" s="394" t="s">
        <v>23</v>
      </c>
      <c r="D39" s="394"/>
      <c r="E39" s="394"/>
      <c r="G39" s="84">
        <v>1189</v>
      </c>
      <c r="H39" s="84">
        <v>9350</v>
      </c>
      <c r="I39" s="84">
        <v>1453.98</v>
      </c>
      <c r="J39" s="84">
        <v>190</v>
      </c>
      <c r="K39" s="84">
        <v>7.6099999999999994</v>
      </c>
      <c r="L39" s="84">
        <v>279</v>
      </c>
      <c r="M39" s="84">
        <v>3753134</v>
      </c>
    </row>
    <row r="40" spans="1:14" ht="15" customHeight="1">
      <c r="C40" s="394" t="s">
        <v>24</v>
      </c>
      <c r="D40" s="394"/>
      <c r="E40" s="394"/>
      <c r="G40" s="84">
        <v>1250</v>
      </c>
      <c r="H40" s="84">
        <v>8232</v>
      </c>
      <c r="I40" s="84">
        <v>1300.0899999999999</v>
      </c>
      <c r="J40" s="84">
        <v>570</v>
      </c>
      <c r="K40" s="84">
        <v>33.6</v>
      </c>
      <c r="L40" s="84">
        <v>1350</v>
      </c>
      <c r="M40" s="84">
        <v>2198868</v>
      </c>
    </row>
    <row r="41" spans="1:14" ht="15" customHeight="1">
      <c r="B41" s="394"/>
      <c r="C41" s="384" t="s">
        <v>32</v>
      </c>
      <c r="F41" s="394"/>
      <c r="G41" s="84">
        <v>387</v>
      </c>
      <c r="H41" s="84">
        <v>929</v>
      </c>
      <c r="I41" s="84">
        <v>176.41</v>
      </c>
      <c r="J41" s="84">
        <v>172</v>
      </c>
      <c r="K41" s="84">
        <v>10.84</v>
      </c>
      <c r="L41" s="84">
        <v>396</v>
      </c>
      <c r="M41" s="84">
        <v>211614</v>
      </c>
    </row>
    <row r="42" spans="1:14" ht="15" customHeight="1">
      <c r="A42" s="397"/>
      <c r="B42" s="394"/>
      <c r="C42" s="397" t="s">
        <v>67</v>
      </c>
      <c r="D42" s="397"/>
      <c r="E42" s="397"/>
      <c r="F42" s="397"/>
      <c r="G42" s="84">
        <v>558</v>
      </c>
      <c r="H42" s="84">
        <v>2519</v>
      </c>
      <c r="I42" s="84">
        <v>473.39</v>
      </c>
      <c r="J42" s="84">
        <v>284</v>
      </c>
      <c r="K42" s="84">
        <v>20.32</v>
      </c>
      <c r="L42" s="84">
        <v>737</v>
      </c>
      <c r="M42" s="84">
        <v>830133</v>
      </c>
      <c r="N42" s="397"/>
    </row>
    <row r="43" spans="1:14" ht="30" customHeight="1">
      <c r="A43" s="384" t="s">
        <v>96</v>
      </c>
      <c r="B43" s="397"/>
      <c r="C43" s="397"/>
      <c r="D43" s="397"/>
      <c r="E43" s="397"/>
      <c r="F43" s="397"/>
      <c r="G43" s="84"/>
      <c r="H43" s="84"/>
      <c r="I43" s="84"/>
      <c r="J43" s="84"/>
      <c r="K43" s="84"/>
      <c r="L43" s="84"/>
      <c r="M43" s="84"/>
      <c r="N43" s="397"/>
    </row>
    <row r="44" spans="1:14" ht="30" customHeight="1">
      <c r="A44" s="397"/>
      <c r="B44" s="397"/>
      <c r="C44" s="394" t="s">
        <v>23</v>
      </c>
      <c r="D44" s="400"/>
      <c r="E44" s="400"/>
      <c r="F44" s="401"/>
      <c r="G44" s="84">
        <v>1976</v>
      </c>
      <c r="H44" s="84">
        <v>12175</v>
      </c>
      <c r="I44" s="84">
        <v>1988.33</v>
      </c>
      <c r="J44" s="84">
        <v>265</v>
      </c>
      <c r="K44" s="84">
        <v>11.9</v>
      </c>
      <c r="L44" s="84">
        <v>445</v>
      </c>
      <c r="M44" s="84">
        <v>4465763</v>
      </c>
      <c r="N44" s="397"/>
    </row>
    <row r="45" spans="1:14" ht="30" customHeight="1">
      <c r="A45" s="397"/>
      <c r="B45" s="397"/>
      <c r="C45" s="394" t="s">
        <v>24</v>
      </c>
      <c r="D45" s="397"/>
      <c r="E45" s="397"/>
      <c r="F45" s="397"/>
      <c r="G45" s="84">
        <v>18113</v>
      </c>
      <c r="H45" s="84">
        <v>167624</v>
      </c>
      <c r="I45" s="84">
        <v>22936.95</v>
      </c>
      <c r="J45" s="84">
        <v>2476</v>
      </c>
      <c r="K45" s="84">
        <v>209.35999999999999</v>
      </c>
      <c r="L45" s="84">
        <v>7691</v>
      </c>
      <c r="M45" s="84">
        <v>18487073</v>
      </c>
      <c r="N45" s="397"/>
    </row>
    <row r="46" spans="1:14" ht="15" customHeight="1">
      <c r="A46" s="397"/>
      <c r="B46" s="397"/>
      <c r="C46" s="394"/>
      <c r="D46" s="397" t="s">
        <v>22</v>
      </c>
      <c r="E46" s="397"/>
      <c r="F46" s="397"/>
      <c r="G46" s="84"/>
      <c r="H46" s="84"/>
      <c r="I46" s="84"/>
      <c r="J46" s="84"/>
      <c r="K46" s="84"/>
      <c r="L46" s="84"/>
      <c r="M46" s="84"/>
      <c r="N46" s="397"/>
    </row>
    <row r="47" spans="1:14" ht="15" customHeight="1">
      <c r="A47" s="397"/>
      <c r="B47" s="397"/>
      <c r="C47" s="394"/>
      <c r="D47" s="397" t="s">
        <v>25</v>
      </c>
      <c r="E47" s="397"/>
      <c r="F47" s="397"/>
      <c r="G47" s="84">
        <v>1203</v>
      </c>
      <c r="H47" s="84">
        <v>7537</v>
      </c>
      <c r="I47" s="84">
        <v>1506.92</v>
      </c>
      <c r="J47" s="84">
        <v>989</v>
      </c>
      <c r="K47" s="84">
        <v>69.83</v>
      </c>
      <c r="L47" s="84">
        <v>2674</v>
      </c>
      <c r="M47" s="84">
        <v>1781807</v>
      </c>
      <c r="N47" s="397"/>
    </row>
    <row r="48" spans="1:14" ht="15" customHeight="1">
      <c r="A48" s="397"/>
      <c r="B48" s="397"/>
      <c r="C48" s="394"/>
      <c r="D48" s="397" t="s">
        <v>26</v>
      </c>
      <c r="E48" s="397"/>
      <c r="F48" s="397"/>
      <c r="G48" s="84">
        <v>132</v>
      </c>
      <c r="H48" s="84">
        <v>6922</v>
      </c>
      <c r="I48" s="84">
        <v>884.05</v>
      </c>
      <c r="J48" s="84">
        <v>63</v>
      </c>
      <c r="K48" s="84">
        <v>5.0600000000000005</v>
      </c>
      <c r="L48" s="84">
        <v>231</v>
      </c>
      <c r="M48" s="84">
        <v>549750</v>
      </c>
      <c r="N48" s="397"/>
    </row>
    <row r="49" spans="1:14" ht="15" customHeight="1">
      <c r="A49" s="397"/>
      <c r="B49" s="397"/>
      <c r="C49" s="397"/>
      <c r="D49" s="397" t="s">
        <v>97</v>
      </c>
      <c r="E49" s="397"/>
      <c r="F49" s="397"/>
      <c r="G49" s="84"/>
      <c r="H49" s="84"/>
      <c r="I49" s="84"/>
      <c r="J49" s="84"/>
      <c r="K49" s="84"/>
      <c r="L49" s="84"/>
      <c r="M49" s="84"/>
      <c r="N49" s="397"/>
    </row>
    <row r="50" spans="1:14" ht="15" customHeight="1">
      <c r="A50" s="397"/>
      <c r="B50" s="397"/>
      <c r="C50" s="397"/>
      <c r="D50" s="397"/>
      <c r="E50" s="397" t="s">
        <v>98</v>
      </c>
      <c r="F50" s="397"/>
      <c r="G50" s="84">
        <v>5777</v>
      </c>
      <c r="H50" s="84">
        <v>26422</v>
      </c>
      <c r="I50" s="84">
        <v>3982.45</v>
      </c>
      <c r="J50" s="84">
        <v>97</v>
      </c>
      <c r="K50" s="84">
        <v>10.77</v>
      </c>
      <c r="L50" s="84">
        <v>394</v>
      </c>
      <c r="M50" s="84">
        <v>1364359</v>
      </c>
      <c r="N50" s="397"/>
    </row>
    <row r="51" spans="1:14" ht="15" customHeight="1">
      <c r="A51" s="397"/>
      <c r="B51" s="397"/>
      <c r="C51" s="397"/>
      <c r="D51" s="397" t="s">
        <v>99</v>
      </c>
      <c r="E51" s="397"/>
      <c r="F51" s="397"/>
      <c r="G51" s="84">
        <v>4636</v>
      </c>
      <c r="H51" s="84">
        <v>51746</v>
      </c>
      <c r="I51" s="84">
        <v>6436.61</v>
      </c>
      <c r="J51" s="84">
        <v>210</v>
      </c>
      <c r="K51" s="84">
        <v>23.35</v>
      </c>
      <c r="L51" s="84">
        <v>860</v>
      </c>
      <c r="M51" s="84">
        <v>5299975</v>
      </c>
      <c r="N51" s="397"/>
    </row>
    <row r="52" spans="1:14" ht="15" customHeight="1">
      <c r="A52" s="397"/>
      <c r="B52" s="397"/>
      <c r="C52" s="397"/>
      <c r="D52" s="397" t="s">
        <v>29</v>
      </c>
      <c r="E52" s="397"/>
      <c r="F52" s="397"/>
      <c r="G52" s="84"/>
      <c r="H52" s="84"/>
      <c r="I52" s="84"/>
      <c r="J52" s="84"/>
      <c r="K52" s="84"/>
      <c r="L52" s="84"/>
      <c r="M52" s="84"/>
      <c r="N52" s="397"/>
    </row>
    <row r="53" spans="1:14" ht="15" customHeight="1">
      <c r="A53" s="397"/>
      <c r="B53" s="397"/>
      <c r="C53" s="397"/>
      <c r="E53" s="397" t="s">
        <v>100</v>
      </c>
      <c r="F53" s="397"/>
      <c r="G53" s="84"/>
      <c r="H53" s="84"/>
      <c r="I53" s="84"/>
      <c r="J53" s="84"/>
      <c r="K53" s="84"/>
      <c r="L53" s="84"/>
      <c r="M53" s="84"/>
      <c r="N53" s="397"/>
    </row>
    <row r="54" spans="1:14" ht="15" customHeight="1">
      <c r="A54" s="397"/>
      <c r="B54" s="397"/>
      <c r="C54" s="397"/>
      <c r="E54" s="397" t="s">
        <v>66</v>
      </c>
      <c r="F54" s="397"/>
      <c r="G54" s="84">
        <v>6365</v>
      </c>
      <c r="H54" s="84">
        <v>74996</v>
      </c>
      <c r="I54" s="84">
        <v>10126.92</v>
      </c>
      <c r="J54" s="84">
        <v>1117</v>
      </c>
      <c r="K54" s="84">
        <v>100.36</v>
      </c>
      <c r="L54" s="84">
        <v>3532</v>
      </c>
      <c r="M54" s="84">
        <v>9491182</v>
      </c>
      <c r="N54" s="397"/>
    </row>
    <row r="55" spans="1:14" ht="30" customHeight="1">
      <c r="A55" s="397"/>
      <c r="B55" s="397"/>
      <c r="C55" s="397" t="s">
        <v>32</v>
      </c>
      <c r="D55" s="397"/>
      <c r="E55" s="397"/>
      <c r="F55" s="397"/>
      <c r="G55" s="84">
        <v>5591</v>
      </c>
      <c r="H55" s="84">
        <v>10441</v>
      </c>
      <c r="I55" s="84">
        <v>1867.1299999999999</v>
      </c>
      <c r="J55" s="84">
        <v>796</v>
      </c>
      <c r="K55" s="84">
        <v>78.179999999999993</v>
      </c>
      <c r="L55" s="84">
        <v>2755</v>
      </c>
      <c r="M55" s="84">
        <v>1445552</v>
      </c>
      <c r="N55" s="397"/>
    </row>
    <row r="56" spans="1:14" ht="30" customHeight="1">
      <c r="A56" s="397"/>
      <c r="B56" s="397"/>
      <c r="C56" s="397" t="s">
        <v>33</v>
      </c>
      <c r="D56" s="397"/>
      <c r="E56" s="397"/>
      <c r="F56" s="397"/>
      <c r="G56" s="84">
        <v>853</v>
      </c>
      <c r="H56" s="84">
        <v>3797</v>
      </c>
      <c r="I56" s="84">
        <v>714.8</v>
      </c>
      <c r="J56" s="84">
        <v>414</v>
      </c>
      <c r="K56" s="84">
        <v>24.98</v>
      </c>
      <c r="L56" s="84">
        <v>918</v>
      </c>
      <c r="M56" s="84">
        <v>1091182</v>
      </c>
      <c r="N56" s="397"/>
    </row>
    <row r="58" spans="1:14">
      <c r="A58" s="397" t="s">
        <v>35</v>
      </c>
      <c r="B58" s="397"/>
      <c r="C58" s="397"/>
      <c r="D58" s="397"/>
      <c r="E58" s="397"/>
    </row>
    <row r="59" spans="1:14">
      <c r="A59" s="384" t="s">
        <v>36</v>
      </c>
    </row>
    <row r="67" spans="1:13" ht="18.95" customHeight="1">
      <c r="A67" s="402" t="s">
        <v>37</v>
      </c>
      <c r="L67" s="403"/>
      <c r="M67" s="404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>
      <selection sqref="A1:K1"/>
    </sheetView>
  </sheetViews>
  <sheetFormatPr baseColWidth="10" defaultColWidth="11.42578125" defaultRowHeight="12.75"/>
  <cols>
    <col min="1" max="1" width="2" style="387" customWidth="1"/>
    <col min="2" max="2" width="2.85546875" style="387" customWidth="1"/>
    <col min="3" max="3" width="12.42578125" style="387" customWidth="1"/>
    <col min="4" max="4" width="34.7109375" style="387" customWidth="1"/>
    <col min="5" max="10" width="12.5703125" style="387" customWidth="1"/>
    <col min="11" max="11" width="13.28515625" style="387" customWidth="1"/>
    <col min="12" max="16384" width="11.42578125" style="387"/>
  </cols>
  <sheetData>
    <row r="1" spans="1:12" s="384" customFormat="1" ht="16.5" customHeight="1">
      <c r="A1" s="533" t="s">
        <v>0</v>
      </c>
      <c r="B1" s="533"/>
      <c r="C1" s="533"/>
      <c r="D1" s="533"/>
      <c r="E1" s="533"/>
      <c r="F1" s="533"/>
      <c r="G1" s="533"/>
      <c r="H1" s="533"/>
      <c r="I1" s="533"/>
      <c r="J1" s="533"/>
      <c r="K1" s="533"/>
      <c r="L1" s="383"/>
    </row>
    <row r="2" spans="1:12" s="384" customFormat="1" ht="16.5" customHeight="1">
      <c r="A2" s="533" t="s">
        <v>42</v>
      </c>
      <c r="B2" s="533"/>
      <c r="C2" s="533"/>
      <c r="D2" s="533"/>
      <c r="E2" s="533"/>
      <c r="F2" s="533"/>
      <c r="G2" s="533"/>
      <c r="H2" s="533"/>
      <c r="I2" s="533"/>
      <c r="J2" s="533"/>
      <c r="K2" s="533"/>
      <c r="L2" s="385"/>
    </row>
    <row r="3" spans="1:12" s="384" customFormat="1" ht="16.5" customHeight="1">
      <c r="A3" s="533" t="s">
        <v>43</v>
      </c>
      <c r="B3" s="534"/>
      <c r="C3" s="534"/>
      <c r="D3" s="534"/>
      <c r="E3" s="534"/>
      <c r="F3" s="534"/>
      <c r="G3" s="534"/>
      <c r="H3" s="534"/>
      <c r="I3" s="534"/>
      <c r="J3" s="534"/>
      <c r="K3" s="534"/>
      <c r="L3" s="385"/>
    </row>
    <row r="4" spans="1:12" s="384" customFormat="1" ht="25.5" customHeight="1">
      <c r="A4" s="535" t="s">
        <v>38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385"/>
    </row>
    <row r="5" spans="1:12" ht="30" customHeight="1">
      <c r="A5" s="536" t="s">
        <v>44</v>
      </c>
      <c r="B5" s="536"/>
      <c r="C5" s="536"/>
      <c r="D5" s="537"/>
      <c r="E5" s="542" t="s">
        <v>45</v>
      </c>
      <c r="F5" s="542" t="s">
        <v>46</v>
      </c>
      <c r="G5" s="542" t="s">
        <v>5</v>
      </c>
      <c r="H5" s="544" t="s">
        <v>11</v>
      </c>
      <c r="I5" s="545"/>
      <c r="J5" s="542" t="s">
        <v>47</v>
      </c>
      <c r="K5" s="530" t="s">
        <v>48</v>
      </c>
      <c r="L5" s="386"/>
    </row>
    <row r="6" spans="1:12" ht="45.75" customHeight="1">
      <c r="A6" s="538"/>
      <c r="B6" s="538"/>
      <c r="C6" s="538"/>
      <c r="D6" s="539"/>
      <c r="E6" s="543"/>
      <c r="F6" s="543"/>
      <c r="G6" s="543"/>
      <c r="H6" s="388" t="s">
        <v>49</v>
      </c>
      <c r="I6" s="388" t="s">
        <v>50</v>
      </c>
      <c r="J6" s="543"/>
      <c r="K6" s="531"/>
    </row>
    <row r="7" spans="1:12" ht="16.5">
      <c r="A7" s="540"/>
      <c r="B7" s="540"/>
      <c r="C7" s="540"/>
      <c r="D7" s="541"/>
      <c r="E7" s="388" t="s">
        <v>17</v>
      </c>
      <c r="F7" s="388" t="s">
        <v>270</v>
      </c>
      <c r="G7" s="388" t="s">
        <v>271</v>
      </c>
      <c r="H7" s="388" t="s">
        <v>17</v>
      </c>
      <c r="I7" s="388" t="s">
        <v>272</v>
      </c>
      <c r="J7" s="388" t="s">
        <v>17</v>
      </c>
      <c r="K7" s="389" t="s">
        <v>19</v>
      </c>
    </row>
    <row r="8" spans="1:12" ht="39.950000000000003" customHeight="1">
      <c r="A8" s="384" t="s">
        <v>20</v>
      </c>
      <c r="B8" s="384"/>
      <c r="C8" s="384"/>
      <c r="D8" s="384"/>
      <c r="E8" s="84">
        <v>122868</v>
      </c>
      <c r="F8" s="84">
        <v>295411</v>
      </c>
      <c r="G8" s="84">
        <v>30292.829999999998</v>
      </c>
      <c r="H8" s="84">
        <v>221926</v>
      </c>
      <c r="I8" s="84">
        <v>23752.77</v>
      </c>
      <c r="J8" s="84">
        <v>929737</v>
      </c>
      <c r="K8" s="84">
        <v>59628918</v>
      </c>
    </row>
    <row r="9" spans="1:12" ht="39.950000000000003" customHeight="1">
      <c r="A9" s="384" t="s">
        <v>21</v>
      </c>
      <c r="B9" s="384"/>
      <c r="C9" s="384"/>
      <c r="D9" s="384"/>
      <c r="E9" s="84"/>
      <c r="F9" s="84"/>
      <c r="G9" s="84"/>
      <c r="H9" s="84"/>
      <c r="I9" s="84"/>
      <c r="J9" s="84"/>
      <c r="K9" s="84"/>
    </row>
    <row r="10" spans="1:12" ht="20.100000000000001" customHeight="1">
      <c r="A10" s="384" t="s">
        <v>54</v>
      </c>
      <c r="B10" s="384"/>
      <c r="C10" s="384"/>
      <c r="D10" s="384" t="s">
        <v>55</v>
      </c>
      <c r="E10" s="84">
        <v>78462</v>
      </c>
      <c r="F10" s="84">
        <v>65444</v>
      </c>
      <c r="G10" s="84">
        <v>3329.69</v>
      </c>
      <c r="H10" s="84">
        <v>78462</v>
      </c>
      <c r="I10" s="84">
        <v>11963.33</v>
      </c>
      <c r="J10" s="84">
        <v>465279</v>
      </c>
      <c r="K10" s="84">
        <v>19193392</v>
      </c>
    </row>
    <row r="11" spans="1:12" ht="20.100000000000001" customHeight="1">
      <c r="D11" s="384" t="s">
        <v>56</v>
      </c>
      <c r="E11" s="84">
        <v>9249</v>
      </c>
      <c r="F11" s="84">
        <v>11062</v>
      </c>
      <c r="G11" s="84">
        <v>554.33999999999992</v>
      </c>
      <c r="H11" s="84">
        <v>18498</v>
      </c>
      <c r="I11" s="84">
        <v>2062.9700000000003</v>
      </c>
      <c r="J11" s="84">
        <v>82364</v>
      </c>
      <c r="K11" s="84">
        <v>3248007</v>
      </c>
    </row>
    <row r="12" spans="1:12" ht="20.100000000000001" customHeight="1">
      <c r="A12" s="384"/>
      <c r="B12" s="384"/>
      <c r="C12" s="384"/>
      <c r="D12" s="384" t="s">
        <v>57</v>
      </c>
      <c r="E12" s="84">
        <v>12539</v>
      </c>
      <c r="F12" s="84">
        <v>48670</v>
      </c>
      <c r="G12" s="84">
        <v>2351.17</v>
      </c>
      <c r="H12" s="84">
        <v>111746</v>
      </c>
      <c r="I12" s="84">
        <v>9115.49</v>
      </c>
      <c r="J12" s="84">
        <v>357770</v>
      </c>
      <c r="K12" s="84">
        <v>14530690</v>
      </c>
    </row>
    <row r="13" spans="1:12" ht="20.100000000000001" customHeight="1">
      <c r="A13" s="384" t="s">
        <v>58</v>
      </c>
      <c r="B13" s="384"/>
      <c r="C13" s="384"/>
      <c r="D13" s="390"/>
      <c r="E13" s="84">
        <v>329</v>
      </c>
      <c r="F13" s="84">
        <v>1770</v>
      </c>
      <c r="G13" s="84">
        <v>90.22</v>
      </c>
      <c r="H13" s="84">
        <v>9683</v>
      </c>
      <c r="I13" s="84">
        <v>317.08000000000004</v>
      </c>
      <c r="J13" s="84">
        <v>13682</v>
      </c>
      <c r="K13" s="84">
        <v>613915</v>
      </c>
    </row>
    <row r="14" spans="1:12" ht="39.950000000000003" customHeight="1">
      <c r="A14" s="384" t="s">
        <v>59</v>
      </c>
      <c r="B14" s="384"/>
      <c r="C14" s="384"/>
      <c r="D14" s="384"/>
      <c r="E14" s="84">
        <v>100579</v>
      </c>
      <c r="F14" s="84">
        <v>126946</v>
      </c>
      <c r="G14" s="84">
        <v>6325.43</v>
      </c>
      <c r="H14" s="84">
        <v>218389</v>
      </c>
      <c r="I14" s="84">
        <v>23458.870000000003</v>
      </c>
      <c r="J14" s="84">
        <v>919095</v>
      </c>
      <c r="K14" s="84">
        <v>37586004</v>
      </c>
    </row>
    <row r="15" spans="1:12" ht="20.100000000000001" customHeight="1">
      <c r="A15" s="384" t="s">
        <v>60</v>
      </c>
      <c r="B15" s="384"/>
      <c r="C15" s="384"/>
      <c r="D15" s="384"/>
      <c r="E15" s="84"/>
      <c r="F15" s="84"/>
      <c r="G15" s="84"/>
      <c r="H15" s="84"/>
      <c r="I15" s="84"/>
      <c r="J15" s="84"/>
      <c r="K15" s="84"/>
    </row>
    <row r="16" spans="1:12" ht="20.100000000000001" customHeight="1">
      <c r="B16" s="391" t="s">
        <v>61</v>
      </c>
      <c r="C16" s="392"/>
      <c r="D16" s="393"/>
      <c r="E16" s="84">
        <v>7382</v>
      </c>
      <c r="F16" s="84">
        <v>28528</v>
      </c>
      <c r="G16" s="84">
        <v>1409.04</v>
      </c>
      <c r="H16" s="84">
        <v>61471</v>
      </c>
      <c r="I16" s="84">
        <v>5390.84</v>
      </c>
      <c r="J16" s="84">
        <v>203247</v>
      </c>
      <c r="K16" s="84">
        <v>8495050</v>
      </c>
    </row>
    <row r="17" spans="1:13" ht="39.950000000000003" customHeight="1">
      <c r="A17" s="394" t="s">
        <v>62</v>
      </c>
      <c r="B17" s="394"/>
      <c r="C17" s="394"/>
      <c r="D17" s="394"/>
      <c r="E17" s="84"/>
      <c r="F17" s="84"/>
      <c r="G17" s="84"/>
      <c r="H17" s="84"/>
      <c r="I17" s="84"/>
      <c r="J17" s="84"/>
      <c r="K17" s="84"/>
    </row>
    <row r="18" spans="1:13" ht="39.950000000000003" customHeight="1">
      <c r="A18" s="384"/>
      <c r="B18" s="384" t="s">
        <v>23</v>
      </c>
      <c r="C18" s="384"/>
      <c r="D18" s="384"/>
      <c r="E18" s="84">
        <v>399</v>
      </c>
      <c r="F18" s="84">
        <v>1147</v>
      </c>
      <c r="G18" s="84">
        <v>48.63</v>
      </c>
      <c r="H18" s="84">
        <v>4752</v>
      </c>
      <c r="I18" s="84">
        <v>227.6</v>
      </c>
      <c r="J18" s="84">
        <v>10206</v>
      </c>
      <c r="K18" s="84">
        <v>398042</v>
      </c>
    </row>
    <row r="19" spans="1:13" ht="20.100000000000001" customHeight="1">
      <c r="A19" s="384"/>
      <c r="B19" s="384" t="s">
        <v>63</v>
      </c>
      <c r="C19" s="384"/>
      <c r="D19" s="384" t="s">
        <v>55</v>
      </c>
      <c r="E19" s="84">
        <v>86</v>
      </c>
      <c r="F19" s="84">
        <v>61</v>
      </c>
      <c r="G19" s="84">
        <v>3.37</v>
      </c>
      <c r="H19" s="84">
        <v>86</v>
      </c>
      <c r="I19" s="84">
        <v>11.940000000000001</v>
      </c>
      <c r="J19" s="84">
        <v>475</v>
      </c>
      <c r="K19" s="84">
        <v>16570</v>
      </c>
    </row>
    <row r="20" spans="1:13" ht="20.100000000000001" customHeight="1">
      <c r="A20" s="394"/>
      <c r="B20" s="394"/>
      <c r="C20" s="394"/>
      <c r="D20" s="384" t="s">
        <v>56</v>
      </c>
      <c r="E20" s="84">
        <v>16</v>
      </c>
      <c r="F20" s="84">
        <v>18</v>
      </c>
      <c r="G20" s="84">
        <v>0.6</v>
      </c>
      <c r="H20" s="84">
        <v>32</v>
      </c>
      <c r="I20" s="84">
        <v>3.97</v>
      </c>
      <c r="J20" s="84">
        <v>149</v>
      </c>
      <c r="K20" s="84">
        <v>4092</v>
      </c>
    </row>
    <row r="21" spans="1:13" ht="20.100000000000001" customHeight="1">
      <c r="A21" s="394"/>
      <c r="B21" s="394"/>
      <c r="C21" s="394"/>
      <c r="D21" s="384" t="s">
        <v>57</v>
      </c>
      <c r="E21" s="84">
        <v>182</v>
      </c>
      <c r="F21" s="84">
        <v>653</v>
      </c>
      <c r="G21" s="84">
        <v>26.169999999999998</v>
      </c>
      <c r="H21" s="84">
        <v>2008</v>
      </c>
      <c r="I21" s="84">
        <v>128.47999999999999</v>
      </c>
      <c r="J21" s="84">
        <v>5812</v>
      </c>
      <c r="K21" s="84">
        <v>226005</v>
      </c>
    </row>
    <row r="22" spans="1:13" ht="39.950000000000003" customHeight="1">
      <c r="A22" s="394"/>
      <c r="B22" s="384" t="s">
        <v>24</v>
      </c>
      <c r="C22" s="384"/>
      <c r="D22" s="384"/>
      <c r="E22" s="84">
        <v>21539</v>
      </c>
      <c r="F22" s="84">
        <v>44603</v>
      </c>
      <c r="G22" s="84">
        <v>2038.52</v>
      </c>
      <c r="H22" s="84">
        <v>96705</v>
      </c>
      <c r="I22" s="84">
        <v>8422.35</v>
      </c>
      <c r="J22" s="84">
        <v>329248</v>
      </c>
      <c r="K22" s="84">
        <v>13142046</v>
      </c>
    </row>
    <row r="23" spans="1:13" ht="20.100000000000001" customHeight="1">
      <c r="A23" s="396"/>
      <c r="B23" s="384" t="s">
        <v>63</v>
      </c>
      <c r="C23" s="384"/>
      <c r="D23" s="384" t="s">
        <v>55</v>
      </c>
      <c r="E23" s="84">
        <v>13464</v>
      </c>
      <c r="F23" s="84">
        <v>9213</v>
      </c>
      <c r="G23" s="84">
        <v>355.82</v>
      </c>
      <c r="H23" s="84">
        <v>13464</v>
      </c>
      <c r="I23" s="84">
        <v>1841.42</v>
      </c>
      <c r="J23" s="84">
        <v>73761</v>
      </c>
      <c r="K23" s="84">
        <v>2539513</v>
      </c>
      <c r="M23" s="395"/>
    </row>
    <row r="24" spans="1:13" ht="20.100000000000001" customHeight="1">
      <c r="A24" s="384"/>
      <c r="B24" s="394"/>
      <c r="C24" s="394"/>
      <c r="D24" s="384" t="s">
        <v>56</v>
      </c>
      <c r="E24" s="84">
        <v>914</v>
      </c>
      <c r="F24" s="84">
        <v>1039</v>
      </c>
      <c r="G24" s="84">
        <v>46.88</v>
      </c>
      <c r="H24" s="84">
        <v>1828</v>
      </c>
      <c r="I24" s="84">
        <v>200.95999999999998</v>
      </c>
      <c r="J24" s="84">
        <v>8223</v>
      </c>
      <c r="K24" s="84">
        <v>300470</v>
      </c>
    </row>
    <row r="25" spans="1:13" ht="20.100000000000001" customHeight="1">
      <c r="A25" s="384"/>
      <c r="B25" s="394"/>
      <c r="C25" s="394"/>
      <c r="D25" s="384" t="s">
        <v>57</v>
      </c>
      <c r="E25" s="84">
        <v>7029</v>
      </c>
      <c r="F25" s="84">
        <v>33485</v>
      </c>
      <c r="G25" s="84">
        <v>1587.3600000000001</v>
      </c>
      <c r="H25" s="84">
        <v>76643</v>
      </c>
      <c r="I25" s="84">
        <v>6230.6</v>
      </c>
      <c r="J25" s="84">
        <v>240745</v>
      </c>
      <c r="K25" s="84">
        <v>10020025</v>
      </c>
    </row>
    <row r="26" spans="1:13" ht="39.950000000000003" customHeight="1">
      <c r="A26" s="384"/>
      <c r="B26" s="384" t="s">
        <v>64</v>
      </c>
      <c r="C26" s="384"/>
      <c r="D26" s="384"/>
      <c r="E26" s="84"/>
      <c r="F26" s="84"/>
      <c r="G26" s="84"/>
      <c r="H26" s="84"/>
      <c r="I26" s="84"/>
      <c r="J26" s="84"/>
      <c r="K26" s="84"/>
    </row>
    <row r="27" spans="1:13" ht="25.15" customHeight="1">
      <c r="A27" s="384"/>
      <c r="B27" s="384"/>
      <c r="C27" s="384" t="s">
        <v>25</v>
      </c>
      <c r="D27" s="384"/>
      <c r="E27" s="84">
        <v>18367</v>
      </c>
      <c r="F27" s="84">
        <v>38462</v>
      </c>
      <c r="G27" s="84">
        <v>1748.0099999999998</v>
      </c>
      <c r="H27" s="84">
        <v>83362</v>
      </c>
      <c r="I27" s="84">
        <v>7295.93</v>
      </c>
      <c r="J27" s="84">
        <v>285606</v>
      </c>
      <c r="K27" s="84">
        <v>11335631</v>
      </c>
    </row>
    <row r="28" spans="1:13" ht="25.15" customHeight="1">
      <c r="A28" s="384"/>
      <c r="B28" s="384"/>
      <c r="C28" s="384" t="s">
        <v>26</v>
      </c>
      <c r="D28" s="384"/>
      <c r="E28" s="84">
        <v>120</v>
      </c>
      <c r="F28" s="84">
        <v>415</v>
      </c>
      <c r="G28" s="84">
        <v>26.560000000000002</v>
      </c>
      <c r="H28" s="84">
        <v>895</v>
      </c>
      <c r="I28" s="84">
        <v>72.789999999999992</v>
      </c>
      <c r="J28" s="84">
        <v>2842</v>
      </c>
      <c r="K28" s="84">
        <v>139130</v>
      </c>
    </row>
    <row r="29" spans="1:13" ht="25.15" customHeight="1">
      <c r="A29" s="384"/>
      <c r="B29" s="384"/>
      <c r="C29" s="532" t="s">
        <v>27</v>
      </c>
      <c r="D29" s="532"/>
      <c r="E29" s="84">
        <v>641</v>
      </c>
      <c r="F29" s="84">
        <v>783</v>
      </c>
      <c r="G29" s="84">
        <v>41.31</v>
      </c>
      <c r="H29" s="84">
        <v>925</v>
      </c>
      <c r="I29" s="84">
        <v>125.9</v>
      </c>
      <c r="J29" s="84">
        <v>4787</v>
      </c>
      <c r="K29" s="84">
        <v>217726</v>
      </c>
    </row>
    <row r="30" spans="1:13" ht="25.15" customHeight="1">
      <c r="A30" s="384"/>
      <c r="B30" s="384"/>
      <c r="C30" s="384" t="s">
        <v>28</v>
      </c>
      <c r="D30" s="384"/>
      <c r="E30" s="84">
        <v>717</v>
      </c>
      <c r="F30" s="84">
        <v>946</v>
      </c>
      <c r="G30" s="84">
        <v>41.31</v>
      </c>
      <c r="H30" s="84">
        <v>2019</v>
      </c>
      <c r="I30" s="84">
        <v>177.7</v>
      </c>
      <c r="J30" s="84">
        <v>7573</v>
      </c>
      <c r="K30" s="84">
        <v>264271</v>
      </c>
    </row>
    <row r="31" spans="1:13" ht="25.15" customHeight="1">
      <c r="A31" s="384"/>
      <c r="B31" s="384"/>
      <c r="C31" s="397" t="s">
        <v>29</v>
      </c>
      <c r="D31" s="397"/>
      <c r="E31" s="84"/>
      <c r="F31" s="84"/>
      <c r="G31" s="84"/>
      <c r="H31" s="84"/>
      <c r="I31" s="84"/>
      <c r="J31" s="84"/>
      <c r="K31" s="84"/>
    </row>
    <row r="32" spans="1:13" ht="20.100000000000001" customHeight="1">
      <c r="A32" s="384"/>
      <c r="B32" s="384"/>
      <c r="C32" s="397" t="s">
        <v>65</v>
      </c>
      <c r="D32" s="384"/>
      <c r="E32" s="84"/>
      <c r="F32" s="84"/>
      <c r="G32" s="84"/>
      <c r="H32" s="84"/>
      <c r="I32" s="84"/>
      <c r="J32" s="84"/>
      <c r="K32" s="84"/>
    </row>
    <row r="33" spans="1:11" ht="20.100000000000001" customHeight="1">
      <c r="A33" s="384"/>
      <c r="B33" s="384"/>
      <c r="C33" s="397" t="s">
        <v>66</v>
      </c>
      <c r="D33" s="384"/>
      <c r="E33" s="84">
        <v>1694</v>
      </c>
      <c r="F33" s="84">
        <v>3997</v>
      </c>
      <c r="G33" s="84">
        <v>181.34</v>
      </c>
      <c r="H33" s="84">
        <v>9504</v>
      </c>
      <c r="I33" s="84">
        <v>750.03</v>
      </c>
      <c r="J33" s="84">
        <v>28440</v>
      </c>
      <c r="K33" s="84">
        <v>1185288</v>
      </c>
    </row>
    <row r="34" spans="1:11" ht="39.950000000000003" customHeight="1">
      <c r="A34" s="384"/>
      <c r="B34" s="384" t="s">
        <v>32</v>
      </c>
      <c r="C34" s="384"/>
      <c r="D34" s="394"/>
      <c r="E34" s="84">
        <v>78323</v>
      </c>
      <c r="F34" s="84">
        <v>79955</v>
      </c>
      <c r="G34" s="84">
        <v>4176.76</v>
      </c>
      <c r="H34" s="84">
        <v>113502</v>
      </c>
      <c r="I34" s="84">
        <v>14592.59</v>
      </c>
      <c r="J34" s="84">
        <v>571019</v>
      </c>
      <c r="K34" s="84">
        <v>23619627</v>
      </c>
    </row>
    <row r="35" spans="1:11" ht="20.100000000000001" customHeight="1">
      <c r="A35" s="384"/>
      <c r="B35" s="384" t="s">
        <v>63</v>
      </c>
      <c r="C35" s="384"/>
      <c r="D35" s="384" t="s">
        <v>55</v>
      </c>
      <c r="E35" s="84">
        <v>64808</v>
      </c>
      <c r="F35" s="84">
        <v>56096</v>
      </c>
      <c r="G35" s="84">
        <v>2966.42</v>
      </c>
      <c r="H35" s="84">
        <v>64808</v>
      </c>
      <c r="I35" s="84">
        <v>10096.39</v>
      </c>
      <c r="J35" s="84">
        <v>390482</v>
      </c>
      <c r="K35" s="84">
        <v>16614551</v>
      </c>
    </row>
    <row r="36" spans="1:11" ht="20.100000000000001" customHeight="1">
      <c r="A36" s="384"/>
      <c r="B36" s="394"/>
      <c r="C36" s="394"/>
      <c r="D36" s="384" t="s">
        <v>56</v>
      </c>
      <c r="E36" s="84">
        <v>8311</v>
      </c>
      <c r="F36" s="84">
        <v>9993</v>
      </c>
      <c r="G36" s="84">
        <v>506.41999999999996</v>
      </c>
      <c r="H36" s="84">
        <v>16622</v>
      </c>
      <c r="I36" s="84">
        <v>1856.0700000000002</v>
      </c>
      <c r="J36" s="84">
        <v>73913</v>
      </c>
      <c r="K36" s="84">
        <v>2939582</v>
      </c>
    </row>
    <row r="37" spans="1:11" ht="20.100000000000001" customHeight="1">
      <c r="A37" s="384"/>
      <c r="B37" s="394"/>
      <c r="C37" s="394"/>
      <c r="D37" s="384" t="s">
        <v>57</v>
      </c>
      <c r="E37" s="84">
        <v>5179</v>
      </c>
      <c r="F37" s="84">
        <v>13735</v>
      </c>
      <c r="G37" s="84">
        <v>695.62</v>
      </c>
      <c r="H37" s="84">
        <v>31249</v>
      </c>
      <c r="I37" s="84">
        <v>2616.31</v>
      </c>
      <c r="J37" s="84">
        <v>105508</v>
      </c>
      <c r="K37" s="84">
        <v>4023697</v>
      </c>
    </row>
    <row r="38" spans="1:11" ht="39.950000000000003" customHeight="1">
      <c r="A38" s="384"/>
      <c r="B38" s="384" t="s">
        <v>67</v>
      </c>
      <c r="C38" s="384"/>
      <c r="D38" s="394"/>
      <c r="E38" s="84">
        <v>318</v>
      </c>
      <c r="F38" s="84">
        <v>1242</v>
      </c>
      <c r="G38" s="84">
        <v>61.52</v>
      </c>
      <c r="H38" s="84">
        <v>3430</v>
      </c>
      <c r="I38" s="84">
        <v>216.33</v>
      </c>
      <c r="J38" s="84">
        <v>8622</v>
      </c>
      <c r="K38" s="84">
        <v>426289</v>
      </c>
    </row>
    <row r="39" spans="1:11" ht="20.100000000000001" customHeight="1">
      <c r="A39" s="384"/>
      <c r="B39" s="384" t="s">
        <v>63</v>
      </c>
      <c r="C39" s="384"/>
      <c r="D39" s="384" t="s">
        <v>55</v>
      </c>
      <c r="E39" s="84">
        <v>104</v>
      </c>
      <c r="F39" s="84">
        <v>74</v>
      </c>
      <c r="G39" s="84">
        <v>4.08</v>
      </c>
      <c r="H39" s="84">
        <v>104</v>
      </c>
      <c r="I39" s="84">
        <v>13.580000000000002</v>
      </c>
      <c r="J39" s="84">
        <v>561</v>
      </c>
      <c r="K39" s="84">
        <v>22758</v>
      </c>
    </row>
    <row r="40" spans="1:11" ht="20.100000000000001" customHeight="1">
      <c r="A40" s="384"/>
      <c r="B40" s="394"/>
      <c r="C40" s="394"/>
      <c r="D40" s="384" t="s">
        <v>56</v>
      </c>
      <c r="E40" s="84">
        <v>8</v>
      </c>
      <c r="F40" s="84">
        <v>11</v>
      </c>
      <c r="G40" s="84">
        <v>0.45</v>
      </c>
      <c r="H40" s="84">
        <v>16</v>
      </c>
      <c r="I40" s="84">
        <v>1.97</v>
      </c>
      <c r="J40" s="84">
        <v>79</v>
      </c>
      <c r="K40" s="84">
        <v>3863</v>
      </c>
    </row>
    <row r="41" spans="1:11" ht="20.100000000000001" customHeight="1">
      <c r="A41" s="384"/>
      <c r="B41" s="394"/>
      <c r="C41" s="394"/>
      <c r="D41" s="384" t="s">
        <v>57</v>
      </c>
      <c r="E41" s="84">
        <v>149</v>
      </c>
      <c r="F41" s="84">
        <v>797</v>
      </c>
      <c r="G41" s="84">
        <v>42.019999999999996</v>
      </c>
      <c r="H41" s="84">
        <v>1846</v>
      </c>
      <c r="I41" s="84">
        <v>140.1</v>
      </c>
      <c r="J41" s="84">
        <v>5705</v>
      </c>
      <c r="K41" s="84">
        <v>260963</v>
      </c>
    </row>
    <row r="42" spans="1:11" ht="15">
      <c r="A42" s="384"/>
      <c r="B42" s="384"/>
      <c r="C42" s="384"/>
      <c r="D42" s="394"/>
      <c r="H42" s="84"/>
      <c r="I42" s="84"/>
      <c r="J42" s="84"/>
      <c r="K42" s="84"/>
    </row>
    <row r="43" spans="1:11" ht="15">
      <c r="A43" s="397" t="s">
        <v>35</v>
      </c>
      <c r="B43" s="397"/>
      <c r="C43" s="397"/>
      <c r="D43" s="384"/>
    </row>
    <row r="44" spans="1:11" ht="16.5" customHeight="1">
      <c r="A44" s="384" t="s">
        <v>273</v>
      </c>
      <c r="B44" s="384"/>
      <c r="C44" s="384"/>
      <c r="D44" s="384"/>
    </row>
    <row r="45" spans="1:11" ht="16.5" customHeight="1">
      <c r="A45" s="384"/>
      <c r="B45" s="398"/>
      <c r="C45" s="398"/>
      <c r="D45" s="398"/>
      <c r="E45" s="398"/>
      <c r="F45" s="398"/>
      <c r="G45" s="398"/>
      <c r="H45" s="398"/>
      <c r="I45" s="398"/>
      <c r="J45" s="398"/>
      <c r="K45" s="398"/>
    </row>
    <row r="46" spans="1:11" ht="15">
      <c r="A46" s="396"/>
      <c r="B46" s="396"/>
      <c r="C46" s="396"/>
      <c r="D46" s="390"/>
    </row>
    <row r="47" spans="1:11" ht="15">
      <c r="A47" s="384"/>
      <c r="B47" s="384"/>
      <c r="C47" s="384"/>
      <c r="D47" s="384"/>
    </row>
    <row r="48" spans="1:11" ht="15">
      <c r="A48" s="384"/>
      <c r="B48" s="384"/>
      <c r="C48" s="384"/>
      <c r="D48" s="384"/>
    </row>
    <row r="51" spans="1:1" ht="36" customHeight="1">
      <c r="A51" s="399" t="s">
        <v>37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384" customWidth="1"/>
    <col min="2" max="4" width="1.28515625" style="384" customWidth="1"/>
    <col min="5" max="5" width="6.140625" style="384" customWidth="1"/>
    <col min="6" max="6" width="31.140625" style="384" customWidth="1"/>
    <col min="7" max="12" width="15" style="384" customWidth="1"/>
    <col min="13" max="13" width="14.7109375" style="384" customWidth="1"/>
    <col min="14" max="16384" width="11.42578125" style="384"/>
  </cols>
  <sheetData>
    <row r="1" spans="1:18" ht="16.5" customHeight="1">
      <c r="A1" s="533" t="s">
        <v>0</v>
      </c>
      <c r="B1" s="533"/>
      <c r="C1" s="533"/>
      <c r="D1" s="533"/>
      <c r="E1" s="533"/>
      <c r="F1" s="533"/>
      <c r="G1" s="533"/>
      <c r="H1" s="533"/>
      <c r="I1" s="533"/>
      <c r="J1" s="533"/>
      <c r="K1" s="533"/>
      <c r="L1" s="533"/>
      <c r="M1" s="533"/>
      <c r="N1" s="383"/>
    </row>
    <row r="2" spans="1:18" ht="16.5" customHeight="1">
      <c r="A2" s="533" t="s">
        <v>42</v>
      </c>
      <c r="B2" s="533"/>
      <c r="C2" s="533"/>
      <c r="D2" s="533"/>
      <c r="E2" s="533"/>
      <c r="F2" s="533"/>
      <c r="G2" s="533"/>
      <c r="H2" s="533"/>
      <c r="I2" s="533"/>
      <c r="J2" s="533"/>
      <c r="K2" s="533"/>
      <c r="L2" s="533"/>
      <c r="M2" s="533"/>
      <c r="N2" s="383"/>
    </row>
    <row r="3" spans="1:18" ht="16.5" customHeight="1">
      <c r="A3" s="533" t="s">
        <v>667</v>
      </c>
      <c r="B3" s="533"/>
      <c r="C3" s="533"/>
      <c r="D3" s="533"/>
      <c r="E3" s="533"/>
      <c r="F3" s="533"/>
      <c r="G3" s="533"/>
      <c r="H3" s="533"/>
      <c r="I3" s="533"/>
      <c r="J3" s="533"/>
      <c r="K3" s="533"/>
      <c r="L3" s="533"/>
      <c r="M3" s="533"/>
      <c r="N3" s="383"/>
    </row>
    <row r="4" spans="1:18" ht="25.5" customHeight="1">
      <c r="A4" s="535" t="s">
        <v>38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383"/>
    </row>
    <row r="5" spans="1:18" ht="30" customHeight="1">
      <c r="A5" s="536" t="s">
        <v>44</v>
      </c>
      <c r="B5" s="536"/>
      <c r="C5" s="536"/>
      <c r="D5" s="536"/>
      <c r="E5" s="536"/>
      <c r="F5" s="537"/>
      <c r="G5" s="546" t="s">
        <v>45</v>
      </c>
      <c r="H5" s="546" t="s">
        <v>46</v>
      </c>
      <c r="I5" s="546" t="s">
        <v>5</v>
      </c>
      <c r="J5" s="546" t="s">
        <v>11</v>
      </c>
      <c r="K5" s="546"/>
      <c r="L5" s="546" t="s">
        <v>47</v>
      </c>
      <c r="M5" s="544" t="s">
        <v>48</v>
      </c>
      <c r="N5" s="397"/>
    </row>
    <row r="6" spans="1:18" ht="45.75" customHeight="1">
      <c r="A6" s="538"/>
      <c r="B6" s="538"/>
      <c r="C6" s="538"/>
      <c r="D6" s="538"/>
      <c r="E6" s="538"/>
      <c r="F6" s="539"/>
      <c r="G6" s="546"/>
      <c r="H6" s="546"/>
      <c r="I6" s="546"/>
      <c r="J6" s="388" t="s">
        <v>49</v>
      </c>
      <c r="K6" s="388" t="s">
        <v>50</v>
      </c>
      <c r="L6" s="546"/>
      <c r="M6" s="544"/>
      <c r="R6" s="84"/>
    </row>
    <row r="7" spans="1:18" ht="16.5">
      <c r="A7" s="540"/>
      <c r="B7" s="540"/>
      <c r="C7" s="540"/>
      <c r="D7" s="540"/>
      <c r="E7" s="540"/>
      <c r="F7" s="541"/>
      <c r="G7" s="388" t="s">
        <v>17</v>
      </c>
      <c r="H7" s="388" t="s">
        <v>270</v>
      </c>
      <c r="I7" s="388" t="s">
        <v>271</v>
      </c>
      <c r="J7" s="388" t="s">
        <v>17</v>
      </c>
      <c r="K7" s="388" t="s">
        <v>271</v>
      </c>
      <c r="L7" s="388" t="s">
        <v>17</v>
      </c>
      <c r="M7" s="389" t="s">
        <v>19</v>
      </c>
    </row>
    <row r="8" spans="1:18" ht="30" customHeight="1">
      <c r="A8" s="384" t="s">
        <v>34</v>
      </c>
      <c r="G8" s="84"/>
      <c r="H8" s="84"/>
      <c r="I8" s="84"/>
      <c r="J8" s="84"/>
      <c r="K8" s="84"/>
      <c r="L8" s="84"/>
      <c r="M8" s="84"/>
    </row>
    <row r="9" spans="1:18" ht="30" customHeight="1">
      <c r="B9" s="384" t="s">
        <v>68</v>
      </c>
      <c r="G9" s="84">
        <v>281</v>
      </c>
      <c r="H9" s="84">
        <v>4024</v>
      </c>
      <c r="I9" s="84">
        <v>775.06999999999994</v>
      </c>
      <c r="J9" s="84">
        <v>686</v>
      </c>
      <c r="K9" s="84">
        <v>29.130000000000003</v>
      </c>
      <c r="L9" s="84">
        <v>1235</v>
      </c>
      <c r="M9" s="84">
        <v>1589027</v>
      </c>
    </row>
    <row r="10" spans="1:18" ht="15" customHeight="1">
      <c r="B10" s="384" t="s">
        <v>69</v>
      </c>
      <c r="G10" s="84">
        <v>1568</v>
      </c>
      <c r="H10" s="84">
        <v>12754</v>
      </c>
      <c r="I10" s="84">
        <v>2276.4700000000003</v>
      </c>
      <c r="J10" s="84">
        <v>766</v>
      </c>
      <c r="K10" s="84">
        <v>63.42</v>
      </c>
      <c r="L10" s="84">
        <v>2201</v>
      </c>
      <c r="M10" s="84">
        <v>3861828</v>
      </c>
    </row>
    <row r="11" spans="1:18" ht="15" customHeight="1">
      <c r="B11" s="384" t="s">
        <v>70</v>
      </c>
      <c r="G11" s="84">
        <v>5425</v>
      </c>
      <c r="H11" s="84">
        <v>24640</v>
      </c>
      <c r="I11" s="84">
        <v>3727.9199999999996</v>
      </c>
      <c r="J11" s="84">
        <v>97</v>
      </c>
      <c r="K11" s="84">
        <v>11.58</v>
      </c>
      <c r="L11" s="84">
        <v>430</v>
      </c>
      <c r="M11" s="84">
        <v>1263555</v>
      </c>
    </row>
    <row r="12" spans="1:18" ht="15" customHeight="1">
      <c r="B12" s="384" t="s">
        <v>71</v>
      </c>
      <c r="F12" s="390"/>
      <c r="G12" s="84">
        <v>13201</v>
      </c>
      <c r="H12" s="84">
        <v>115593</v>
      </c>
      <c r="I12" s="84">
        <v>15385.920000000002</v>
      </c>
      <c r="J12" s="84">
        <v>1622</v>
      </c>
      <c r="K12" s="84">
        <v>158.35</v>
      </c>
      <c r="L12" s="84">
        <v>5667</v>
      </c>
      <c r="M12" s="84">
        <v>11438351</v>
      </c>
    </row>
    <row r="13" spans="1:18" ht="15" customHeight="1">
      <c r="B13" s="384" t="s">
        <v>60</v>
      </c>
      <c r="F13" s="384" t="s">
        <v>72</v>
      </c>
      <c r="G13" s="84">
        <v>2950</v>
      </c>
      <c r="H13" s="84">
        <v>31336</v>
      </c>
      <c r="I13" s="84">
        <v>3956.3300000000004</v>
      </c>
      <c r="J13" s="84">
        <v>290</v>
      </c>
      <c r="K13" s="84">
        <v>34.700000000000003</v>
      </c>
      <c r="L13" s="84">
        <v>1273</v>
      </c>
      <c r="M13" s="84">
        <v>3471276</v>
      </c>
    </row>
    <row r="14" spans="1:18" ht="15" customHeight="1">
      <c r="F14" s="384" t="s">
        <v>73</v>
      </c>
      <c r="G14" s="84">
        <v>1191</v>
      </c>
      <c r="H14" s="84">
        <v>14309</v>
      </c>
      <c r="I14" s="84">
        <v>2066.9299999999998</v>
      </c>
      <c r="J14" s="84">
        <v>876</v>
      </c>
      <c r="K14" s="84">
        <v>77.14</v>
      </c>
      <c r="L14" s="84">
        <v>2785</v>
      </c>
      <c r="M14" s="84">
        <v>1938045</v>
      </c>
    </row>
    <row r="15" spans="1:18" ht="15" customHeight="1">
      <c r="F15" s="394" t="s">
        <v>74</v>
      </c>
      <c r="G15" s="84">
        <v>5223</v>
      </c>
      <c r="H15" s="84">
        <v>56812</v>
      </c>
      <c r="I15" s="84">
        <v>6309.66</v>
      </c>
      <c r="J15" s="84">
        <v>232</v>
      </c>
      <c r="K15" s="84">
        <v>25.419999999999998</v>
      </c>
      <c r="L15" s="84">
        <v>901</v>
      </c>
      <c r="M15" s="84">
        <v>3302186</v>
      </c>
    </row>
    <row r="16" spans="1:18" ht="15" customHeight="1">
      <c r="B16" s="391"/>
      <c r="C16" s="392"/>
      <c r="D16" s="392"/>
      <c r="E16" s="392"/>
      <c r="F16" s="384" t="s">
        <v>75</v>
      </c>
      <c r="G16" s="84">
        <v>414</v>
      </c>
      <c r="H16" s="84">
        <v>3285</v>
      </c>
      <c r="I16" s="84">
        <v>650.37</v>
      </c>
      <c r="J16" s="84">
        <v>66</v>
      </c>
      <c r="K16" s="84">
        <v>6.6</v>
      </c>
      <c r="L16" s="84">
        <v>214</v>
      </c>
      <c r="M16" s="84">
        <v>1198617</v>
      </c>
    </row>
    <row r="17" spans="1:13" ht="15" customHeight="1">
      <c r="B17" s="384" t="s">
        <v>76</v>
      </c>
      <c r="C17" s="394"/>
      <c r="D17" s="394"/>
      <c r="E17" s="394"/>
      <c r="F17" s="394"/>
      <c r="G17" s="84">
        <v>1814</v>
      </c>
      <c r="H17" s="84">
        <v>11454</v>
      </c>
      <c r="I17" s="84">
        <v>1802.02</v>
      </c>
      <c r="J17" s="84">
        <v>366</v>
      </c>
      <c r="K17" s="84">
        <v>31.419999999999998</v>
      </c>
      <c r="L17" s="84">
        <v>1109</v>
      </c>
      <c r="M17" s="84">
        <v>3890153</v>
      </c>
    </row>
    <row r="18" spans="1:13" ht="30" customHeight="1">
      <c r="A18" s="384" t="s">
        <v>77</v>
      </c>
      <c r="G18" s="84">
        <v>22289</v>
      </c>
      <c r="H18" s="84">
        <v>168465</v>
      </c>
      <c r="I18" s="84">
        <v>23967.4</v>
      </c>
      <c r="J18" s="84">
        <v>3537</v>
      </c>
      <c r="K18" s="84">
        <v>293.89999999999998</v>
      </c>
      <c r="L18" s="84">
        <v>10642</v>
      </c>
      <c r="M18" s="84">
        <v>22042914</v>
      </c>
    </row>
    <row r="19" spans="1:13" ht="30" customHeight="1">
      <c r="A19" s="394" t="s">
        <v>78</v>
      </c>
      <c r="G19" s="84">
        <v>2499</v>
      </c>
      <c r="H19" s="84">
        <v>16901</v>
      </c>
      <c r="I19" s="84">
        <v>2770.55</v>
      </c>
      <c r="J19" s="84">
        <v>1015</v>
      </c>
      <c r="K19" s="84">
        <v>59.89</v>
      </c>
      <c r="L19" s="84">
        <v>2298</v>
      </c>
      <c r="M19" s="84">
        <v>5795823</v>
      </c>
    </row>
    <row r="20" spans="1:13" ht="30" customHeight="1">
      <c r="A20" s="394"/>
      <c r="B20" s="384" t="s">
        <v>79</v>
      </c>
      <c r="G20" s="84"/>
      <c r="H20" s="84"/>
      <c r="I20" s="84"/>
      <c r="J20" s="84"/>
      <c r="K20" s="84"/>
      <c r="L20" s="84"/>
      <c r="M20" s="84"/>
    </row>
    <row r="21" spans="1:13" ht="14.25" customHeight="1">
      <c r="B21" s="384" t="s">
        <v>80</v>
      </c>
      <c r="C21" s="394"/>
      <c r="D21" s="394"/>
      <c r="E21" s="394"/>
      <c r="G21" s="84"/>
      <c r="H21" s="84"/>
      <c r="I21" s="84"/>
      <c r="J21" s="84"/>
      <c r="K21" s="84"/>
      <c r="L21" s="84"/>
      <c r="M21" s="84"/>
    </row>
    <row r="22" spans="1:13">
      <c r="C22" s="394" t="s">
        <v>81</v>
      </c>
      <c r="D22" s="394"/>
      <c r="E22" s="394"/>
      <c r="G22" s="84">
        <v>162</v>
      </c>
      <c r="H22" s="84">
        <v>779</v>
      </c>
      <c r="I22" s="84">
        <v>129.88</v>
      </c>
      <c r="J22" s="84">
        <v>0</v>
      </c>
      <c r="K22" s="84">
        <v>0</v>
      </c>
      <c r="L22" s="84">
        <v>0</v>
      </c>
      <c r="M22" s="84">
        <v>244019</v>
      </c>
    </row>
    <row r="23" spans="1:13" ht="15" customHeight="1">
      <c r="B23" s="394" t="s">
        <v>82</v>
      </c>
      <c r="C23" s="394"/>
      <c r="D23" s="394"/>
      <c r="E23" s="394"/>
      <c r="G23" s="84">
        <v>145</v>
      </c>
      <c r="H23" s="84">
        <v>1226</v>
      </c>
      <c r="I23" s="84">
        <v>155.84</v>
      </c>
      <c r="J23" s="84">
        <v>22</v>
      </c>
      <c r="K23" s="84">
        <v>2.1800000000000002</v>
      </c>
      <c r="L23" s="84">
        <v>96</v>
      </c>
      <c r="M23" s="84">
        <v>435990</v>
      </c>
    </row>
    <row r="24" spans="1:13" ht="15" customHeight="1">
      <c r="B24" s="394" t="s">
        <v>83</v>
      </c>
      <c r="G24" s="84"/>
      <c r="H24" s="84"/>
      <c r="I24" s="84"/>
      <c r="J24" s="84"/>
      <c r="K24" s="84"/>
      <c r="L24" s="84"/>
      <c r="M24" s="84"/>
    </row>
    <row r="25" spans="1:13" ht="15" customHeight="1">
      <c r="C25" s="384" t="s">
        <v>84</v>
      </c>
      <c r="G25" s="84">
        <v>299</v>
      </c>
      <c r="H25" s="84">
        <v>4694</v>
      </c>
      <c r="I25" s="84">
        <v>715.03</v>
      </c>
      <c r="J25" s="84">
        <v>10</v>
      </c>
      <c r="K25" s="84">
        <v>1.0699999999999998</v>
      </c>
      <c r="L25" s="84">
        <v>38</v>
      </c>
      <c r="M25" s="84">
        <v>1892457</v>
      </c>
    </row>
    <row r="26" spans="1:13" ht="15" customHeight="1">
      <c r="B26" s="384" t="s">
        <v>60</v>
      </c>
      <c r="C26" s="394"/>
      <c r="D26" s="394"/>
      <c r="E26" s="394"/>
      <c r="G26" s="84"/>
      <c r="H26" s="84"/>
      <c r="I26" s="84"/>
      <c r="J26" s="84"/>
      <c r="K26" s="84"/>
      <c r="L26" s="84"/>
      <c r="M26" s="84"/>
    </row>
    <row r="27" spans="1:13" ht="15" customHeight="1">
      <c r="C27" s="384" t="s">
        <v>85</v>
      </c>
      <c r="G27" s="84">
        <v>203</v>
      </c>
      <c r="H27" s="84">
        <v>2667</v>
      </c>
      <c r="I27" s="84">
        <v>470.02</v>
      </c>
      <c r="J27" s="84">
        <v>6</v>
      </c>
      <c r="K27" s="84">
        <v>0.67</v>
      </c>
      <c r="L27" s="84">
        <v>24</v>
      </c>
      <c r="M27" s="84">
        <v>1026104</v>
      </c>
    </row>
    <row r="28" spans="1:13" ht="15" customHeight="1">
      <c r="C28" s="384" t="s">
        <v>86</v>
      </c>
      <c r="G28" s="84"/>
      <c r="H28" s="84"/>
      <c r="I28" s="84"/>
      <c r="J28" s="84"/>
      <c r="K28" s="84"/>
      <c r="L28" s="84"/>
      <c r="M28" s="84"/>
    </row>
    <row r="29" spans="1:13" ht="15" customHeight="1">
      <c r="D29" s="384" t="s">
        <v>87</v>
      </c>
      <c r="G29" s="84">
        <v>29</v>
      </c>
      <c r="H29" s="84">
        <v>968</v>
      </c>
      <c r="I29" s="84">
        <v>116.91</v>
      </c>
      <c r="J29" s="84">
        <v>0</v>
      </c>
      <c r="K29" s="84">
        <v>0</v>
      </c>
      <c r="L29" s="84">
        <v>0</v>
      </c>
      <c r="M29" s="84">
        <v>462030</v>
      </c>
    </row>
    <row r="30" spans="1:13" ht="15" customHeight="1">
      <c r="B30" s="384" t="s">
        <v>88</v>
      </c>
      <c r="G30" s="84">
        <v>341</v>
      </c>
      <c r="H30" s="84">
        <v>2943</v>
      </c>
      <c r="I30" s="84">
        <v>506.26000000000005</v>
      </c>
      <c r="J30" s="84">
        <v>177</v>
      </c>
      <c r="K30" s="84">
        <v>16.82</v>
      </c>
      <c r="L30" s="84">
        <v>559</v>
      </c>
      <c r="M30" s="84">
        <v>1246478</v>
      </c>
    </row>
    <row r="31" spans="1:13" ht="15" customHeight="1">
      <c r="B31" s="384" t="s">
        <v>60</v>
      </c>
      <c r="F31" s="394"/>
      <c r="G31" s="84"/>
      <c r="H31" s="84"/>
      <c r="I31" s="84"/>
      <c r="J31" s="84"/>
      <c r="K31" s="84"/>
      <c r="L31" s="84"/>
      <c r="M31" s="84"/>
    </row>
    <row r="32" spans="1:13" ht="15" customHeight="1">
      <c r="C32" s="384" t="s">
        <v>89</v>
      </c>
      <c r="F32" s="394"/>
      <c r="G32" s="84">
        <v>85</v>
      </c>
      <c r="H32" s="84">
        <v>1919</v>
      </c>
      <c r="I32" s="84">
        <v>322.12</v>
      </c>
      <c r="J32" s="84">
        <v>14</v>
      </c>
      <c r="K32" s="84">
        <v>2.0300000000000002</v>
      </c>
      <c r="L32" s="84">
        <v>59</v>
      </c>
      <c r="M32" s="84">
        <v>930292</v>
      </c>
    </row>
    <row r="33" spans="1:14" ht="15" customHeight="1">
      <c r="B33" s="384" t="s">
        <v>90</v>
      </c>
      <c r="F33" s="394"/>
      <c r="G33" s="84">
        <v>532</v>
      </c>
      <c r="H33" s="84">
        <v>3150</v>
      </c>
      <c r="I33" s="84">
        <v>661.96</v>
      </c>
      <c r="J33" s="84">
        <v>753</v>
      </c>
      <c r="K33" s="84">
        <v>32.4</v>
      </c>
      <c r="L33" s="84">
        <v>1380</v>
      </c>
      <c r="M33" s="84">
        <v>1061896</v>
      </c>
    </row>
    <row r="34" spans="1:14" ht="15" customHeight="1">
      <c r="B34" s="384" t="s">
        <v>91</v>
      </c>
      <c r="G34" s="84">
        <v>625</v>
      </c>
      <c r="H34" s="84">
        <v>2914</v>
      </c>
      <c r="I34" s="84">
        <v>448.85</v>
      </c>
      <c r="J34" s="84">
        <v>52</v>
      </c>
      <c r="K34" s="84">
        <v>7.3599999999999994</v>
      </c>
      <c r="L34" s="84">
        <v>223</v>
      </c>
      <c r="M34" s="84">
        <v>696049</v>
      </c>
    </row>
    <row r="35" spans="1:14" ht="15" customHeight="1">
      <c r="B35" s="384" t="s">
        <v>92</v>
      </c>
      <c r="C35" s="394"/>
      <c r="D35" s="394"/>
      <c r="E35" s="394"/>
      <c r="G35" s="84">
        <v>355</v>
      </c>
      <c r="H35" s="84">
        <v>955</v>
      </c>
      <c r="I35" s="84">
        <v>121.92999999999999</v>
      </c>
      <c r="J35" s="84">
        <v>0</v>
      </c>
      <c r="K35" s="84">
        <v>0</v>
      </c>
      <c r="L35" s="84">
        <v>0</v>
      </c>
      <c r="M35" s="84">
        <v>187474</v>
      </c>
    </row>
    <row r="36" spans="1:14" ht="15" customHeight="1">
      <c r="B36" s="384" t="s">
        <v>93</v>
      </c>
      <c r="C36" s="394"/>
      <c r="D36" s="394"/>
      <c r="E36" s="394"/>
      <c r="G36" s="84"/>
      <c r="H36" s="84"/>
      <c r="I36" s="84"/>
      <c r="J36" s="84"/>
      <c r="K36" s="84"/>
      <c r="L36" s="84"/>
      <c r="M36" s="84"/>
    </row>
    <row r="37" spans="1:14" ht="15" customHeight="1">
      <c r="B37" s="394"/>
      <c r="C37" s="384" t="s">
        <v>94</v>
      </c>
      <c r="F37" s="394"/>
      <c r="G37" s="84">
        <v>40</v>
      </c>
      <c r="H37" s="84">
        <v>241</v>
      </c>
      <c r="I37" s="84">
        <v>30.810000000000002</v>
      </c>
      <c r="J37" s="84">
        <v>1</v>
      </c>
      <c r="K37" s="84">
        <v>0.06</v>
      </c>
      <c r="L37" s="84">
        <v>2</v>
      </c>
      <c r="M37" s="84">
        <v>31460</v>
      </c>
    </row>
    <row r="38" spans="1:14" ht="30" customHeight="1">
      <c r="A38" s="384" t="s">
        <v>95</v>
      </c>
      <c r="B38" s="394"/>
      <c r="G38" s="84"/>
      <c r="H38" s="84"/>
      <c r="I38" s="84"/>
      <c r="J38" s="84"/>
      <c r="K38" s="84"/>
      <c r="L38" s="84"/>
      <c r="M38" s="84"/>
    </row>
    <row r="39" spans="1:14" ht="20.25" customHeight="1">
      <c r="C39" s="394" t="s">
        <v>23</v>
      </c>
      <c r="D39" s="394"/>
      <c r="E39" s="394"/>
      <c r="G39" s="84">
        <v>937</v>
      </c>
      <c r="H39" s="84">
        <v>7508</v>
      </c>
      <c r="I39" s="84">
        <v>1182.0899999999999</v>
      </c>
      <c r="J39" s="84">
        <v>152</v>
      </c>
      <c r="K39" s="84">
        <v>5.67</v>
      </c>
      <c r="L39" s="84">
        <v>219</v>
      </c>
      <c r="M39" s="84">
        <v>3054956</v>
      </c>
    </row>
    <row r="40" spans="1:14" ht="15" customHeight="1">
      <c r="C40" s="394" t="s">
        <v>24</v>
      </c>
      <c r="D40" s="394"/>
      <c r="E40" s="394"/>
      <c r="G40" s="84">
        <v>846</v>
      </c>
      <c r="H40" s="84">
        <v>6478</v>
      </c>
      <c r="I40" s="84">
        <v>1042.9299999999998</v>
      </c>
      <c r="J40" s="84">
        <v>505</v>
      </c>
      <c r="K40" s="84">
        <v>29.919999999999998</v>
      </c>
      <c r="L40" s="84">
        <v>1208</v>
      </c>
      <c r="M40" s="84">
        <v>1855952</v>
      </c>
    </row>
    <row r="41" spans="1:14" ht="15" customHeight="1">
      <c r="B41" s="394"/>
      <c r="C41" s="384" t="s">
        <v>32</v>
      </c>
      <c r="F41" s="394"/>
      <c r="G41" s="84">
        <v>255</v>
      </c>
      <c r="H41" s="84">
        <v>804</v>
      </c>
      <c r="I41" s="84">
        <v>151.6</v>
      </c>
      <c r="J41" s="84">
        <v>163</v>
      </c>
      <c r="K41" s="84">
        <v>10.09</v>
      </c>
      <c r="L41" s="84">
        <v>364</v>
      </c>
      <c r="M41" s="84">
        <v>184324</v>
      </c>
    </row>
    <row r="42" spans="1:14" ht="15" customHeight="1">
      <c r="A42" s="397"/>
      <c r="B42" s="394"/>
      <c r="C42" s="397" t="s">
        <v>67</v>
      </c>
      <c r="D42" s="397"/>
      <c r="E42" s="397"/>
      <c r="F42" s="397"/>
      <c r="G42" s="84">
        <v>461</v>
      </c>
      <c r="H42" s="84">
        <v>2111</v>
      </c>
      <c r="I42" s="84">
        <v>393.93</v>
      </c>
      <c r="J42" s="84">
        <v>195</v>
      </c>
      <c r="K42" s="84">
        <v>14.219999999999999</v>
      </c>
      <c r="L42" s="84">
        <v>507</v>
      </c>
      <c r="M42" s="84">
        <v>700591</v>
      </c>
      <c r="N42" s="397"/>
    </row>
    <row r="43" spans="1:14" ht="30" customHeight="1">
      <c r="A43" s="384" t="s">
        <v>96</v>
      </c>
      <c r="B43" s="397"/>
      <c r="C43" s="397"/>
      <c r="D43" s="397"/>
      <c r="E43" s="397"/>
      <c r="F43" s="397"/>
      <c r="G43" s="84"/>
      <c r="H43" s="84"/>
      <c r="I43" s="84"/>
      <c r="J43" s="84"/>
      <c r="K43" s="84"/>
      <c r="L43" s="84"/>
      <c r="M43" s="84"/>
      <c r="N43" s="397"/>
    </row>
    <row r="44" spans="1:14" ht="30" customHeight="1">
      <c r="A44" s="397"/>
      <c r="B44" s="397"/>
      <c r="C44" s="394" t="s">
        <v>23</v>
      </c>
      <c r="D44" s="400"/>
      <c r="E44" s="400"/>
      <c r="F44" s="401"/>
      <c r="G44" s="84">
        <v>1435</v>
      </c>
      <c r="H44" s="84">
        <v>9631</v>
      </c>
      <c r="I44" s="84">
        <v>1585.5</v>
      </c>
      <c r="J44" s="84">
        <v>227</v>
      </c>
      <c r="K44" s="84">
        <v>9.9599999999999991</v>
      </c>
      <c r="L44" s="84">
        <v>385</v>
      </c>
      <c r="M44" s="84">
        <v>3621917</v>
      </c>
      <c r="N44" s="397"/>
    </row>
    <row r="45" spans="1:14" ht="30" customHeight="1">
      <c r="A45" s="397"/>
      <c r="B45" s="397"/>
      <c r="C45" s="394" t="s">
        <v>24</v>
      </c>
      <c r="D45" s="397"/>
      <c r="E45" s="397"/>
      <c r="F45" s="397"/>
      <c r="G45" s="84">
        <v>15555</v>
      </c>
      <c r="H45" s="84">
        <v>145961</v>
      </c>
      <c r="I45" s="84">
        <v>20082.400000000001</v>
      </c>
      <c r="J45" s="84">
        <v>2226</v>
      </c>
      <c r="K45" s="84">
        <v>189.79000000000002</v>
      </c>
      <c r="L45" s="84">
        <v>6936</v>
      </c>
      <c r="M45" s="84">
        <v>16154068</v>
      </c>
      <c r="N45" s="397"/>
    </row>
    <row r="46" spans="1:14" ht="15" customHeight="1">
      <c r="A46" s="397"/>
      <c r="B46" s="397"/>
      <c r="C46" s="394"/>
      <c r="D46" s="397" t="s">
        <v>22</v>
      </c>
      <c r="E46" s="397"/>
      <c r="F46" s="397"/>
      <c r="G46" s="84"/>
      <c r="H46" s="84"/>
      <c r="I46" s="84"/>
      <c r="J46" s="84"/>
      <c r="K46" s="84"/>
      <c r="L46" s="84"/>
      <c r="M46" s="84"/>
      <c r="N46" s="397"/>
    </row>
    <row r="47" spans="1:14" ht="15" customHeight="1">
      <c r="A47" s="397"/>
      <c r="B47" s="397"/>
      <c r="C47" s="394"/>
      <c r="D47" s="397" t="s">
        <v>25</v>
      </c>
      <c r="E47" s="397"/>
      <c r="F47" s="397"/>
      <c r="G47" s="84">
        <v>1023</v>
      </c>
      <c r="H47" s="84">
        <v>6760</v>
      </c>
      <c r="I47" s="84">
        <v>1354.05</v>
      </c>
      <c r="J47" s="84">
        <v>913</v>
      </c>
      <c r="K47" s="84">
        <v>64.09</v>
      </c>
      <c r="L47" s="84">
        <v>2459</v>
      </c>
      <c r="M47" s="84">
        <v>1605115</v>
      </c>
      <c r="N47" s="397"/>
    </row>
    <row r="48" spans="1:14" ht="15" customHeight="1">
      <c r="A48" s="397"/>
      <c r="B48" s="397"/>
      <c r="C48" s="394"/>
      <c r="D48" s="397" t="s">
        <v>26</v>
      </c>
      <c r="E48" s="397"/>
      <c r="F48" s="397"/>
      <c r="G48" s="84">
        <v>105</v>
      </c>
      <c r="H48" s="84">
        <v>5723</v>
      </c>
      <c r="I48" s="84">
        <v>751.31000000000006</v>
      </c>
      <c r="J48" s="84">
        <v>37</v>
      </c>
      <c r="K48" s="84">
        <v>3.4899999999999998</v>
      </c>
      <c r="L48" s="84">
        <v>124</v>
      </c>
      <c r="M48" s="84">
        <v>472751</v>
      </c>
      <c r="N48" s="397"/>
    </row>
    <row r="49" spans="1:14" ht="15" customHeight="1">
      <c r="A49" s="397"/>
      <c r="B49" s="397"/>
      <c r="C49" s="397"/>
      <c r="D49" s="397" t="s">
        <v>97</v>
      </c>
      <c r="E49" s="397"/>
      <c r="F49" s="397"/>
      <c r="G49" s="84"/>
      <c r="H49" s="84"/>
      <c r="I49" s="84"/>
      <c r="J49" s="84"/>
      <c r="K49" s="84"/>
      <c r="L49" s="84"/>
      <c r="M49" s="84"/>
      <c r="N49" s="397"/>
    </row>
    <row r="50" spans="1:14" ht="15" customHeight="1">
      <c r="A50" s="397"/>
      <c r="B50" s="397"/>
      <c r="C50" s="397"/>
      <c r="D50" s="397"/>
      <c r="E50" s="397" t="s">
        <v>98</v>
      </c>
      <c r="F50" s="397"/>
      <c r="G50" s="84">
        <v>5400</v>
      </c>
      <c r="H50" s="84">
        <v>24243</v>
      </c>
      <c r="I50" s="84">
        <v>3661.94</v>
      </c>
      <c r="J50" s="84">
        <v>92</v>
      </c>
      <c r="K50" s="84">
        <v>10.24</v>
      </c>
      <c r="L50" s="84">
        <v>374</v>
      </c>
      <c r="M50" s="84">
        <v>1255030</v>
      </c>
      <c r="N50" s="397"/>
    </row>
    <row r="51" spans="1:14" ht="15" customHeight="1">
      <c r="A51" s="397"/>
      <c r="B51" s="397"/>
      <c r="C51" s="397"/>
      <c r="D51" s="397" t="s">
        <v>99</v>
      </c>
      <c r="E51" s="397"/>
      <c r="F51" s="397"/>
      <c r="G51" s="84">
        <v>3863</v>
      </c>
      <c r="H51" s="84">
        <v>43792</v>
      </c>
      <c r="I51" s="84">
        <v>5535.5199999999995</v>
      </c>
      <c r="J51" s="84">
        <v>198</v>
      </c>
      <c r="K51" s="84">
        <v>22.14</v>
      </c>
      <c r="L51" s="84">
        <v>818</v>
      </c>
      <c r="M51" s="84">
        <v>4601296</v>
      </c>
      <c r="N51" s="397"/>
    </row>
    <row r="52" spans="1:14" ht="15" customHeight="1">
      <c r="A52" s="397"/>
      <c r="B52" s="397"/>
      <c r="C52" s="397"/>
      <c r="D52" s="397" t="s">
        <v>29</v>
      </c>
      <c r="E52" s="397"/>
      <c r="F52" s="397"/>
      <c r="G52" s="84"/>
      <c r="H52" s="84"/>
      <c r="I52" s="84"/>
      <c r="J52" s="84"/>
      <c r="K52" s="84"/>
      <c r="L52" s="84"/>
      <c r="M52" s="84"/>
      <c r="N52" s="397"/>
    </row>
    <row r="53" spans="1:14" ht="15" customHeight="1">
      <c r="A53" s="397"/>
      <c r="B53" s="397"/>
      <c r="C53" s="397"/>
      <c r="E53" s="397" t="s">
        <v>100</v>
      </c>
      <c r="F53" s="397"/>
      <c r="G53" s="84"/>
      <c r="H53" s="84"/>
      <c r="I53" s="84"/>
      <c r="J53" s="84"/>
      <c r="K53" s="84"/>
      <c r="L53" s="84"/>
      <c r="M53" s="84"/>
      <c r="N53" s="397"/>
    </row>
    <row r="54" spans="1:14" ht="15" customHeight="1">
      <c r="A54" s="397"/>
      <c r="B54" s="397"/>
      <c r="C54" s="397"/>
      <c r="E54" s="397" t="s">
        <v>66</v>
      </c>
      <c r="F54" s="397"/>
      <c r="G54" s="84">
        <v>5164</v>
      </c>
      <c r="H54" s="84">
        <v>65444</v>
      </c>
      <c r="I54" s="84">
        <v>8779.59</v>
      </c>
      <c r="J54" s="84">
        <v>986</v>
      </c>
      <c r="K54" s="84">
        <v>89.83</v>
      </c>
      <c r="L54" s="84">
        <v>3161</v>
      </c>
      <c r="M54" s="84">
        <v>8219876</v>
      </c>
      <c r="N54" s="397"/>
    </row>
    <row r="55" spans="1:14" ht="30" customHeight="1">
      <c r="A55" s="397"/>
      <c r="B55" s="397"/>
      <c r="C55" s="397" t="s">
        <v>32</v>
      </c>
      <c r="D55" s="397"/>
      <c r="E55" s="397"/>
      <c r="F55" s="397"/>
      <c r="G55" s="84">
        <v>4585</v>
      </c>
      <c r="H55" s="84">
        <v>9579</v>
      </c>
      <c r="I55" s="84">
        <v>1683.02</v>
      </c>
      <c r="J55" s="84">
        <v>759</v>
      </c>
      <c r="K55" s="84">
        <v>75.27000000000001</v>
      </c>
      <c r="L55" s="84">
        <v>2633</v>
      </c>
      <c r="M55" s="84">
        <v>1325525</v>
      </c>
      <c r="N55" s="397"/>
    </row>
    <row r="56" spans="1:14" ht="30" customHeight="1">
      <c r="A56" s="397"/>
      <c r="B56" s="397"/>
      <c r="C56" s="397" t="s">
        <v>33</v>
      </c>
      <c r="D56" s="397"/>
      <c r="E56" s="397"/>
      <c r="F56" s="397"/>
      <c r="G56" s="84">
        <v>714</v>
      </c>
      <c r="H56" s="84">
        <v>3293</v>
      </c>
      <c r="I56" s="84">
        <v>616.48</v>
      </c>
      <c r="J56" s="84">
        <v>325</v>
      </c>
      <c r="K56" s="84">
        <v>18.880000000000003</v>
      </c>
      <c r="L56" s="84">
        <v>688</v>
      </c>
      <c r="M56" s="84">
        <v>941404</v>
      </c>
      <c r="N56" s="397"/>
    </row>
    <row r="58" spans="1:14">
      <c r="A58" s="397" t="s">
        <v>35</v>
      </c>
      <c r="B58" s="397"/>
      <c r="C58" s="397"/>
      <c r="D58" s="397"/>
      <c r="E58" s="397"/>
    </row>
    <row r="59" spans="1:14">
      <c r="A59" s="384" t="s">
        <v>36</v>
      </c>
    </row>
    <row r="67" spans="1:13" ht="18.95" customHeight="1">
      <c r="A67" s="402" t="s">
        <v>37</v>
      </c>
      <c r="L67" s="403"/>
      <c r="M67" s="404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showGridLines="0" zoomScale="75" zoomScaleNormal="75" zoomScaleSheetLayoutView="75" workbookViewId="0">
      <selection sqref="A1:K1"/>
    </sheetView>
  </sheetViews>
  <sheetFormatPr baseColWidth="10" defaultRowHeight="12.75"/>
  <cols>
    <col min="1" max="1" width="2" style="23" customWidth="1"/>
    <col min="2" max="2" width="2.85546875" style="23" customWidth="1"/>
    <col min="3" max="3" width="12.42578125" style="23" customWidth="1"/>
    <col min="4" max="4" width="34.7109375" style="23" customWidth="1"/>
    <col min="5" max="10" width="12.5703125" style="23" customWidth="1"/>
    <col min="11" max="11" width="13.28515625" style="23" customWidth="1"/>
    <col min="12" max="256" width="11.42578125" style="23"/>
    <col min="257" max="257" width="2" style="23" customWidth="1"/>
    <col min="258" max="258" width="2.85546875" style="23" customWidth="1"/>
    <col min="259" max="259" width="12.42578125" style="23" customWidth="1"/>
    <col min="260" max="260" width="34.7109375" style="23" customWidth="1"/>
    <col min="261" max="266" width="12.5703125" style="23" customWidth="1"/>
    <col min="267" max="267" width="13.28515625" style="23" customWidth="1"/>
    <col min="268" max="512" width="11.42578125" style="23"/>
    <col min="513" max="513" width="2" style="23" customWidth="1"/>
    <col min="514" max="514" width="2.85546875" style="23" customWidth="1"/>
    <col min="515" max="515" width="12.42578125" style="23" customWidth="1"/>
    <col min="516" max="516" width="34.7109375" style="23" customWidth="1"/>
    <col min="517" max="522" width="12.5703125" style="23" customWidth="1"/>
    <col min="523" max="523" width="13.28515625" style="23" customWidth="1"/>
    <col min="524" max="768" width="11.42578125" style="23"/>
    <col min="769" max="769" width="2" style="23" customWidth="1"/>
    <col min="770" max="770" width="2.85546875" style="23" customWidth="1"/>
    <col min="771" max="771" width="12.42578125" style="23" customWidth="1"/>
    <col min="772" max="772" width="34.7109375" style="23" customWidth="1"/>
    <col min="773" max="778" width="12.5703125" style="23" customWidth="1"/>
    <col min="779" max="779" width="13.28515625" style="23" customWidth="1"/>
    <col min="780" max="1024" width="11.42578125" style="23"/>
    <col min="1025" max="1025" width="2" style="23" customWidth="1"/>
    <col min="1026" max="1026" width="2.85546875" style="23" customWidth="1"/>
    <col min="1027" max="1027" width="12.42578125" style="23" customWidth="1"/>
    <col min="1028" max="1028" width="34.7109375" style="23" customWidth="1"/>
    <col min="1029" max="1034" width="12.5703125" style="23" customWidth="1"/>
    <col min="1035" max="1035" width="13.28515625" style="23" customWidth="1"/>
    <col min="1036" max="1280" width="11.42578125" style="23"/>
    <col min="1281" max="1281" width="2" style="23" customWidth="1"/>
    <col min="1282" max="1282" width="2.85546875" style="23" customWidth="1"/>
    <col min="1283" max="1283" width="12.42578125" style="23" customWidth="1"/>
    <col min="1284" max="1284" width="34.7109375" style="23" customWidth="1"/>
    <col min="1285" max="1290" width="12.5703125" style="23" customWidth="1"/>
    <col min="1291" max="1291" width="13.28515625" style="23" customWidth="1"/>
    <col min="1292" max="1536" width="11.42578125" style="23"/>
    <col min="1537" max="1537" width="2" style="23" customWidth="1"/>
    <col min="1538" max="1538" width="2.85546875" style="23" customWidth="1"/>
    <col min="1539" max="1539" width="12.42578125" style="23" customWidth="1"/>
    <col min="1540" max="1540" width="34.7109375" style="23" customWidth="1"/>
    <col min="1541" max="1546" width="12.5703125" style="23" customWidth="1"/>
    <col min="1547" max="1547" width="13.28515625" style="23" customWidth="1"/>
    <col min="1548" max="1792" width="11.42578125" style="23"/>
    <col min="1793" max="1793" width="2" style="23" customWidth="1"/>
    <col min="1794" max="1794" width="2.85546875" style="23" customWidth="1"/>
    <col min="1795" max="1795" width="12.42578125" style="23" customWidth="1"/>
    <col min="1796" max="1796" width="34.7109375" style="23" customWidth="1"/>
    <col min="1797" max="1802" width="12.5703125" style="23" customWidth="1"/>
    <col min="1803" max="1803" width="13.28515625" style="23" customWidth="1"/>
    <col min="1804" max="2048" width="11.42578125" style="23"/>
    <col min="2049" max="2049" width="2" style="23" customWidth="1"/>
    <col min="2050" max="2050" width="2.85546875" style="23" customWidth="1"/>
    <col min="2051" max="2051" width="12.42578125" style="23" customWidth="1"/>
    <col min="2052" max="2052" width="34.7109375" style="23" customWidth="1"/>
    <col min="2053" max="2058" width="12.5703125" style="23" customWidth="1"/>
    <col min="2059" max="2059" width="13.28515625" style="23" customWidth="1"/>
    <col min="2060" max="2304" width="11.42578125" style="23"/>
    <col min="2305" max="2305" width="2" style="23" customWidth="1"/>
    <col min="2306" max="2306" width="2.85546875" style="23" customWidth="1"/>
    <col min="2307" max="2307" width="12.42578125" style="23" customWidth="1"/>
    <col min="2308" max="2308" width="34.7109375" style="23" customWidth="1"/>
    <col min="2309" max="2314" width="12.5703125" style="23" customWidth="1"/>
    <col min="2315" max="2315" width="13.28515625" style="23" customWidth="1"/>
    <col min="2316" max="2560" width="11.42578125" style="23"/>
    <col min="2561" max="2561" width="2" style="23" customWidth="1"/>
    <col min="2562" max="2562" width="2.85546875" style="23" customWidth="1"/>
    <col min="2563" max="2563" width="12.42578125" style="23" customWidth="1"/>
    <col min="2564" max="2564" width="34.7109375" style="23" customWidth="1"/>
    <col min="2565" max="2570" width="12.5703125" style="23" customWidth="1"/>
    <col min="2571" max="2571" width="13.28515625" style="23" customWidth="1"/>
    <col min="2572" max="2816" width="11.42578125" style="23"/>
    <col min="2817" max="2817" width="2" style="23" customWidth="1"/>
    <col min="2818" max="2818" width="2.85546875" style="23" customWidth="1"/>
    <col min="2819" max="2819" width="12.42578125" style="23" customWidth="1"/>
    <col min="2820" max="2820" width="34.7109375" style="23" customWidth="1"/>
    <col min="2821" max="2826" width="12.5703125" style="23" customWidth="1"/>
    <col min="2827" max="2827" width="13.28515625" style="23" customWidth="1"/>
    <col min="2828" max="3072" width="11.42578125" style="23"/>
    <col min="3073" max="3073" width="2" style="23" customWidth="1"/>
    <col min="3074" max="3074" width="2.85546875" style="23" customWidth="1"/>
    <col min="3075" max="3075" width="12.42578125" style="23" customWidth="1"/>
    <col min="3076" max="3076" width="34.7109375" style="23" customWidth="1"/>
    <col min="3077" max="3082" width="12.5703125" style="23" customWidth="1"/>
    <col min="3083" max="3083" width="13.28515625" style="23" customWidth="1"/>
    <col min="3084" max="3328" width="11.42578125" style="23"/>
    <col min="3329" max="3329" width="2" style="23" customWidth="1"/>
    <col min="3330" max="3330" width="2.85546875" style="23" customWidth="1"/>
    <col min="3331" max="3331" width="12.42578125" style="23" customWidth="1"/>
    <col min="3332" max="3332" width="34.7109375" style="23" customWidth="1"/>
    <col min="3333" max="3338" width="12.5703125" style="23" customWidth="1"/>
    <col min="3339" max="3339" width="13.28515625" style="23" customWidth="1"/>
    <col min="3340" max="3584" width="11.42578125" style="23"/>
    <col min="3585" max="3585" width="2" style="23" customWidth="1"/>
    <col min="3586" max="3586" width="2.85546875" style="23" customWidth="1"/>
    <col min="3587" max="3587" width="12.42578125" style="23" customWidth="1"/>
    <col min="3588" max="3588" width="34.7109375" style="23" customWidth="1"/>
    <col min="3589" max="3594" width="12.5703125" style="23" customWidth="1"/>
    <col min="3595" max="3595" width="13.28515625" style="23" customWidth="1"/>
    <col min="3596" max="3840" width="11.42578125" style="23"/>
    <col min="3841" max="3841" width="2" style="23" customWidth="1"/>
    <col min="3842" max="3842" width="2.85546875" style="23" customWidth="1"/>
    <col min="3843" max="3843" width="12.42578125" style="23" customWidth="1"/>
    <col min="3844" max="3844" width="34.7109375" style="23" customWidth="1"/>
    <col min="3845" max="3850" width="12.5703125" style="23" customWidth="1"/>
    <col min="3851" max="3851" width="13.28515625" style="23" customWidth="1"/>
    <col min="3852" max="4096" width="11.42578125" style="23"/>
    <col min="4097" max="4097" width="2" style="23" customWidth="1"/>
    <col min="4098" max="4098" width="2.85546875" style="23" customWidth="1"/>
    <col min="4099" max="4099" width="12.42578125" style="23" customWidth="1"/>
    <col min="4100" max="4100" width="34.7109375" style="23" customWidth="1"/>
    <col min="4101" max="4106" width="12.5703125" style="23" customWidth="1"/>
    <col min="4107" max="4107" width="13.28515625" style="23" customWidth="1"/>
    <col min="4108" max="4352" width="11.42578125" style="23"/>
    <col min="4353" max="4353" width="2" style="23" customWidth="1"/>
    <col min="4354" max="4354" width="2.85546875" style="23" customWidth="1"/>
    <col min="4355" max="4355" width="12.42578125" style="23" customWidth="1"/>
    <col min="4356" max="4356" width="34.7109375" style="23" customWidth="1"/>
    <col min="4357" max="4362" width="12.5703125" style="23" customWidth="1"/>
    <col min="4363" max="4363" width="13.28515625" style="23" customWidth="1"/>
    <col min="4364" max="4608" width="11.42578125" style="23"/>
    <col min="4609" max="4609" width="2" style="23" customWidth="1"/>
    <col min="4610" max="4610" width="2.85546875" style="23" customWidth="1"/>
    <col min="4611" max="4611" width="12.42578125" style="23" customWidth="1"/>
    <col min="4612" max="4612" width="34.7109375" style="23" customWidth="1"/>
    <col min="4613" max="4618" width="12.5703125" style="23" customWidth="1"/>
    <col min="4619" max="4619" width="13.28515625" style="23" customWidth="1"/>
    <col min="4620" max="4864" width="11.42578125" style="23"/>
    <col min="4865" max="4865" width="2" style="23" customWidth="1"/>
    <col min="4866" max="4866" width="2.85546875" style="23" customWidth="1"/>
    <col min="4867" max="4867" width="12.42578125" style="23" customWidth="1"/>
    <col min="4868" max="4868" width="34.7109375" style="23" customWidth="1"/>
    <col min="4869" max="4874" width="12.5703125" style="23" customWidth="1"/>
    <col min="4875" max="4875" width="13.28515625" style="23" customWidth="1"/>
    <col min="4876" max="5120" width="11.42578125" style="23"/>
    <col min="5121" max="5121" width="2" style="23" customWidth="1"/>
    <col min="5122" max="5122" width="2.85546875" style="23" customWidth="1"/>
    <col min="5123" max="5123" width="12.42578125" style="23" customWidth="1"/>
    <col min="5124" max="5124" width="34.7109375" style="23" customWidth="1"/>
    <col min="5125" max="5130" width="12.5703125" style="23" customWidth="1"/>
    <col min="5131" max="5131" width="13.28515625" style="23" customWidth="1"/>
    <col min="5132" max="5376" width="11.42578125" style="23"/>
    <col min="5377" max="5377" width="2" style="23" customWidth="1"/>
    <col min="5378" max="5378" width="2.85546875" style="23" customWidth="1"/>
    <col min="5379" max="5379" width="12.42578125" style="23" customWidth="1"/>
    <col min="5380" max="5380" width="34.7109375" style="23" customWidth="1"/>
    <col min="5381" max="5386" width="12.5703125" style="23" customWidth="1"/>
    <col min="5387" max="5387" width="13.28515625" style="23" customWidth="1"/>
    <col min="5388" max="5632" width="11.42578125" style="23"/>
    <col min="5633" max="5633" width="2" style="23" customWidth="1"/>
    <col min="5634" max="5634" width="2.85546875" style="23" customWidth="1"/>
    <col min="5635" max="5635" width="12.42578125" style="23" customWidth="1"/>
    <col min="5636" max="5636" width="34.7109375" style="23" customWidth="1"/>
    <col min="5637" max="5642" width="12.5703125" style="23" customWidth="1"/>
    <col min="5643" max="5643" width="13.28515625" style="23" customWidth="1"/>
    <col min="5644" max="5888" width="11.42578125" style="23"/>
    <col min="5889" max="5889" width="2" style="23" customWidth="1"/>
    <col min="5890" max="5890" width="2.85546875" style="23" customWidth="1"/>
    <col min="5891" max="5891" width="12.42578125" style="23" customWidth="1"/>
    <col min="5892" max="5892" width="34.7109375" style="23" customWidth="1"/>
    <col min="5893" max="5898" width="12.5703125" style="23" customWidth="1"/>
    <col min="5899" max="5899" width="13.28515625" style="23" customWidth="1"/>
    <col min="5900" max="6144" width="11.42578125" style="23"/>
    <col min="6145" max="6145" width="2" style="23" customWidth="1"/>
    <col min="6146" max="6146" width="2.85546875" style="23" customWidth="1"/>
    <col min="6147" max="6147" width="12.42578125" style="23" customWidth="1"/>
    <col min="6148" max="6148" width="34.7109375" style="23" customWidth="1"/>
    <col min="6149" max="6154" width="12.5703125" style="23" customWidth="1"/>
    <col min="6155" max="6155" width="13.28515625" style="23" customWidth="1"/>
    <col min="6156" max="6400" width="11.42578125" style="23"/>
    <col min="6401" max="6401" width="2" style="23" customWidth="1"/>
    <col min="6402" max="6402" width="2.85546875" style="23" customWidth="1"/>
    <col min="6403" max="6403" width="12.42578125" style="23" customWidth="1"/>
    <col min="6404" max="6404" width="34.7109375" style="23" customWidth="1"/>
    <col min="6405" max="6410" width="12.5703125" style="23" customWidth="1"/>
    <col min="6411" max="6411" width="13.28515625" style="23" customWidth="1"/>
    <col min="6412" max="6656" width="11.42578125" style="23"/>
    <col min="6657" max="6657" width="2" style="23" customWidth="1"/>
    <col min="6658" max="6658" width="2.85546875" style="23" customWidth="1"/>
    <col min="6659" max="6659" width="12.42578125" style="23" customWidth="1"/>
    <col min="6660" max="6660" width="34.7109375" style="23" customWidth="1"/>
    <col min="6661" max="6666" width="12.5703125" style="23" customWidth="1"/>
    <col min="6667" max="6667" width="13.28515625" style="23" customWidth="1"/>
    <col min="6668" max="6912" width="11.42578125" style="23"/>
    <col min="6913" max="6913" width="2" style="23" customWidth="1"/>
    <col min="6914" max="6914" width="2.85546875" style="23" customWidth="1"/>
    <col min="6915" max="6915" width="12.42578125" style="23" customWidth="1"/>
    <col min="6916" max="6916" width="34.7109375" style="23" customWidth="1"/>
    <col min="6917" max="6922" width="12.5703125" style="23" customWidth="1"/>
    <col min="6923" max="6923" width="13.28515625" style="23" customWidth="1"/>
    <col min="6924" max="7168" width="11.42578125" style="23"/>
    <col min="7169" max="7169" width="2" style="23" customWidth="1"/>
    <col min="7170" max="7170" width="2.85546875" style="23" customWidth="1"/>
    <col min="7171" max="7171" width="12.42578125" style="23" customWidth="1"/>
    <col min="7172" max="7172" width="34.7109375" style="23" customWidth="1"/>
    <col min="7173" max="7178" width="12.5703125" style="23" customWidth="1"/>
    <col min="7179" max="7179" width="13.28515625" style="23" customWidth="1"/>
    <col min="7180" max="7424" width="11.42578125" style="23"/>
    <col min="7425" max="7425" width="2" style="23" customWidth="1"/>
    <col min="7426" max="7426" width="2.85546875" style="23" customWidth="1"/>
    <col min="7427" max="7427" width="12.42578125" style="23" customWidth="1"/>
    <col min="7428" max="7428" width="34.7109375" style="23" customWidth="1"/>
    <col min="7429" max="7434" width="12.5703125" style="23" customWidth="1"/>
    <col min="7435" max="7435" width="13.28515625" style="23" customWidth="1"/>
    <col min="7436" max="7680" width="11.42578125" style="23"/>
    <col min="7681" max="7681" width="2" style="23" customWidth="1"/>
    <col min="7682" max="7682" width="2.85546875" style="23" customWidth="1"/>
    <col min="7683" max="7683" width="12.42578125" style="23" customWidth="1"/>
    <col min="7684" max="7684" width="34.7109375" style="23" customWidth="1"/>
    <col min="7685" max="7690" width="12.5703125" style="23" customWidth="1"/>
    <col min="7691" max="7691" width="13.28515625" style="23" customWidth="1"/>
    <col min="7692" max="7936" width="11.42578125" style="23"/>
    <col min="7937" max="7937" width="2" style="23" customWidth="1"/>
    <col min="7938" max="7938" width="2.85546875" style="23" customWidth="1"/>
    <col min="7939" max="7939" width="12.42578125" style="23" customWidth="1"/>
    <col min="7940" max="7940" width="34.7109375" style="23" customWidth="1"/>
    <col min="7941" max="7946" width="12.5703125" style="23" customWidth="1"/>
    <col min="7947" max="7947" width="13.28515625" style="23" customWidth="1"/>
    <col min="7948" max="8192" width="11.42578125" style="23"/>
    <col min="8193" max="8193" width="2" style="23" customWidth="1"/>
    <col min="8194" max="8194" width="2.85546875" style="23" customWidth="1"/>
    <col min="8195" max="8195" width="12.42578125" style="23" customWidth="1"/>
    <col min="8196" max="8196" width="34.7109375" style="23" customWidth="1"/>
    <col min="8197" max="8202" width="12.5703125" style="23" customWidth="1"/>
    <col min="8203" max="8203" width="13.28515625" style="23" customWidth="1"/>
    <col min="8204" max="8448" width="11.42578125" style="23"/>
    <col min="8449" max="8449" width="2" style="23" customWidth="1"/>
    <col min="8450" max="8450" width="2.85546875" style="23" customWidth="1"/>
    <col min="8451" max="8451" width="12.42578125" style="23" customWidth="1"/>
    <col min="8452" max="8452" width="34.7109375" style="23" customWidth="1"/>
    <col min="8453" max="8458" width="12.5703125" style="23" customWidth="1"/>
    <col min="8459" max="8459" width="13.28515625" style="23" customWidth="1"/>
    <col min="8460" max="8704" width="11.42578125" style="23"/>
    <col min="8705" max="8705" width="2" style="23" customWidth="1"/>
    <col min="8706" max="8706" width="2.85546875" style="23" customWidth="1"/>
    <col min="8707" max="8707" width="12.42578125" style="23" customWidth="1"/>
    <col min="8708" max="8708" width="34.7109375" style="23" customWidth="1"/>
    <col min="8709" max="8714" width="12.5703125" style="23" customWidth="1"/>
    <col min="8715" max="8715" width="13.28515625" style="23" customWidth="1"/>
    <col min="8716" max="8960" width="11.42578125" style="23"/>
    <col min="8961" max="8961" width="2" style="23" customWidth="1"/>
    <col min="8962" max="8962" width="2.85546875" style="23" customWidth="1"/>
    <col min="8963" max="8963" width="12.42578125" style="23" customWidth="1"/>
    <col min="8964" max="8964" width="34.7109375" style="23" customWidth="1"/>
    <col min="8965" max="8970" width="12.5703125" style="23" customWidth="1"/>
    <col min="8971" max="8971" width="13.28515625" style="23" customWidth="1"/>
    <col min="8972" max="9216" width="11.42578125" style="23"/>
    <col min="9217" max="9217" width="2" style="23" customWidth="1"/>
    <col min="9218" max="9218" width="2.85546875" style="23" customWidth="1"/>
    <col min="9219" max="9219" width="12.42578125" style="23" customWidth="1"/>
    <col min="9220" max="9220" width="34.7109375" style="23" customWidth="1"/>
    <col min="9221" max="9226" width="12.5703125" style="23" customWidth="1"/>
    <col min="9227" max="9227" width="13.28515625" style="23" customWidth="1"/>
    <col min="9228" max="9472" width="11.42578125" style="23"/>
    <col min="9473" max="9473" width="2" style="23" customWidth="1"/>
    <col min="9474" max="9474" width="2.85546875" style="23" customWidth="1"/>
    <col min="9475" max="9475" width="12.42578125" style="23" customWidth="1"/>
    <col min="9476" max="9476" width="34.7109375" style="23" customWidth="1"/>
    <col min="9477" max="9482" width="12.5703125" style="23" customWidth="1"/>
    <col min="9483" max="9483" width="13.28515625" style="23" customWidth="1"/>
    <col min="9484" max="9728" width="11.42578125" style="23"/>
    <col min="9729" max="9729" width="2" style="23" customWidth="1"/>
    <col min="9730" max="9730" width="2.85546875" style="23" customWidth="1"/>
    <col min="9731" max="9731" width="12.42578125" style="23" customWidth="1"/>
    <col min="9732" max="9732" width="34.7109375" style="23" customWidth="1"/>
    <col min="9733" max="9738" width="12.5703125" style="23" customWidth="1"/>
    <col min="9739" max="9739" width="13.28515625" style="23" customWidth="1"/>
    <col min="9740" max="9984" width="11.42578125" style="23"/>
    <col min="9985" max="9985" width="2" style="23" customWidth="1"/>
    <col min="9986" max="9986" width="2.85546875" style="23" customWidth="1"/>
    <col min="9987" max="9987" width="12.42578125" style="23" customWidth="1"/>
    <col min="9988" max="9988" width="34.7109375" style="23" customWidth="1"/>
    <col min="9989" max="9994" width="12.5703125" style="23" customWidth="1"/>
    <col min="9995" max="9995" width="13.28515625" style="23" customWidth="1"/>
    <col min="9996" max="10240" width="11.42578125" style="23"/>
    <col min="10241" max="10241" width="2" style="23" customWidth="1"/>
    <col min="10242" max="10242" width="2.85546875" style="23" customWidth="1"/>
    <col min="10243" max="10243" width="12.42578125" style="23" customWidth="1"/>
    <col min="10244" max="10244" width="34.7109375" style="23" customWidth="1"/>
    <col min="10245" max="10250" width="12.5703125" style="23" customWidth="1"/>
    <col min="10251" max="10251" width="13.28515625" style="23" customWidth="1"/>
    <col min="10252" max="10496" width="11.42578125" style="23"/>
    <col min="10497" max="10497" width="2" style="23" customWidth="1"/>
    <col min="10498" max="10498" width="2.85546875" style="23" customWidth="1"/>
    <col min="10499" max="10499" width="12.42578125" style="23" customWidth="1"/>
    <col min="10500" max="10500" width="34.7109375" style="23" customWidth="1"/>
    <col min="10501" max="10506" width="12.5703125" style="23" customWidth="1"/>
    <col min="10507" max="10507" width="13.28515625" style="23" customWidth="1"/>
    <col min="10508" max="10752" width="11.42578125" style="23"/>
    <col min="10753" max="10753" width="2" style="23" customWidth="1"/>
    <col min="10754" max="10754" width="2.85546875" style="23" customWidth="1"/>
    <col min="10755" max="10755" width="12.42578125" style="23" customWidth="1"/>
    <col min="10756" max="10756" width="34.7109375" style="23" customWidth="1"/>
    <col min="10757" max="10762" width="12.5703125" style="23" customWidth="1"/>
    <col min="10763" max="10763" width="13.28515625" style="23" customWidth="1"/>
    <col min="10764" max="11008" width="11.42578125" style="23"/>
    <col min="11009" max="11009" width="2" style="23" customWidth="1"/>
    <col min="11010" max="11010" width="2.85546875" style="23" customWidth="1"/>
    <col min="11011" max="11011" width="12.42578125" style="23" customWidth="1"/>
    <col min="11012" max="11012" width="34.7109375" style="23" customWidth="1"/>
    <col min="11013" max="11018" width="12.5703125" style="23" customWidth="1"/>
    <col min="11019" max="11019" width="13.28515625" style="23" customWidth="1"/>
    <col min="11020" max="11264" width="11.42578125" style="23"/>
    <col min="11265" max="11265" width="2" style="23" customWidth="1"/>
    <col min="11266" max="11266" width="2.85546875" style="23" customWidth="1"/>
    <col min="11267" max="11267" width="12.42578125" style="23" customWidth="1"/>
    <col min="11268" max="11268" width="34.7109375" style="23" customWidth="1"/>
    <col min="11269" max="11274" width="12.5703125" style="23" customWidth="1"/>
    <col min="11275" max="11275" width="13.28515625" style="23" customWidth="1"/>
    <col min="11276" max="11520" width="11.42578125" style="23"/>
    <col min="11521" max="11521" width="2" style="23" customWidth="1"/>
    <col min="11522" max="11522" width="2.85546875" style="23" customWidth="1"/>
    <col min="11523" max="11523" width="12.42578125" style="23" customWidth="1"/>
    <col min="11524" max="11524" width="34.7109375" style="23" customWidth="1"/>
    <col min="11525" max="11530" width="12.5703125" style="23" customWidth="1"/>
    <col min="11531" max="11531" width="13.28515625" style="23" customWidth="1"/>
    <col min="11532" max="11776" width="11.42578125" style="23"/>
    <col min="11777" max="11777" width="2" style="23" customWidth="1"/>
    <col min="11778" max="11778" width="2.85546875" style="23" customWidth="1"/>
    <col min="11779" max="11779" width="12.42578125" style="23" customWidth="1"/>
    <col min="11780" max="11780" width="34.7109375" style="23" customWidth="1"/>
    <col min="11781" max="11786" width="12.5703125" style="23" customWidth="1"/>
    <col min="11787" max="11787" width="13.28515625" style="23" customWidth="1"/>
    <col min="11788" max="12032" width="11.42578125" style="23"/>
    <col min="12033" max="12033" width="2" style="23" customWidth="1"/>
    <col min="12034" max="12034" width="2.85546875" style="23" customWidth="1"/>
    <col min="12035" max="12035" width="12.42578125" style="23" customWidth="1"/>
    <col min="12036" max="12036" width="34.7109375" style="23" customWidth="1"/>
    <col min="12037" max="12042" width="12.5703125" style="23" customWidth="1"/>
    <col min="12043" max="12043" width="13.28515625" style="23" customWidth="1"/>
    <col min="12044" max="12288" width="11.42578125" style="23"/>
    <col min="12289" max="12289" width="2" style="23" customWidth="1"/>
    <col min="12290" max="12290" width="2.85546875" style="23" customWidth="1"/>
    <col min="12291" max="12291" width="12.42578125" style="23" customWidth="1"/>
    <col min="12292" max="12292" width="34.7109375" style="23" customWidth="1"/>
    <col min="12293" max="12298" width="12.5703125" style="23" customWidth="1"/>
    <col min="12299" max="12299" width="13.28515625" style="23" customWidth="1"/>
    <col min="12300" max="12544" width="11.42578125" style="23"/>
    <col min="12545" max="12545" width="2" style="23" customWidth="1"/>
    <col min="12546" max="12546" width="2.85546875" style="23" customWidth="1"/>
    <col min="12547" max="12547" width="12.42578125" style="23" customWidth="1"/>
    <col min="12548" max="12548" width="34.7109375" style="23" customWidth="1"/>
    <col min="12549" max="12554" width="12.5703125" style="23" customWidth="1"/>
    <col min="12555" max="12555" width="13.28515625" style="23" customWidth="1"/>
    <col min="12556" max="12800" width="11.42578125" style="23"/>
    <col min="12801" max="12801" width="2" style="23" customWidth="1"/>
    <col min="12802" max="12802" width="2.85546875" style="23" customWidth="1"/>
    <col min="12803" max="12803" width="12.42578125" style="23" customWidth="1"/>
    <col min="12804" max="12804" width="34.7109375" style="23" customWidth="1"/>
    <col min="12805" max="12810" width="12.5703125" style="23" customWidth="1"/>
    <col min="12811" max="12811" width="13.28515625" style="23" customWidth="1"/>
    <col min="12812" max="13056" width="11.42578125" style="23"/>
    <col min="13057" max="13057" width="2" style="23" customWidth="1"/>
    <col min="13058" max="13058" width="2.85546875" style="23" customWidth="1"/>
    <col min="13059" max="13059" width="12.42578125" style="23" customWidth="1"/>
    <col min="13060" max="13060" width="34.7109375" style="23" customWidth="1"/>
    <col min="13061" max="13066" width="12.5703125" style="23" customWidth="1"/>
    <col min="13067" max="13067" width="13.28515625" style="23" customWidth="1"/>
    <col min="13068" max="13312" width="11.42578125" style="23"/>
    <col min="13313" max="13313" width="2" style="23" customWidth="1"/>
    <col min="13314" max="13314" width="2.85546875" style="23" customWidth="1"/>
    <col min="13315" max="13315" width="12.42578125" style="23" customWidth="1"/>
    <col min="13316" max="13316" width="34.7109375" style="23" customWidth="1"/>
    <col min="13317" max="13322" width="12.5703125" style="23" customWidth="1"/>
    <col min="13323" max="13323" width="13.28515625" style="23" customWidth="1"/>
    <col min="13324" max="13568" width="11.42578125" style="23"/>
    <col min="13569" max="13569" width="2" style="23" customWidth="1"/>
    <col min="13570" max="13570" width="2.85546875" style="23" customWidth="1"/>
    <col min="13571" max="13571" width="12.42578125" style="23" customWidth="1"/>
    <col min="13572" max="13572" width="34.7109375" style="23" customWidth="1"/>
    <col min="13573" max="13578" width="12.5703125" style="23" customWidth="1"/>
    <col min="13579" max="13579" width="13.28515625" style="23" customWidth="1"/>
    <col min="13580" max="13824" width="11.42578125" style="23"/>
    <col min="13825" max="13825" width="2" style="23" customWidth="1"/>
    <col min="13826" max="13826" width="2.85546875" style="23" customWidth="1"/>
    <col min="13827" max="13827" width="12.42578125" style="23" customWidth="1"/>
    <col min="13828" max="13828" width="34.7109375" style="23" customWidth="1"/>
    <col min="13829" max="13834" width="12.5703125" style="23" customWidth="1"/>
    <col min="13835" max="13835" width="13.28515625" style="23" customWidth="1"/>
    <col min="13836" max="14080" width="11.42578125" style="23"/>
    <col min="14081" max="14081" width="2" style="23" customWidth="1"/>
    <col min="14082" max="14082" width="2.85546875" style="23" customWidth="1"/>
    <col min="14083" max="14083" width="12.42578125" style="23" customWidth="1"/>
    <col min="14084" max="14084" width="34.7109375" style="23" customWidth="1"/>
    <col min="14085" max="14090" width="12.5703125" style="23" customWidth="1"/>
    <col min="14091" max="14091" width="13.28515625" style="23" customWidth="1"/>
    <col min="14092" max="14336" width="11.42578125" style="23"/>
    <col min="14337" max="14337" width="2" style="23" customWidth="1"/>
    <col min="14338" max="14338" width="2.85546875" style="23" customWidth="1"/>
    <col min="14339" max="14339" width="12.42578125" style="23" customWidth="1"/>
    <col min="14340" max="14340" width="34.7109375" style="23" customWidth="1"/>
    <col min="14341" max="14346" width="12.5703125" style="23" customWidth="1"/>
    <col min="14347" max="14347" width="13.28515625" style="23" customWidth="1"/>
    <col min="14348" max="14592" width="11.42578125" style="23"/>
    <col min="14593" max="14593" width="2" style="23" customWidth="1"/>
    <col min="14594" max="14594" width="2.85546875" style="23" customWidth="1"/>
    <col min="14595" max="14595" width="12.42578125" style="23" customWidth="1"/>
    <col min="14596" max="14596" width="34.7109375" style="23" customWidth="1"/>
    <col min="14597" max="14602" width="12.5703125" style="23" customWidth="1"/>
    <col min="14603" max="14603" width="13.28515625" style="23" customWidth="1"/>
    <col min="14604" max="14848" width="11.42578125" style="23"/>
    <col min="14849" max="14849" width="2" style="23" customWidth="1"/>
    <col min="14850" max="14850" width="2.85546875" style="23" customWidth="1"/>
    <col min="14851" max="14851" width="12.42578125" style="23" customWidth="1"/>
    <col min="14852" max="14852" width="34.7109375" style="23" customWidth="1"/>
    <col min="14853" max="14858" width="12.5703125" style="23" customWidth="1"/>
    <col min="14859" max="14859" width="13.28515625" style="23" customWidth="1"/>
    <col min="14860" max="15104" width="11.42578125" style="23"/>
    <col min="15105" max="15105" width="2" style="23" customWidth="1"/>
    <col min="15106" max="15106" width="2.85546875" style="23" customWidth="1"/>
    <col min="15107" max="15107" width="12.42578125" style="23" customWidth="1"/>
    <col min="15108" max="15108" width="34.7109375" style="23" customWidth="1"/>
    <col min="15109" max="15114" width="12.5703125" style="23" customWidth="1"/>
    <col min="15115" max="15115" width="13.28515625" style="23" customWidth="1"/>
    <col min="15116" max="15360" width="11.42578125" style="23"/>
    <col min="15361" max="15361" width="2" style="23" customWidth="1"/>
    <col min="15362" max="15362" width="2.85546875" style="23" customWidth="1"/>
    <col min="15363" max="15363" width="12.42578125" style="23" customWidth="1"/>
    <col min="15364" max="15364" width="34.7109375" style="23" customWidth="1"/>
    <col min="15365" max="15370" width="12.5703125" style="23" customWidth="1"/>
    <col min="15371" max="15371" width="13.28515625" style="23" customWidth="1"/>
    <col min="15372" max="15616" width="11.42578125" style="23"/>
    <col min="15617" max="15617" width="2" style="23" customWidth="1"/>
    <col min="15618" max="15618" width="2.85546875" style="23" customWidth="1"/>
    <col min="15619" max="15619" width="12.42578125" style="23" customWidth="1"/>
    <col min="15620" max="15620" width="34.7109375" style="23" customWidth="1"/>
    <col min="15621" max="15626" width="12.5703125" style="23" customWidth="1"/>
    <col min="15627" max="15627" width="13.28515625" style="23" customWidth="1"/>
    <col min="15628" max="15872" width="11.42578125" style="23"/>
    <col min="15873" max="15873" width="2" style="23" customWidth="1"/>
    <col min="15874" max="15874" width="2.85546875" style="23" customWidth="1"/>
    <col min="15875" max="15875" width="12.42578125" style="23" customWidth="1"/>
    <col min="15876" max="15876" width="34.7109375" style="23" customWidth="1"/>
    <col min="15877" max="15882" width="12.5703125" style="23" customWidth="1"/>
    <col min="15883" max="15883" width="13.28515625" style="23" customWidth="1"/>
    <col min="15884" max="16128" width="11.42578125" style="23"/>
    <col min="16129" max="16129" width="2" style="23" customWidth="1"/>
    <col min="16130" max="16130" width="2.85546875" style="23" customWidth="1"/>
    <col min="16131" max="16131" width="12.42578125" style="23" customWidth="1"/>
    <col min="16132" max="16132" width="34.7109375" style="23" customWidth="1"/>
    <col min="16133" max="16138" width="12.5703125" style="23" customWidth="1"/>
    <col min="16139" max="16139" width="13.28515625" style="23" customWidth="1"/>
    <col min="16140" max="16384" width="11.42578125" style="23"/>
  </cols>
  <sheetData>
    <row r="1" spans="1:12" s="20" customFormat="1" ht="16.5" customHeight="1">
      <c r="A1" s="550" t="s">
        <v>0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19"/>
    </row>
    <row r="2" spans="1:12" s="20" customFormat="1" ht="16.5" customHeight="1">
      <c r="A2" s="550" t="s">
        <v>42</v>
      </c>
      <c r="B2" s="550"/>
      <c r="C2" s="550"/>
      <c r="D2" s="550"/>
      <c r="E2" s="550"/>
      <c r="F2" s="550"/>
      <c r="G2" s="550"/>
      <c r="H2" s="550"/>
      <c r="I2" s="550"/>
      <c r="J2" s="550"/>
      <c r="K2" s="550"/>
      <c r="L2" s="21"/>
    </row>
    <row r="3" spans="1:12" s="20" customFormat="1" ht="16.5" customHeight="1">
      <c r="A3" s="550" t="s">
        <v>43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21"/>
    </row>
    <row r="4" spans="1:12" s="20" customFormat="1" ht="25.5" customHeight="1">
      <c r="A4" s="552" t="s">
        <v>41</v>
      </c>
      <c r="B4" s="552"/>
      <c r="C4" s="552"/>
      <c r="D4" s="552"/>
      <c r="E4" s="552"/>
      <c r="F4" s="552"/>
      <c r="G4" s="552"/>
      <c r="H4" s="552"/>
      <c r="I4" s="552"/>
      <c r="J4" s="552"/>
      <c r="K4" s="552"/>
      <c r="L4" s="21"/>
    </row>
    <row r="5" spans="1:12" ht="30" customHeight="1">
      <c r="A5" s="553" t="s">
        <v>44</v>
      </c>
      <c r="B5" s="553"/>
      <c r="C5" s="553"/>
      <c r="D5" s="554"/>
      <c r="E5" s="559" t="s">
        <v>45</v>
      </c>
      <c r="F5" s="559" t="s">
        <v>46</v>
      </c>
      <c r="G5" s="559" t="s">
        <v>5</v>
      </c>
      <c r="H5" s="561" t="s">
        <v>11</v>
      </c>
      <c r="I5" s="562"/>
      <c r="J5" s="559" t="s">
        <v>47</v>
      </c>
      <c r="K5" s="547" t="s">
        <v>48</v>
      </c>
      <c r="L5" s="22"/>
    </row>
    <row r="6" spans="1:12" ht="45.75" customHeight="1">
      <c r="A6" s="555"/>
      <c r="B6" s="555"/>
      <c r="C6" s="555"/>
      <c r="D6" s="556"/>
      <c r="E6" s="560"/>
      <c r="F6" s="560"/>
      <c r="G6" s="560"/>
      <c r="H6" s="24" t="s">
        <v>49</v>
      </c>
      <c r="I6" s="24" t="s">
        <v>50</v>
      </c>
      <c r="J6" s="560"/>
      <c r="K6" s="548"/>
    </row>
    <row r="7" spans="1:12" ht="16.5">
      <c r="A7" s="557"/>
      <c r="B7" s="557"/>
      <c r="C7" s="557"/>
      <c r="D7" s="558"/>
      <c r="E7" s="24" t="s">
        <v>17</v>
      </c>
      <c r="F7" s="24" t="s">
        <v>51</v>
      </c>
      <c r="G7" s="24" t="s">
        <v>52</v>
      </c>
      <c r="H7" s="24" t="s">
        <v>17</v>
      </c>
      <c r="I7" s="24" t="s">
        <v>53</v>
      </c>
      <c r="J7" s="24" t="s">
        <v>17</v>
      </c>
      <c r="K7" s="25" t="s">
        <v>19</v>
      </c>
    </row>
    <row r="8" spans="1:12" ht="39.950000000000003" customHeight="1">
      <c r="A8" s="20" t="s">
        <v>20</v>
      </c>
      <c r="B8" s="20"/>
      <c r="C8" s="20"/>
      <c r="D8" s="20"/>
      <c r="E8" s="10">
        <v>24436</v>
      </c>
      <c r="F8" s="10">
        <v>50350</v>
      </c>
      <c r="G8" s="10">
        <v>4439.34</v>
      </c>
      <c r="H8" s="10">
        <v>49990</v>
      </c>
      <c r="I8" s="10">
        <v>4756.8900000000003</v>
      </c>
      <c r="J8" s="10">
        <v>187787</v>
      </c>
      <c r="K8" s="10">
        <v>9966858</v>
      </c>
    </row>
    <row r="9" spans="1:12" ht="39.950000000000003" customHeight="1">
      <c r="A9" s="20" t="s">
        <v>21</v>
      </c>
      <c r="B9" s="20"/>
      <c r="C9" s="20"/>
      <c r="D9" s="20"/>
      <c r="E9" s="10"/>
      <c r="F9" s="10"/>
      <c r="G9" s="10"/>
      <c r="H9" s="10"/>
      <c r="I9" s="10"/>
      <c r="J9" s="10"/>
      <c r="K9" s="10"/>
    </row>
    <row r="10" spans="1:12" ht="20.100000000000001" customHeight="1">
      <c r="A10" s="20" t="s">
        <v>54</v>
      </c>
      <c r="B10" s="20"/>
      <c r="C10" s="20"/>
      <c r="D10" s="20" t="s">
        <v>55</v>
      </c>
      <c r="E10" s="10">
        <v>17256</v>
      </c>
      <c r="F10" s="10">
        <v>11937</v>
      </c>
      <c r="G10" s="10">
        <v>402.78000000000003</v>
      </c>
      <c r="H10" s="10">
        <v>17256</v>
      </c>
      <c r="I10" s="10">
        <v>2351.81</v>
      </c>
      <c r="J10" s="10">
        <v>94194</v>
      </c>
      <c r="K10" s="10">
        <v>3134074</v>
      </c>
    </row>
    <row r="11" spans="1:12" ht="20.100000000000001" customHeight="1">
      <c r="D11" s="20" t="s">
        <v>56</v>
      </c>
      <c r="E11" s="10">
        <v>902</v>
      </c>
      <c r="F11" s="10">
        <v>960</v>
      </c>
      <c r="G11" s="10">
        <v>40.9</v>
      </c>
      <c r="H11" s="10">
        <v>1804</v>
      </c>
      <c r="I11" s="10">
        <v>188.84</v>
      </c>
      <c r="J11" s="10">
        <v>7750</v>
      </c>
      <c r="K11" s="10">
        <v>252266</v>
      </c>
    </row>
    <row r="12" spans="1:12" ht="20.100000000000001" customHeight="1">
      <c r="A12" s="20"/>
      <c r="B12" s="20"/>
      <c r="C12" s="20"/>
      <c r="D12" s="20" t="s">
        <v>57</v>
      </c>
      <c r="E12" s="10">
        <v>1988</v>
      </c>
      <c r="F12" s="10">
        <v>11454</v>
      </c>
      <c r="G12" s="10">
        <v>437.83000000000004</v>
      </c>
      <c r="H12" s="10">
        <v>27609</v>
      </c>
      <c r="I12" s="10">
        <v>2107.65</v>
      </c>
      <c r="J12" s="10">
        <v>81493</v>
      </c>
      <c r="K12" s="10">
        <v>3006943</v>
      </c>
    </row>
    <row r="13" spans="1:12" ht="20.100000000000001" customHeight="1">
      <c r="A13" s="20" t="s">
        <v>58</v>
      </c>
      <c r="B13" s="20"/>
      <c r="C13" s="20"/>
      <c r="D13" s="26"/>
      <c r="E13" s="10">
        <v>46</v>
      </c>
      <c r="F13" s="10">
        <v>428</v>
      </c>
      <c r="G13" s="10">
        <v>18.03</v>
      </c>
      <c r="H13" s="10">
        <v>2907</v>
      </c>
      <c r="I13" s="10">
        <v>78.070000000000007</v>
      </c>
      <c r="J13" s="10">
        <v>3183</v>
      </c>
      <c r="K13" s="10">
        <v>126919</v>
      </c>
    </row>
    <row r="14" spans="1:12" ht="39.950000000000003" customHeight="1">
      <c r="A14" s="20" t="s">
        <v>59</v>
      </c>
      <c r="B14" s="20"/>
      <c r="C14" s="20"/>
      <c r="D14" s="20"/>
      <c r="E14" s="10">
        <v>20192</v>
      </c>
      <c r="F14" s="10">
        <v>24779</v>
      </c>
      <c r="G14" s="10">
        <v>899.54</v>
      </c>
      <c r="H14" s="10">
        <v>49576</v>
      </c>
      <c r="I14" s="10">
        <v>4726.37</v>
      </c>
      <c r="J14" s="10">
        <v>186620</v>
      </c>
      <c r="K14" s="10">
        <v>6520202</v>
      </c>
    </row>
    <row r="15" spans="1:12" ht="20.100000000000001" customHeight="1">
      <c r="A15" s="20" t="s">
        <v>60</v>
      </c>
      <c r="B15" s="20"/>
      <c r="C15" s="20"/>
      <c r="D15" s="20"/>
      <c r="E15" s="10"/>
      <c r="F15" s="10"/>
      <c r="G15" s="10"/>
      <c r="H15" s="10"/>
      <c r="I15" s="10"/>
      <c r="J15" s="10"/>
      <c r="K15" s="10"/>
    </row>
    <row r="16" spans="1:12" ht="20.100000000000001" customHeight="1">
      <c r="B16" s="27" t="s">
        <v>61</v>
      </c>
      <c r="C16" s="28"/>
      <c r="D16" s="29"/>
      <c r="E16" s="10">
        <v>841</v>
      </c>
      <c r="F16" s="10">
        <v>5144</v>
      </c>
      <c r="G16" s="10">
        <v>189.62</v>
      </c>
      <c r="H16" s="10">
        <v>10427</v>
      </c>
      <c r="I16" s="10">
        <v>911.54</v>
      </c>
      <c r="J16" s="10">
        <v>32379</v>
      </c>
      <c r="K16" s="10">
        <v>1317472</v>
      </c>
    </row>
    <row r="17" spans="1:11" ht="39.950000000000003" customHeight="1">
      <c r="A17" s="30" t="s">
        <v>62</v>
      </c>
      <c r="B17" s="30"/>
      <c r="C17" s="30"/>
      <c r="D17" s="30"/>
      <c r="E17" s="10"/>
      <c r="F17" s="10"/>
      <c r="G17" s="10"/>
      <c r="H17" s="10"/>
      <c r="I17" s="10"/>
      <c r="J17" s="10"/>
      <c r="K17" s="10"/>
    </row>
    <row r="18" spans="1:11" ht="39.950000000000003" customHeight="1">
      <c r="A18" s="20"/>
      <c r="B18" s="20" t="s">
        <v>23</v>
      </c>
      <c r="C18" s="20"/>
      <c r="D18" s="20"/>
      <c r="E18" s="10">
        <v>191</v>
      </c>
      <c r="F18" s="10">
        <v>887</v>
      </c>
      <c r="G18" s="10">
        <v>28.389999999999997</v>
      </c>
      <c r="H18" s="10">
        <v>2833</v>
      </c>
      <c r="I18" s="10">
        <v>170.82999999999998</v>
      </c>
      <c r="J18" s="10">
        <v>7077</v>
      </c>
      <c r="K18" s="10">
        <v>263319</v>
      </c>
    </row>
    <row r="19" spans="1:11" ht="20.100000000000001" customHeight="1">
      <c r="A19" s="20"/>
      <c r="B19" s="20" t="s">
        <v>63</v>
      </c>
      <c r="C19" s="20"/>
      <c r="D19" s="20" t="s">
        <v>55</v>
      </c>
      <c r="E19" s="10">
        <v>27</v>
      </c>
      <c r="F19" s="10">
        <v>18</v>
      </c>
      <c r="G19" s="10">
        <v>0.16999999999999998</v>
      </c>
      <c r="H19" s="10">
        <v>27</v>
      </c>
      <c r="I19" s="10">
        <v>3.96</v>
      </c>
      <c r="J19" s="10">
        <v>191</v>
      </c>
      <c r="K19" s="10">
        <v>5900</v>
      </c>
    </row>
    <row r="20" spans="1:11" ht="20.100000000000001" customHeight="1">
      <c r="A20" s="30"/>
      <c r="B20" s="30"/>
      <c r="C20" s="30"/>
      <c r="D20" s="20" t="s">
        <v>56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</row>
    <row r="21" spans="1:11" ht="20.100000000000001" customHeight="1">
      <c r="A21" s="30"/>
      <c r="B21" s="30"/>
      <c r="C21" s="30"/>
      <c r="D21" s="20" t="s">
        <v>57</v>
      </c>
      <c r="E21" s="10">
        <v>152</v>
      </c>
      <c r="F21" s="10">
        <v>823</v>
      </c>
      <c r="G21" s="10">
        <v>25.669999999999998</v>
      </c>
      <c r="H21" s="10">
        <v>2321</v>
      </c>
      <c r="I21" s="10">
        <v>156.52000000000001</v>
      </c>
      <c r="J21" s="10">
        <v>6372</v>
      </c>
      <c r="K21" s="10">
        <v>241574</v>
      </c>
    </row>
    <row r="22" spans="1:11" ht="39.950000000000003" customHeight="1">
      <c r="A22" s="30"/>
      <c r="B22" s="20" t="s">
        <v>24</v>
      </c>
      <c r="C22" s="20"/>
      <c r="D22" s="20"/>
      <c r="E22" s="10">
        <v>3223</v>
      </c>
      <c r="F22" s="10">
        <v>10387</v>
      </c>
      <c r="G22" s="10">
        <v>391.13</v>
      </c>
      <c r="H22" s="10">
        <v>25033</v>
      </c>
      <c r="I22" s="10">
        <v>1919.2099999999998</v>
      </c>
      <c r="J22" s="10">
        <v>73641</v>
      </c>
      <c r="K22" s="10">
        <v>2690750</v>
      </c>
    </row>
    <row r="23" spans="1:11" ht="20.100000000000001" customHeight="1">
      <c r="A23" s="31"/>
      <c r="B23" s="20" t="s">
        <v>63</v>
      </c>
      <c r="C23" s="20"/>
      <c r="D23" s="20" t="s">
        <v>55</v>
      </c>
      <c r="E23" s="10">
        <v>1821</v>
      </c>
      <c r="F23" s="10">
        <v>1121</v>
      </c>
      <c r="G23" s="10">
        <v>41.739999999999995</v>
      </c>
      <c r="H23" s="10">
        <v>1821</v>
      </c>
      <c r="I23" s="10">
        <v>238.99</v>
      </c>
      <c r="J23" s="10">
        <v>9335</v>
      </c>
      <c r="K23" s="10">
        <v>271016</v>
      </c>
    </row>
    <row r="24" spans="1:11" ht="20.100000000000001" customHeight="1">
      <c r="A24" s="20"/>
      <c r="B24" s="30"/>
      <c r="C24" s="30"/>
      <c r="D24" s="20" t="s">
        <v>56</v>
      </c>
      <c r="E24" s="10">
        <v>86</v>
      </c>
      <c r="F24" s="10">
        <v>91</v>
      </c>
      <c r="G24" s="10">
        <v>4.09</v>
      </c>
      <c r="H24" s="10">
        <v>172</v>
      </c>
      <c r="I24" s="10">
        <v>18.309999999999999</v>
      </c>
      <c r="J24" s="10">
        <v>744</v>
      </c>
      <c r="K24" s="10">
        <v>27091</v>
      </c>
    </row>
    <row r="25" spans="1:11" ht="20.100000000000001" customHeight="1">
      <c r="A25" s="20"/>
      <c r="B25" s="30"/>
      <c r="C25" s="30"/>
      <c r="D25" s="20" t="s">
        <v>57</v>
      </c>
      <c r="E25" s="10">
        <v>1289</v>
      </c>
      <c r="F25" s="10">
        <v>8842</v>
      </c>
      <c r="G25" s="10">
        <v>331.62</v>
      </c>
      <c r="H25" s="10">
        <v>20864</v>
      </c>
      <c r="I25" s="10">
        <v>1604.49</v>
      </c>
      <c r="J25" s="10">
        <v>61217</v>
      </c>
      <c r="K25" s="10">
        <v>2294536</v>
      </c>
    </row>
    <row r="26" spans="1:11" ht="39.950000000000003" customHeight="1">
      <c r="A26" s="20"/>
      <c r="B26" s="20" t="s">
        <v>64</v>
      </c>
      <c r="C26" s="20"/>
      <c r="D26" s="20"/>
      <c r="E26" s="10"/>
      <c r="F26" s="10"/>
      <c r="G26" s="10"/>
      <c r="H26" s="10"/>
      <c r="I26" s="10"/>
      <c r="J26" s="10"/>
      <c r="K26" s="10"/>
    </row>
    <row r="27" spans="1:11" ht="25.15" customHeight="1">
      <c r="A27" s="20"/>
      <c r="B27" s="20"/>
      <c r="C27" s="20" t="s">
        <v>25</v>
      </c>
      <c r="D27" s="20"/>
      <c r="E27" s="10">
        <v>2024</v>
      </c>
      <c r="F27" s="10">
        <v>6833</v>
      </c>
      <c r="G27" s="10">
        <v>242.76999999999998</v>
      </c>
      <c r="H27" s="10">
        <v>15618</v>
      </c>
      <c r="I27" s="10">
        <v>1246.1100000000001</v>
      </c>
      <c r="J27" s="10">
        <v>48518</v>
      </c>
      <c r="K27" s="10">
        <v>1717717</v>
      </c>
    </row>
    <row r="28" spans="1:11" ht="25.15" customHeight="1">
      <c r="A28" s="20"/>
      <c r="B28" s="20"/>
      <c r="C28" s="20" t="s">
        <v>26</v>
      </c>
      <c r="D28" s="20"/>
      <c r="E28" s="10">
        <v>69</v>
      </c>
      <c r="F28" s="10">
        <v>716</v>
      </c>
      <c r="G28" s="10">
        <v>32.71</v>
      </c>
      <c r="H28" s="10">
        <v>1689</v>
      </c>
      <c r="I28" s="10">
        <v>127.47999999999999</v>
      </c>
      <c r="J28" s="10">
        <v>4318</v>
      </c>
      <c r="K28" s="10">
        <v>189555</v>
      </c>
    </row>
    <row r="29" spans="1:11" ht="25.15" customHeight="1">
      <c r="A29" s="20"/>
      <c r="B29" s="20"/>
      <c r="C29" s="549" t="s">
        <v>27</v>
      </c>
      <c r="D29" s="549"/>
      <c r="E29" s="10">
        <v>14</v>
      </c>
      <c r="F29" s="10">
        <v>16</v>
      </c>
      <c r="G29" s="10">
        <v>1.1199999999999999</v>
      </c>
      <c r="H29" s="10">
        <v>18</v>
      </c>
      <c r="I29" s="10">
        <v>2.7399999999999998</v>
      </c>
      <c r="J29" s="10">
        <v>97</v>
      </c>
      <c r="K29" s="10">
        <v>3532</v>
      </c>
    </row>
    <row r="30" spans="1:11" ht="25.15" customHeight="1">
      <c r="A30" s="20"/>
      <c r="B30" s="20"/>
      <c r="C30" s="20" t="s">
        <v>28</v>
      </c>
      <c r="D30" s="20"/>
      <c r="E30" s="10">
        <v>127</v>
      </c>
      <c r="F30" s="10">
        <v>339</v>
      </c>
      <c r="G30" s="10">
        <v>9.65</v>
      </c>
      <c r="H30" s="10">
        <v>843</v>
      </c>
      <c r="I30" s="10">
        <v>67.83</v>
      </c>
      <c r="J30" s="10">
        <v>3241</v>
      </c>
      <c r="K30" s="10">
        <v>93615</v>
      </c>
    </row>
    <row r="31" spans="1:11" ht="25.15" customHeight="1">
      <c r="A31" s="20"/>
      <c r="B31" s="20"/>
      <c r="C31" s="32" t="s">
        <v>29</v>
      </c>
      <c r="D31" s="32"/>
      <c r="E31" s="10"/>
      <c r="F31" s="10"/>
      <c r="G31" s="10"/>
      <c r="H31" s="10"/>
      <c r="I31" s="10"/>
      <c r="J31" s="10"/>
      <c r="K31" s="10"/>
    </row>
    <row r="32" spans="1:11" ht="20.100000000000001" customHeight="1">
      <c r="A32" s="20"/>
      <c r="B32" s="20"/>
      <c r="C32" s="32" t="s">
        <v>65</v>
      </c>
      <c r="D32" s="20"/>
      <c r="E32" s="10"/>
      <c r="F32" s="10"/>
      <c r="G32" s="10"/>
      <c r="H32" s="10"/>
      <c r="I32" s="10"/>
      <c r="J32" s="10"/>
      <c r="K32" s="10"/>
    </row>
    <row r="33" spans="1:11" ht="20.100000000000001" customHeight="1">
      <c r="A33" s="20"/>
      <c r="B33" s="20"/>
      <c r="C33" s="32" t="s">
        <v>66</v>
      </c>
      <c r="D33" s="20"/>
      <c r="E33" s="10">
        <v>989</v>
      </c>
      <c r="F33" s="10">
        <v>2483</v>
      </c>
      <c r="G33" s="10">
        <v>104.88</v>
      </c>
      <c r="H33" s="10">
        <v>6865</v>
      </c>
      <c r="I33" s="10">
        <v>475.07</v>
      </c>
      <c r="J33" s="10">
        <v>17467</v>
      </c>
      <c r="K33" s="10">
        <v>686331</v>
      </c>
    </row>
    <row r="34" spans="1:11" ht="39.950000000000003" customHeight="1">
      <c r="A34" s="20"/>
      <c r="B34" s="20" t="s">
        <v>32</v>
      </c>
      <c r="C34" s="20"/>
      <c r="D34" s="30"/>
      <c r="E34" s="10">
        <v>16724</v>
      </c>
      <c r="F34" s="10">
        <v>13286</v>
      </c>
      <c r="G34" s="10">
        <v>471.51000000000005</v>
      </c>
      <c r="H34" s="10">
        <v>21042</v>
      </c>
      <c r="I34" s="10">
        <v>2593.4299999999998</v>
      </c>
      <c r="J34" s="10">
        <v>104286</v>
      </c>
      <c r="K34" s="10">
        <v>3500844</v>
      </c>
    </row>
    <row r="35" spans="1:11" ht="20.100000000000001" customHeight="1">
      <c r="A35" s="20"/>
      <c r="B35" s="20" t="s">
        <v>63</v>
      </c>
      <c r="C35" s="20"/>
      <c r="D35" s="20" t="s">
        <v>55</v>
      </c>
      <c r="E35" s="10">
        <v>15394</v>
      </c>
      <c r="F35" s="10">
        <v>10788</v>
      </c>
      <c r="G35" s="10">
        <v>360.54</v>
      </c>
      <c r="H35" s="10">
        <v>15394</v>
      </c>
      <c r="I35" s="10">
        <v>2106.7799999999997</v>
      </c>
      <c r="J35" s="10">
        <v>84588</v>
      </c>
      <c r="K35" s="10">
        <v>2854211</v>
      </c>
    </row>
    <row r="36" spans="1:11" ht="20.100000000000001" customHeight="1">
      <c r="A36" s="20"/>
      <c r="B36" s="30"/>
      <c r="C36" s="30"/>
      <c r="D36" s="20" t="s">
        <v>56</v>
      </c>
      <c r="E36" s="10">
        <v>814</v>
      </c>
      <c r="F36" s="10">
        <v>866</v>
      </c>
      <c r="G36" s="10">
        <v>36.369999999999997</v>
      </c>
      <c r="H36" s="10">
        <v>1628</v>
      </c>
      <c r="I36" s="10">
        <v>170.05</v>
      </c>
      <c r="J36" s="10">
        <v>6990</v>
      </c>
      <c r="K36" s="10">
        <v>224690</v>
      </c>
    </row>
    <row r="37" spans="1:11" ht="20.100000000000001" customHeight="1">
      <c r="A37" s="20"/>
      <c r="B37" s="30"/>
      <c r="C37" s="30"/>
      <c r="D37" s="20" t="s">
        <v>57</v>
      </c>
      <c r="E37" s="10">
        <v>515</v>
      </c>
      <c r="F37" s="10">
        <v>1628</v>
      </c>
      <c r="G37" s="10">
        <v>74.25</v>
      </c>
      <c r="H37" s="10">
        <v>4012</v>
      </c>
      <c r="I37" s="10">
        <v>316.23</v>
      </c>
      <c r="J37" s="10">
        <v>12700</v>
      </c>
      <c r="K37" s="10">
        <v>421543</v>
      </c>
    </row>
    <row r="38" spans="1:11" ht="39.950000000000003" customHeight="1">
      <c r="A38" s="20"/>
      <c r="B38" s="20" t="s">
        <v>67</v>
      </c>
      <c r="C38" s="20"/>
      <c r="D38" s="30"/>
      <c r="E38" s="10">
        <v>54</v>
      </c>
      <c r="F38" s="10">
        <v>219</v>
      </c>
      <c r="G38" s="10">
        <v>8.52</v>
      </c>
      <c r="H38" s="10">
        <v>668</v>
      </c>
      <c r="I38" s="10">
        <v>42.9</v>
      </c>
      <c r="J38" s="10">
        <v>1616</v>
      </c>
      <c r="K38" s="10">
        <v>65289</v>
      </c>
    </row>
    <row r="39" spans="1:11" ht="20.100000000000001" customHeight="1">
      <c r="A39" s="20"/>
      <c r="B39" s="20" t="s">
        <v>63</v>
      </c>
      <c r="C39" s="20"/>
      <c r="D39" s="20" t="s">
        <v>55</v>
      </c>
      <c r="E39" s="10">
        <v>14</v>
      </c>
      <c r="F39" s="10">
        <v>9</v>
      </c>
      <c r="G39" s="10">
        <v>0.32999999999999996</v>
      </c>
      <c r="H39" s="10">
        <v>14</v>
      </c>
      <c r="I39" s="10">
        <v>2.09</v>
      </c>
      <c r="J39" s="10">
        <v>80</v>
      </c>
      <c r="K39" s="10">
        <v>2947</v>
      </c>
    </row>
    <row r="40" spans="1:11" ht="20.100000000000001" customHeight="1">
      <c r="A40" s="20"/>
      <c r="B40" s="30"/>
      <c r="C40" s="30"/>
      <c r="D40" s="20" t="s">
        <v>56</v>
      </c>
      <c r="E40" s="10">
        <v>2</v>
      </c>
      <c r="F40" s="10">
        <v>4</v>
      </c>
      <c r="G40" s="10">
        <v>0.45</v>
      </c>
      <c r="H40" s="10">
        <v>4</v>
      </c>
      <c r="I40" s="10">
        <v>0.48</v>
      </c>
      <c r="J40" s="10">
        <v>16</v>
      </c>
      <c r="K40" s="10">
        <v>485</v>
      </c>
    </row>
    <row r="41" spans="1:11" ht="20.100000000000001" customHeight="1">
      <c r="A41" s="20"/>
      <c r="B41" s="30"/>
      <c r="C41" s="30"/>
      <c r="D41" s="20" t="s">
        <v>57</v>
      </c>
      <c r="E41" s="10">
        <v>32</v>
      </c>
      <c r="F41" s="10">
        <v>161</v>
      </c>
      <c r="G41" s="10">
        <v>6.2799999999999994</v>
      </c>
      <c r="H41" s="10">
        <v>412</v>
      </c>
      <c r="I41" s="10">
        <v>30.410000000000004</v>
      </c>
      <c r="J41" s="10">
        <v>1204</v>
      </c>
      <c r="K41" s="10">
        <v>49290</v>
      </c>
    </row>
    <row r="42" spans="1:11" ht="15" customHeight="1">
      <c r="A42" s="20"/>
      <c r="B42" s="20"/>
      <c r="C42" s="20"/>
      <c r="D42" s="30"/>
      <c r="H42" s="10"/>
      <c r="I42" s="10"/>
      <c r="J42" s="10"/>
      <c r="K42" s="10"/>
    </row>
    <row r="43" spans="1:11" ht="15">
      <c r="A43" s="32" t="s">
        <v>35</v>
      </c>
      <c r="B43" s="32"/>
      <c r="C43" s="32"/>
      <c r="D43" s="20"/>
    </row>
    <row r="44" spans="1:11" ht="16.5" customHeight="1">
      <c r="A44" s="20" t="s">
        <v>36</v>
      </c>
      <c r="B44" s="20"/>
      <c r="C44" s="20"/>
      <c r="D44" s="20"/>
    </row>
    <row r="45" spans="1:11" ht="15" customHeight="1">
      <c r="A45" s="20"/>
      <c r="B45" s="33"/>
      <c r="C45" s="33"/>
      <c r="D45" s="33"/>
      <c r="E45" s="33"/>
      <c r="F45" s="33"/>
      <c r="G45" s="33"/>
      <c r="H45" s="33"/>
      <c r="I45" s="33"/>
      <c r="J45" s="33"/>
      <c r="K45" s="33"/>
    </row>
    <row r="46" spans="1:11" ht="15" customHeight="1">
      <c r="A46" s="20"/>
      <c r="B46" s="33"/>
      <c r="C46" s="33"/>
      <c r="D46" s="33"/>
      <c r="E46" s="33"/>
      <c r="F46" s="33"/>
      <c r="G46" s="33"/>
      <c r="H46" s="33"/>
      <c r="I46" s="33"/>
      <c r="J46" s="33"/>
      <c r="K46" s="33"/>
    </row>
    <row r="47" spans="1:11" ht="15" customHeight="1">
      <c r="A47" s="20"/>
      <c r="B47" s="33"/>
      <c r="C47" s="33"/>
      <c r="D47" s="33"/>
      <c r="E47" s="33"/>
      <c r="F47" s="33"/>
      <c r="G47" s="33"/>
      <c r="H47" s="33"/>
      <c r="I47" s="33"/>
      <c r="J47" s="33"/>
      <c r="K47" s="33"/>
    </row>
    <row r="48" spans="1:11" ht="15" customHeight="1">
      <c r="A48" s="20"/>
      <c r="B48" s="33"/>
      <c r="C48" s="33"/>
      <c r="D48" s="33"/>
      <c r="E48" s="33"/>
      <c r="F48" s="33"/>
      <c r="G48" s="33"/>
      <c r="H48" s="33"/>
      <c r="I48" s="33"/>
      <c r="J48" s="33"/>
      <c r="K48" s="33"/>
    </row>
    <row r="49" spans="1:11" ht="15" customHeight="1">
      <c r="A49" s="20"/>
      <c r="B49" s="33"/>
      <c r="C49" s="33"/>
      <c r="D49" s="33"/>
      <c r="E49" s="33"/>
      <c r="F49" s="33"/>
      <c r="G49" s="33"/>
      <c r="H49" s="33"/>
      <c r="I49" s="33"/>
      <c r="J49" s="33"/>
      <c r="K49" s="33"/>
    </row>
    <row r="50" spans="1:11" ht="12.6" customHeight="1">
      <c r="A50" s="31"/>
      <c r="B50" s="31"/>
      <c r="C50" s="31"/>
      <c r="D50" s="26"/>
    </row>
    <row r="51" spans="1:11" ht="36" customHeight="1">
      <c r="A51" s="34" t="s">
        <v>37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39370078740157483" right="0.39370078740157483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/>
  </sheetViews>
  <sheetFormatPr baseColWidth="10" defaultRowHeight="15"/>
  <cols>
    <col min="1" max="1" width="2" style="20" customWidth="1"/>
    <col min="2" max="4" width="1.28515625" style="20" customWidth="1"/>
    <col min="5" max="5" width="6.140625" style="20" customWidth="1"/>
    <col min="6" max="6" width="31.140625" style="20" customWidth="1"/>
    <col min="7" max="12" width="15" style="20" customWidth="1"/>
    <col min="13" max="13" width="14.7109375" style="20" customWidth="1"/>
    <col min="14" max="256" width="11.42578125" style="20"/>
    <col min="257" max="257" width="2" style="20" customWidth="1"/>
    <col min="258" max="260" width="1.28515625" style="20" customWidth="1"/>
    <col min="261" max="261" width="6.140625" style="20" customWidth="1"/>
    <col min="262" max="262" width="31.140625" style="20" customWidth="1"/>
    <col min="263" max="268" width="15" style="20" customWidth="1"/>
    <col min="269" max="269" width="14.7109375" style="20" customWidth="1"/>
    <col min="270" max="512" width="11.42578125" style="20"/>
    <col min="513" max="513" width="2" style="20" customWidth="1"/>
    <col min="514" max="516" width="1.28515625" style="20" customWidth="1"/>
    <col min="517" max="517" width="6.140625" style="20" customWidth="1"/>
    <col min="518" max="518" width="31.140625" style="20" customWidth="1"/>
    <col min="519" max="524" width="15" style="20" customWidth="1"/>
    <col min="525" max="525" width="14.7109375" style="20" customWidth="1"/>
    <col min="526" max="768" width="11.42578125" style="20"/>
    <col min="769" max="769" width="2" style="20" customWidth="1"/>
    <col min="770" max="772" width="1.28515625" style="20" customWidth="1"/>
    <col min="773" max="773" width="6.140625" style="20" customWidth="1"/>
    <col min="774" max="774" width="31.140625" style="20" customWidth="1"/>
    <col min="775" max="780" width="15" style="20" customWidth="1"/>
    <col min="781" max="781" width="14.7109375" style="20" customWidth="1"/>
    <col min="782" max="1024" width="11.42578125" style="20"/>
    <col min="1025" max="1025" width="2" style="20" customWidth="1"/>
    <col min="1026" max="1028" width="1.28515625" style="20" customWidth="1"/>
    <col min="1029" max="1029" width="6.140625" style="20" customWidth="1"/>
    <col min="1030" max="1030" width="31.140625" style="20" customWidth="1"/>
    <col min="1031" max="1036" width="15" style="20" customWidth="1"/>
    <col min="1037" max="1037" width="14.7109375" style="20" customWidth="1"/>
    <col min="1038" max="1280" width="11.42578125" style="20"/>
    <col min="1281" max="1281" width="2" style="20" customWidth="1"/>
    <col min="1282" max="1284" width="1.28515625" style="20" customWidth="1"/>
    <col min="1285" max="1285" width="6.140625" style="20" customWidth="1"/>
    <col min="1286" max="1286" width="31.140625" style="20" customWidth="1"/>
    <col min="1287" max="1292" width="15" style="20" customWidth="1"/>
    <col min="1293" max="1293" width="14.7109375" style="20" customWidth="1"/>
    <col min="1294" max="1536" width="11.42578125" style="20"/>
    <col min="1537" max="1537" width="2" style="20" customWidth="1"/>
    <col min="1538" max="1540" width="1.28515625" style="20" customWidth="1"/>
    <col min="1541" max="1541" width="6.140625" style="20" customWidth="1"/>
    <col min="1542" max="1542" width="31.140625" style="20" customWidth="1"/>
    <col min="1543" max="1548" width="15" style="20" customWidth="1"/>
    <col min="1549" max="1549" width="14.7109375" style="20" customWidth="1"/>
    <col min="1550" max="1792" width="11.42578125" style="20"/>
    <col min="1793" max="1793" width="2" style="20" customWidth="1"/>
    <col min="1794" max="1796" width="1.28515625" style="20" customWidth="1"/>
    <col min="1797" max="1797" width="6.140625" style="20" customWidth="1"/>
    <col min="1798" max="1798" width="31.140625" style="20" customWidth="1"/>
    <col min="1799" max="1804" width="15" style="20" customWidth="1"/>
    <col min="1805" max="1805" width="14.7109375" style="20" customWidth="1"/>
    <col min="1806" max="2048" width="11.42578125" style="20"/>
    <col min="2049" max="2049" width="2" style="20" customWidth="1"/>
    <col min="2050" max="2052" width="1.28515625" style="20" customWidth="1"/>
    <col min="2053" max="2053" width="6.140625" style="20" customWidth="1"/>
    <col min="2054" max="2054" width="31.140625" style="20" customWidth="1"/>
    <col min="2055" max="2060" width="15" style="20" customWidth="1"/>
    <col min="2061" max="2061" width="14.7109375" style="20" customWidth="1"/>
    <col min="2062" max="2304" width="11.42578125" style="20"/>
    <col min="2305" max="2305" width="2" style="20" customWidth="1"/>
    <col min="2306" max="2308" width="1.28515625" style="20" customWidth="1"/>
    <col min="2309" max="2309" width="6.140625" style="20" customWidth="1"/>
    <col min="2310" max="2310" width="31.140625" style="20" customWidth="1"/>
    <col min="2311" max="2316" width="15" style="20" customWidth="1"/>
    <col min="2317" max="2317" width="14.7109375" style="20" customWidth="1"/>
    <col min="2318" max="2560" width="11.42578125" style="20"/>
    <col min="2561" max="2561" width="2" style="20" customWidth="1"/>
    <col min="2562" max="2564" width="1.28515625" style="20" customWidth="1"/>
    <col min="2565" max="2565" width="6.140625" style="20" customWidth="1"/>
    <col min="2566" max="2566" width="31.140625" style="20" customWidth="1"/>
    <col min="2567" max="2572" width="15" style="20" customWidth="1"/>
    <col min="2573" max="2573" width="14.7109375" style="20" customWidth="1"/>
    <col min="2574" max="2816" width="11.42578125" style="20"/>
    <col min="2817" max="2817" width="2" style="20" customWidth="1"/>
    <col min="2818" max="2820" width="1.28515625" style="20" customWidth="1"/>
    <col min="2821" max="2821" width="6.140625" style="20" customWidth="1"/>
    <col min="2822" max="2822" width="31.140625" style="20" customWidth="1"/>
    <col min="2823" max="2828" width="15" style="20" customWidth="1"/>
    <col min="2829" max="2829" width="14.7109375" style="20" customWidth="1"/>
    <col min="2830" max="3072" width="11.42578125" style="20"/>
    <col min="3073" max="3073" width="2" style="20" customWidth="1"/>
    <col min="3074" max="3076" width="1.28515625" style="20" customWidth="1"/>
    <col min="3077" max="3077" width="6.140625" style="20" customWidth="1"/>
    <col min="3078" max="3078" width="31.140625" style="20" customWidth="1"/>
    <col min="3079" max="3084" width="15" style="20" customWidth="1"/>
    <col min="3085" max="3085" width="14.7109375" style="20" customWidth="1"/>
    <col min="3086" max="3328" width="11.42578125" style="20"/>
    <col min="3329" max="3329" width="2" style="20" customWidth="1"/>
    <col min="3330" max="3332" width="1.28515625" style="20" customWidth="1"/>
    <col min="3333" max="3333" width="6.140625" style="20" customWidth="1"/>
    <col min="3334" max="3334" width="31.140625" style="20" customWidth="1"/>
    <col min="3335" max="3340" width="15" style="20" customWidth="1"/>
    <col min="3341" max="3341" width="14.7109375" style="20" customWidth="1"/>
    <col min="3342" max="3584" width="11.42578125" style="20"/>
    <col min="3585" max="3585" width="2" style="20" customWidth="1"/>
    <col min="3586" max="3588" width="1.28515625" style="20" customWidth="1"/>
    <col min="3589" max="3589" width="6.140625" style="20" customWidth="1"/>
    <col min="3590" max="3590" width="31.140625" style="20" customWidth="1"/>
    <col min="3591" max="3596" width="15" style="20" customWidth="1"/>
    <col min="3597" max="3597" width="14.7109375" style="20" customWidth="1"/>
    <col min="3598" max="3840" width="11.42578125" style="20"/>
    <col min="3841" max="3841" width="2" style="20" customWidth="1"/>
    <col min="3842" max="3844" width="1.28515625" style="20" customWidth="1"/>
    <col min="3845" max="3845" width="6.140625" style="20" customWidth="1"/>
    <col min="3846" max="3846" width="31.140625" style="20" customWidth="1"/>
    <col min="3847" max="3852" width="15" style="20" customWidth="1"/>
    <col min="3853" max="3853" width="14.7109375" style="20" customWidth="1"/>
    <col min="3854" max="4096" width="11.42578125" style="20"/>
    <col min="4097" max="4097" width="2" style="20" customWidth="1"/>
    <col min="4098" max="4100" width="1.28515625" style="20" customWidth="1"/>
    <col min="4101" max="4101" width="6.140625" style="20" customWidth="1"/>
    <col min="4102" max="4102" width="31.140625" style="20" customWidth="1"/>
    <col min="4103" max="4108" width="15" style="20" customWidth="1"/>
    <col min="4109" max="4109" width="14.7109375" style="20" customWidth="1"/>
    <col min="4110" max="4352" width="11.42578125" style="20"/>
    <col min="4353" max="4353" width="2" style="20" customWidth="1"/>
    <col min="4354" max="4356" width="1.28515625" style="20" customWidth="1"/>
    <col min="4357" max="4357" width="6.140625" style="20" customWidth="1"/>
    <col min="4358" max="4358" width="31.140625" style="20" customWidth="1"/>
    <col min="4359" max="4364" width="15" style="20" customWidth="1"/>
    <col min="4365" max="4365" width="14.7109375" style="20" customWidth="1"/>
    <col min="4366" max="4608" width="11.42578125" style="20"/>
    <col min="4609" max="4609" width="2" style="20" customWidth="1"/>
    <col min="4610" max="4612" width="1.28515625" style="20" customWidth="1"/>
    <col min="4613" max="4613" width="6.140625" style="20" customWidth="1"/>
    <col min="4614" max="4614" width="31.140625" style="20" customWidth="1"/>
    <col min="4615" max="4620" width="15" style="20" customWidth="1"/>
    <col min="4621" max="4621" width="14.7109375" style="20" customWidth="1"/>
    <col min="4622" max="4864" width="11.42578125" style="20"/>
    <col min="4865" max="4865" width="2" style="20" customWidth="1"/>
    <col min="4866" max="4868" width="1.28515625" style="20" customWidth="1"/>
    <col min="4869" max="4869" width="6.140625" style="20" customWidth="1"/>
    <col min="4870" max="4870" width="31.140625" style="20" customWidth="1"/>
    <col min="4871" max="4876" width="15" style="20" customWidth="1"/>
    <col min="4877" max="4877" width="14.7109375" style="20" customWidth="1"/>
    <col min="4878" max="5120" width="11.42578125" style="20"/>
    <col min="5121" max="5121" width="2" style="20" customWidth="1"/>
    <col min="5122" max="5124" width="1.28515625" style="20" customWidth="1"/>
    <col min="5125" max="5125" width="6.140625" style="20" customWidth="1"/>
    <col min="5126" max="5126" width="31.140625" style="20" customWidth="1"/>
    <col min="5127" max="5132" width="15" style="20" customWidth="1"/>
    <col min="5133" max="5133" width="14.7109375" style="20" customWidth="1"/>
    <col min="5134" max="5376" width="11.42578125" style="20"/>
    <col min="5377" max="5377" width="2" style="20" customWidth="1"/>
    <col min="5378" max="5380" width="1.28515625" style="20" customWidth="1"/>
    <col min="5381" max="5381" width="6.140625" style="20" customWidth="1"/>
    <col min="5382" max="5382" width="31.140625" style="20" customWidth="1"/>
    <col min="5383" max="5388" width="15" style="20" customWidth="1"/>
    <col min="5389" max="5389" width="14.7109375" style="20" customWidth="1"/>
    <col min="5390" max="5632" width="11.42578125" style="20"/>
    <col min="5633" max="5633" width="2" style="20" customWidth="1"/>
    <col min="5634" max="5636" width="1.28515625" style="20" customWidth="1"/>
    <col min="5637" max="5637" width="6.140625" style="20" customWidth="1"/>
    <col min="5638" max="5638" width="31.140625" style="20" customWidth="1"/>
    <col min="5639" max="5644" width="15" style="20" customWidth="1"/>
    <col min="5645" max="5645" width="14.7109375" style="20" customWidth="1"/>
    <col min="5646" max="5888" width="11.42578125" style="20"/>
    <col min="5889" max="5889" width="2" style="20" customWidth="1"/>
    <col min="5890" max="5892" width="1.28515625" style="20" customWidth="1"/>
    <col min="5893" max="5893" width="6.140625" style="20" customWidth="1"/>
    <col min="5894" max="5894" width="31.140625" style="20" customWidth="1"/>
    <col min="5895" max="5900" width="15" style="20" customWidth="1"/>
    <col min="5901" max="5901" width="14.7109375" style="20" customWidth="1"/>
    <col min="5902" max="6144" width="11.42578125" style="20"/>
    <col min="6145" max="6145" width="2" style="20" customWidth="1"/>
    <col min="6146" max="6148" width="1.28515625" style="20" customWidth="1"/>
    <col min="6149" max="6149" width="6.140625" style="20" customWidth="1"/>
    <col min="6150" max="6150" width="31.140625" style="20" customWidth="1"/>
    <col min="6151" max="6156" width="15" style="20" customWidth="1"/>
    <col min="6157" max="6157" width="14.7109375" style="20" customWidth="1"/>
    <col min="6158" max="6400" width="11.42578125" style="20"/>
    <col min="6401" max="6401" width="2" style="20" customWidth="1"/>
    <col min="6402" max="6404" width="1.28515625" style="20" customWidth="1"/>
    <col min="6405" max="6405" width="6.140625" style="20" customWidth="1"/>
    <col min="6406" max="6406" width="31.140625" style="20" customWidth="1"/>
    <col min="6407" max="6412" width="15" style="20" customWidth="1"/>
    <col min="6413" max="6413" width="14.7109375" style="20" customWidth="1"/>
    <col min="6414" max="6656" width="11.42578125" style="20"/>
    <col min="6657" max="6657" width="2" style="20" customWidth="1"/>
    <col min="6658" max="6660" width="1.28515625" style="20" customWidth="1"/>
    <col min="6661" max="6661" width="6.140625" style="20" customWidth="1"/>
    <col min="6662" max="6662" width="31.140625" style="20" customWidth="1"/>
    <col min="6663" max="6668" width="15" style="20" customWidth="1"/>
    <col min="6669" max="6669" width="14.7109375" style="20" customWidth="1"/>
    <col min="6670" max="6912" width="11.42578125" style="20"/>
    <col min="6913" max="6913" width="2" style="20" customWidth="1"/>
    <col min="6914" max="6916" width="1.28515625" style="20" customWidth="1"/>
    <col min="6917" max="6917" width="6.140625" style="20" customWidth="1"/>
    <col min="6918" max="6918" width="31.140625" style="20" customWidth="1"/>
    <col min="6919" max="6924" width="15" style="20" customWidth="1"/>
    <col min="6925" max="6925" width="14.7109375" style="20" customWidth="1"/>
    <col min="6926" max="7168" width="11.42578125" style="20"/>
    <col min="7169" max="7169" width="2" style="20" customWidth="1"/>
    <col min="7170" max="7172" width="1.28515625" style="20" customWidth="1"/>
    <col min="7173" max="7173" width="6.140625" style="20" customWidth="1"/>
    <col min="7174" max="7174" width="31.140625" style="20" customWidth="1"/>
    <col min="7175" max="7180" width="15" style="20" customWidth="1"/>
    <col min="7181" max="7181" width="14.7109375" style="20" customWidth="1"/>
    <col min="7182" max="7424" width="11.42578125" style="20"/>
    <col min="7425" max="7425" width="2" style="20" customWidth="1"/>
    <col min="7426" max="7428" width="1.28515625" style="20" customWidth="1"/>
    <col min="7429" max="7429" width="6.140625" style="20" customWidth="1"/>
    <col min="7430" max="7430" width="31.140625" style="20" customWidth="1"/>
    <col min="7431" max="7436" width="15" style="20" customWidth="1"/>
    <col min="7437" max="7437" width="14.7109375" style="20" customWidth="1"/>
    <col min="7438" max="7680" width="11.42578125" style="20"/>
    <col min="7681" max="7681" width="2" style="20" customWidth="1"/>
    <col min="7682" max="7684" width="1.28515625" style="20" customWidth="1"/>
    <col min="7685" max="7685" width="6.140625" style="20" customWidth="1"/>
    <col min="7686" max="7686" width="31.140625" style="20" customWidth="1"/>
    <col min="7687" max="7692" width="15" style="20" customWidth="1"/>
    <col min="7693" max="7693" width="14.7109375" style="20" customWidth="1"/>
    <col min="7694" max="7936" width="11.42578125" style="20"/>
    <col min="7937" max="7937" width="2" style="20" customWidth="1"/>
    <col min="7938" max="7940" width="1.28515625" style="20" customWidth="1"/>
    <col min="7941" max="7941" width="6.140625" style="20" customWidth="1"/>
    <col min="7942" max="7942" width="31.140625" style="20" customWidth="1"/>
    <col min="7943" max="7948" width="15" style="20" customWidth="1"/>
    <col min="7949" max="7949" width="14.7109375" style="20" customWidth="1"/>
    <col min="7950" max="8192" width="11.42578125" style="20"/>
    <col min="8193" max="8193" width="2" style="20" customWidth="1"/>
    <col min="8194" max="8196" width="1.28515625" style="20" customWidth="1"/>
    <col min="8197" max="8197" width="6.140625" style="20" customWidth="1"/>
    <col min="8198" max="8198" width="31.140625" style="20" customWidth="1"/>
    <col min="8199" max="8204" width="15" style="20" customWidth="1"/>
    <col min="8205" max="8205" width="14.7109375" style="20" customWidth="1"/>
    <col min="8206" max="8448" width="11.42578125" style="20"/>
    <col min="8449" max="8449" width="2" style="20" customWidth="1"/>
    <col min="8450" max="8452" width="1.28515625" style="20" customWidth="1"/>
    <col min="8453" max="8453" width="6.140625" style="20" customWidth="1"/>
    <col min="8454" max="8454" width="31.140625" style="20" customWidth="1"/>
    <col min="8455" max="8460" width="15" style="20" customWidth="1"/>
    <col min="8461" max="8461" width="14.7109375" style="20" customWidth="1"/>
    <col min="8462" max="8704" width="11.42578125" style="20"/>
    <col min="8705" max="8705" width="2" style="20" customWidth="1"/>
    <col min="8706" max="8708" width="1.28515625" style="20" customWidth="1"/>
    <col min="8709" max="8709" width="6.140625" style="20" customWidth="1"/>
    <col min="8710" max="8710" width="31.140625" style="20" customWidth="1"/>
    <col min="8711" max="8716" width="15" style="20" customWidth="1"/>
    <col min="8717" max="8717" width="14.7109375" style="20" customWidth="1"/>
    <col min="8718" max="8960" width="11.42578125" style="20"/>
    <col min="8961" max="8961" width="2" style="20" customWidth="1"/>
    <col min="8962" max="8964" width="1.28515625" style="20" customWidth="1"/>
    <col min="8965" max="8965" width="6.140625" style="20" customWidth="1"/>
    <col min="8966" max="8966" width="31.140625" style="20" customWidth="1"/>
    <col min="8967" max="8972" width="15" style="20" customWidth="1"/>
    <col min="8973" max="8973" width="14.7109375" style="20" customWidth="1"/>
    <col min="8974" max="9216" width="11.42578125" style="20"/>
    <col min="9217" max="9217" width="2" style="20" customWidth="1"/>
    <col min="9218" max="9220" width="1.28515625" style="20" customWidth="1"/>
    <col min="9221" max="9221" width="6.140625" style="20" customWidth="1"/>
    <col min="9222" max="9222" width="31.140625" style="20" customWidth="1"/>
    <col min="9223" max="9228" width="15" style="20" customWidth="1"/>
    <col min="9229" max="9229" width="14.7109375" style="20" customWidth="1"/>
    <col min="9230" max="9472" width="11.42578125" style="20"/>
    <col min="9473" max="9473" width="2" style="20" customWidth="1"/>
    <col min="9474" max="9476" width="1.28515625" style="20" customWidth="1"/>
    <col min="9477" max="9477" width="6.140625" style="20" customWidth="1"/>
    <col min="9478" max="9478" width="31.140625" style="20" customWidth="1"/>
    <col min="9479" max="9484" width="15" style="20" customWidth="1"/>
    <col min="9485" max="9485" width="14.7109375" style="20" customWidth="1"/>
    <col min="9486" max="9728" width="11.42578125" style="20"/>
    <col min="9729" max="9729" width="2" style="20" customWidth="1"/>
    <col min="9730" max="9732" width="1.28515625" style="20" customWidth="1"/>
    <col min="9733" max="9733" width="6.140625" style="20" customWidth="1"/>
    <col min="9734" max="9734" width="31.140625" style="20" customWidth="1"/>
    <col min="9735" max="9740" width="15" style="20" customWidth="1"/>
    <col min="9741" max="9741" width="14.7109375" style="20" customWidth="1"/>
    <col min="9742" max="9984" width="11.42578125" style="20"/>
    <col min="9985" max="9985" width="2" style="20" customWidth="1"/>
    <col min="9986" max="9988" width="1.28515625" style="20" customWidth="1"/>
    <col min="9989" max="9989" width="6.140625" style="20" customWidth="1"/>
    <col min="9990" max="9990" width="31.140625" style="20" customWidth="1"/>
    <col min="9991" max="9996" width="15" style="20" customWidth="1"/>
    <col min="9997" max="9997" width="14.7109375" style="20" customWidth="1"/>
    <col min="9998" max="10240" width="11.42578125" style="20"/>
    <col min="10241" max="10241" width="2" style="20" customWidth="1"/>
    <col min="10242" max="10244" width="1.28515625" style="20" customWidth="1"/>
    <col min="10245" max="10245" width="6.140625" style="20" customWidth="1"/>
    <col min="10246" max="10246" width="31.140625" style="20" customWidth="1"/>
    <col min="10247" max="10252" width="15" style="20" customWidth="1"/>
    <col min="10253" max="10253" width="14.7109375" style="20" customWidth="1"/>
    <col min="10254" max="10496" width="11.42578125" style="20"/>
    <col min="10497" max="10497" width="2" style="20" customWidth="1"/>
    <col min="10498" max="10500" width="1.28515625" style="20" customWidth="1"/>
    <col min="10501" max="10501" width="6.140625" style="20" customWidth="1"/>
    <col min="10502" max="10502" width="31.140625" style="20" customWidth="1"/>
    <col min="10503" max="10508" width="15" style="20" customWidth="1"/>
    <col min="10509" max="10509" width="14.7109375" style="20" customWidth="1"/>
    <col min="10510" max="10752" width="11.42578125" style="20"/>
    <col min="10753" max="10753" width="2" style="20" customWidth="1"/>
    <col min="10754" max="10756" width="1.28515625" style="20" customWidth="1"/>
    <col min="10757" max="10757" width="6.140625" style="20" customWidth="1"/>
    <col min="10758" max="10758" width="31.140625" style="20" customWidth="1"/>
    <col min="10759" max="10764" width="15" style="20" customWidth="1"/>
    <col min="10765" max="10765" width="14.7109375" style="20" customWidth="1"/>
    <col min="10766" max="11008" width="11.42578125" style="20"/>
    <col min="11009" max="11009" width="2" style="20" customWidth="1"/>
    <col min="11010" max="11012" width="1.28515625" style="20" customWidth="1"/>
    <col min="11013" max="11013" width="6.140625" style="20" customWidth="1"/>
    <col min="11014" max="11014" width="31.140625" style="20" customWidth="1"/>
    <col min="11015" max="11020" width="15" style="20" customWidth="1"/>
    <col min="11021" max="11021" width="14.7109375" style="20" customWidth="1"/>
    <col min="11022" max="11264" width="11.42578125" style="20"/>
    <col min="11265" max="11265" width="2" style="20" customWidth="1"/>
    <col min="11266" max="11268" width="1.28515625" style="20" customWidth="1"/>
    <col min="11269" max="11269" width="6.140625" style="20" customWidth="1"/>
    <col min="11270" max="11270" width="31.140625" style="20" customWidth="1"/>
    <col min="11271" max="11276" width="15" style="20" customWidth="1"/>
    <col min="11277" max="11277" width="14.7109375" style="20" customWidth="1"/>
    <col min="11278" max="11520" width="11.42578125" style="20"/>
    <col min="11521" max="11521" width="2" style="20" customWidth="1"/>
    <col min="11522" max="11524" width="1.28515625" style="20" customWidth="1"/>
    <col min="11525" max="11525" width="6.140625" style="20" customWidth="1"/>
    <col min="11526" max="11526" width="31.140625" style="20" customWidth="1"/>
    <col min="11527" max="11532" width="15" style="20" customWidth="1"/>
    <col min="11533" max="11533" width="14.7109375" style="20" customWidth="1"/>
    <col min="11534" max="11776" width="11.42578125" style="20"/>
    <col min="11777" max="11777" width="2" style="20" customWidth="1"/>
    <col min="11778" max="11780" width="1.28515625" style="20" customWidth="1"/>
    <col min="11781" max="11781" width="6.140625" style="20" customWidth="1"/>
    <col min="11782" max="11782" width="31.140625" style="20" customWidth="1"/>
    <col min="11783" max="11788" width="15" style="20" customWidth="1"/>
    <col min="11789" max="11789" width="14.7109375" style="20" customWidth="1"/>
    <col min="11790" max="12032" width="11.42578125" style="20"/>
    <col min="12033" max="12033" width="2" style="20" customWidth="1"/>
    <col min="12034" max="12036" width="1.28515625" style="20" customWidth="1"/>
    <col min="12037" max="12037" width="6.140625" style="20" customWidth="1"/>
    <col min="12038" max="12038" width="31.140625" style="20" customWidth="1"/>
    <col min="12039" max="12044" width="15" style="20" customWidth="1"/>
    <col min="12045" max="12045" width="14.7109375" style="20" customWidth="1"/>
    <col min="12046" max="12288" width="11.42578125" style="20"/>
    <col min="12289" max="12289" width="2" style="20" customWidth="1"/>
    <col min="12290" max="12292" width="1.28515625" style="20" customWidth="1"/>
    <col min="12293" max="12293" width="6.140625" style="20" customWidth="1"/>
    <col min="12294" max="12294" width="31.140625" style="20" customWidth="1"/>
    <col min="12295" max="12300" width="15" style="20" customWidth="1"/>
    <col min="12301" max="12301" width="14.7109375" style="20" customWidth="1"/>
    <col min="12302" max="12544" width="11.42578125" style="20"/>
    <col min="12545" max="12545" width="2" style="20" customWidth="1"/>
    <col min="12546" max="12548" width="1.28515625" style="20" customWidth="1"/>
    <col min="12549" max="12549" width="6.140625" style="20" customWidth="1"/>
    <col min="12550" max="12550" width="31.140625" style="20" customWidth="1"/>
    <col min="12551" max="12556" width="15" style="20" customWidth="1"/>
    <col min="12557" max="12557" width="14.7109375" style="20" customWidth="1"/>
    <col min="12558" max="12800" width="11.42578125" style="20"/>
    <col min="12801" max="12801" width="2" style="20" customWidth="1"/>
    <col min="12802" max="12804" width="1.28515625" style="20" customWidth="1"/>
    <col min="12805" max="12805" width="6.140625" style="20" customWidth="1"/>
    <col min="12806" max="12806" width="31.140625" style="20" customWidth="1"/>
    <col min="12807" max="12812" width="15" style="20" customWidth="1"/>
    <col min="12813" max="12813" width="14.7109375" style="20" customWidth="1"/>
    <col min="12814" max="13056" width="11.42578125" style="20"/>
    <col min="13057" max="13057" width="2" style="20" customWidth="1"/>
    <col min="13058" max="13060" width="1.28515625" style="20" customWidth="1"/>
    <col min="13061" max="13061" width="6.140625" style="20" customWidth="1"/>
    <col min="13062" max="13062" width="31.140625" style="20" customWidth="1"/>
    <col min="13063" max="13068" width="15" style="20" customWidth="1"/>
    <col min="13069" max="13069" width="14.7109375" style="20" customWidth="1"/>
    <col min="13070" max="13312" width="11.42578125" style="20"/>
    <col min="13313" max="13313" width="2" style="20" customWidth="1"/>
    <col min="13314" max="13316" width="1.28515625" style="20" customWidth="1"/>
    <col min="13317" max="13317" width="6.140625" style="20" customWidth="1"/>
    <col min="13318" max="13318" width="31.140625" style="20" customWidth="1"/>
    <col min="13319" max="13324" width="15" style="20" customWidth="1"/>
    <col min="13325" max="13325" width="14.7109375" style="20" customWidth="1"/>
    <col min="13326" max="13568" width="11.42578125" style="20"/>
    <col min="13569" max="13569" width="2" style="20" customWidth="1"/>
    <col min="13570" max="13572" width="1.28515625" style="20" customWidth="1"/>
    <col min="13573" max="13573" width="6.140625" style="20" customWidth="1"/>
    <col min="13574" max="13574" width="31.140625" style="20" customWidth="1"/>
    <col min="13575" max="13580" width="15" style="20" customWidth="1"/>
    <col min="13581" max="13581" width="14.7109375" style="20" customWidth="1"/>
    <col min="13582" max="13824" width="11.42578125" style="20"/>
    <col min="13825" max="13825" width="2" style="20" customWidth="1"/>
    <col min="13826" max="13828" width="1.28515625" style="20" customWidth="1"/>
    <col min="13829" max="13829" width="6.140625" style="20" customWidth="1"/>
    <col min="13830" max="13830" width="31.140625" style="20" customWidth="1"/>
    <col min="13831" max="13836" width="15" style="20" customWidth="1"/>
    <col min="13837" max="13837" width="14.7109375" style="20" customWidth="1"/>
    <col min="13838" max="14080" width="11.42578125" style="20"/>
    <col min="14081" max="14081" width="2" style="20" customWidth="1"/>
    <col min="14082" max="14084" width="1.28515625" style="20" customWidth="1"/>
    <col min="14085" max="14085" width="6.140625" style="20" customWidth="1"/>
    <col min="14086" max="14086" width="31.140625" style="20" customWidth="1"/>
    <col min="14087" max="14092" width="15" style="20" customWidth="1"/>
    <col min="14093" max="14093" width="14.7109375" style="20" customWidth="1"/>
    <col min="14094" max="14336" width="11.42578125" style="20"/>
    <col min="14337" max="14337" width="2" style="20" customWidth="1"/>
    <col min="14338" max="14340" width="1.28515625" style="20" customWidth="1"/>
    <col min="14341" max="14341" width="6.140625" style="20" customWidth="1"/>
    <col min="14342" max="14342" width="31.140625" style="20" customWidth="1"/>
    <col min="14343" max="14348" width="15" style="20" customWidth="1"/>
    <col min="14349" max="14349" width="14.7109375" style="20" customWidth="1"/>
    <col min="14350" max="14592" width="11.42578125" style="20"/>
    <col min="14593" max="14593" width="2" style="20" customWidth="1"/>
    <col min="14594" max="14596" width="1.28515625" style="20" customWidth="1"/>
    <col min="14597" max="14597" width="6.140625" style="20" customWidth="1"/>
    <col min="14598" max="14598" width="31.140625" style="20" customWidth="1"/>
    <col min="14599" max="14604" width="15" style="20" customWidth="1"/>
    <col min="14605" max="14605" width="14.7109375" style="20" customWidth="1"/>
    <col min="14606" max="14848" width="11.42578125" style="20"/>
    <col min="14849" max="14849" width="2" style="20" customWidth="1"/>
    <col min="14850" max="14852" width="1.28515625" style="20" customWidth="1"/>
    <col min="14853" max="14853" width="6.140625" style="20" customWidth="1"/>
    <col min="14854" max="14854" width="31.140625" style="20" customWidth="1"/>
    <col min="14855" max="14860" width="15" style="20" customWidth="1"/>
    <col min="14861" max="14861" width="14.7109375" style="20" customWidth="1"/>
    <col min="14862" max="15104" width="11.42578125" style="20"/>
    <col min="15105" max="15105" width="2" style="20" customWidth="1"/>
    <col min="15106" max="15108" width="1.28515625" style="20" customWidth="1"/>
    <col min="15109" max="15109" width="6.140625" style="20" customWidth="1"/>
    <col min="15110" max="15110" width="31.140625" style="20" customWidth="1"/>
    <col min="15111" max="15116" width="15" style="20" customWidth="1"/>
    <col min="15117" max="15117" width="14.7109375" style="20" customWidth="1"/>
    <col min="15118" max="15360" width="11.42578125" style="20"/>
    <col min="15361" max="15361" width="2" style="20" customWidth="1"/>
    <col min="15362" max="15364" width="1.28515625" style="20" customWidth="1"/>
    <col min="15365" max="15365" width="6.140625" style="20" customWidth="1"/>
    <col min="15366" max="15366" width="31.140625" style="20" customWidth="1"/>
    <col min="15367" max="15372" width="15" style="20" customWidth="1"/>
    <col min="15373" max="15373" width="14.7109375" style="20" customWidth="1"/>
    <col min="15374" max="15616" width="11.42578125" style="20"/>
    <col min="15617" max="15617" width="2" style="20" customWidth="1"/>
    <col min="15618" max="15620" width="1.28515625" style="20" customWidth="1"/>
    <col min="15621" max="15621" width="6.140625" style="20" customWidth="1"/>
    <col min="15622" max="15622" width="31.140625" style="20" customWidth="1"/>
    <col min="15623" max="15628" width="15" style="20" customWidth="1"/>
    <col min="15629" max="15629" width="14.7109375" style="20" customWidth="1"/>
    <col min="15630" max="15872" width="11.42578125" style="20"/>
    <col min="15873" max="15873" width="2" style="20" customWidth="1"/>
    <col min="15874" max="15876" width="1.28515625" style="20" customWidth="1"/>
    <col min="15877" max="15877" width="6.140625" style="20" customWidth="1"/>
    <col min="15878" max="15878" width="31.140625" style="20" customWidth="1"/>
    <col min="15879" max="15884" width="15" style="20" customWidth="1"/>
    <col min="15885" max="15885" width="14.7109375" style="20" customWidth="1"/>
    <col min="15886" max="16128" width="11.42578125" style="20"/>
    <col min="16129" max="16129" width="2" style="20" customWidth="1"/>
    <col min="16130" max="16132" width="1.28515625" style="20" customWidth="1"/>
    <col min="16133" max="16133" width="6.140625" style="20" customWidth="1"/>
    <col min="16134" max="16134" width="31.140625" style="20" customWidth="1"/>
    <col min="16135" max="16140" width="15" style="20" customWidth="1"/>
    <col min="16141" max="16141" width="14.7109375" style="20" customWidth="1"/>
    <col min="16142" max="16384" width="11.42578125" style="20"/>
  </cols>
  <sheetData>
    <row r="1" spans="1:18" ht="16.5" customHeight="1">
      <c r="A1" s="550" t="s">
        <v>0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19"/>
    </row>
    <row r="2" spans="1:18" ht="16.5" customHeight="1">
      <c r="A2" s="550" t="s">
        <v>42</v>
      </c>
      <c r="B2" s="550"/>
      <c r="C2" s="550"/>
      <c r="D2" s="550"/>
      <c r="E2" s="550"/>
      <c r="F2" s="550"/>
      <c r="G2" s="550"/>
      <c r="H2" s="550"/>
      <c r="I2" s="550"/>
      <c r="J2" s="550"/>
      <c r="K2" s="550"/>
      <c r="L2" s="550"/>
      <c r="M2" s="550"/>
      <c r="N2" s="19"/>
    </row>
    <row r="3" spans="1:18" ht="16.5" customHeight="1">
      <c r="A3" s="550" t="s">
        <v>43</v>
      </c>
      <c r="B3" s="550"/>
      <c r="C3" s="550"/>
      <c r="D3" s="550"/>
      <c r="E3" s="550"/>
      <c r="F3" s="550"/>
      <c r="G3" s="550"/>
      <c r="H3" s="550"/>
      <c r="I3" s="550"/>
      <c r="J3" s="550"/>
      <c r="K3" s="550"/>
      <c r="L3" s="550"/>
      <c r="M3" s="550"/>
      <c r="N3" s="19"/>
    </row>
    <row r="4" spans="1:18" ht="25.5" customHeight="1">
      <c r="A4" s="552" t="s">
        <v>41</v>
      </c>
      <c r="B4" s="552"/>
      <c r="C4" s="552"/>
      <c r="D4" s="552"/>
      <c r="E4" s="552"/>
      <c r="F4" s="552"/>
      <c r="G4" s="552"/>
      <c r="H4" s="552"/>
      <c r="I4" s="552"/>
      <c r="J4" s="552"/>
      <c r="K4" s="552"/>
      <c r="L4" s="552"/>
      <c r="M4" s="552"/>
      <c r="N4" s="19"/>
    </row>
    <row r="5" spans="1:18" ht="30" customHeight="1">
      <c r="A5" s="553" t="s">
        <v>44</v>
      </c>
      <c r="B5" s="553"/>
      <c r="C5" s="553"/>
      <c r="D5" s="553"/>
      <c r="E5" s="553"/>
      <c r="F5" s="554"/>
      <c r="G5" s="563" t="s">
        <v>45</v>
      </c>
      <c r="H5" s="563" t="s">
        <v>46</v>
      </c>
      <c r="I5" s="563" t="s">
        <v>5</v>
      </c>
      <c r="J5" s="563" t="s">
        <v>11</v>
      </c>
      <c r="K5" s="563"/>
      <c r="L5" s="563" t="s">
        <v>47</v>
      </c>
      <c r="M5" s="561" t="s">
        <v>48</v>
      </c>
      <c r="N5" s="32"/>
    </row>
    <row r="6" spans="1:18" ht="45.75" customHeight="1">
      <c r="A6" s="555"/>
      <c r="B6" s="555"/>
      <c r="C6" s="555"/>
      <c r="D6" s="555"/>
      <c r="E6" s="555"/>
      <c r="F6" s="556"/>
      <c r="G6" s="563"/>
      <c r="H6" s="563"/>
      <c r="I6" s="563"/>
      <c r="J6" s="24" t="s">
        <v>49</v>
      </c>
      <c r="K6" s="24" t="s">
        <v>50</v>
      </c>
      <c r="L6" s="563"/>
      <c r="M6" s="561"/>
      <c r="R6" s="10"/>
    </row>
    <row r="7" spans="1:18" ht="16.5">
      <c r="A7" s="557"/>
      <c r="B7" s="557"/>
      <c r="C7" s="557"/>
      <c r="D7" s="557"/>
      <c r="E7" s="557"/>
      <c r="F7" s="558"/>
      <c r="G7" s="24" t="s">
        <v>17</v>
      </c>
      <c r="H7" s="24" t="s">
        <v>51</v>
      </c>
      <c r="I7" s="24" t="s">
        <v>52</v>
      </c>
      <c r="J7" s="24" t="s">
        <v>17</v>
      </c>
      <c r="K7" s="24" t="s">
        <v>52</v>
      </c>
      <c r="L7" s="24" t="s">
        <v>17</v>
      </c>
      <c r="M7" s="25" t="s">
        <v>19</v>
      </c>
    </row>
    <row r="8" spans="1:18" ht="30" customHeight="1">
      <c r="A8" s="20" t="s">
        <v>34</v>
      </c>
      <c r="G8" s="10"/>
      <c r="H8" s="10"/>
      <c r="I8" s="10"/>
      <c r="J8" s="10"/>
      <c r="K8" s="10"/>
      <c r="L8" s="10"/>
      <c r="M8" s="10"/>
    </row>
    <row r="9" spans="1:18" ht="30" customHeight="1">
      <c r="B9" s="20" t="s">
        <v>68</v>
      </c>
      <c r="G9" s="10">
        <v>279</v>
      </c>
      <c r="H9" s="10">
        <v>714</v>
      </c>
      <c r="I9" s="10">
        <v>135.77000000000001</v>
      </c>
      <c r="J9" s="10">
        <v>70</v>
      </c>
      <c r="K9" s="10">
        <v>2.9</v>
      </c>
      <c r="L9" s="10">
        <v>99</v>
      </c>
      <c r="M9" s="10">
        <v>278343</v>
      </c>
    </row>
    <row r="10" spans="1:18" ht="15" customHeight="1">
      <c r="B10" s="20" t="s">
        <v>69</v>
      </c>
      <c r="G10" s="10">
        <v>302</v>
      </c>
      <c r="H10" s="10">
        <v>1974</v>
      </c>
      <c r="I10" s="10">
        <v>348.82</v>
      </c>
      <c r="J10" s="10">
        <v>65</v>
      </c>
      <c r="K10" s="10">
        <v>5.54</v>
      </c>
      <c r="L10" s="10">
        <v>199</v>
      </c>
      <c r="M10" s="10">
        <v>584251</v>
      </c>
    </row>
    <row r="11" spans="1:18" ht="15" customHeight="1">
      <c r="B11" s="20" t="s">
        <v>70</v>
      </c>
      <c r="G11" s="10">
        <v>359</v>
      </c>
      <c r="H11" s="10">
        <v>2330</v>
      </c>
      <c r="I11" s="10">
        <v>328.46</v>
      </c>
      <c r="J11" s="10">
        <v>3</v>
      </c>
      <c r="K11" s="10">
        <v>0.22999999999999998</v>
      </c>
      <c r="L11" s="10">
        <v>9</v>
      </c>
      <c r="M11" s="10">
        <v>115863</v>
      </c>
    </row>
    <row r="12" spans="1:18" ht="15" customHeight="1">
      <c r="B12" s="20" t="s">
        <v>71</v>
      </c>
      <c r="F12" s="26"/>
      <c r="G12" s="10">
        <v>2517</v>
      </c>
      <c r="H12" s="10">
        <v>17626</v>
      </c>
      <c r="I12" s="10">
        <v>2252.6099999999997</v>
      </c>
      <c r="J12" s="10">
        <v>140</v>
      </c>
      <c r="K12" s="10">
        <v>12.11</v>
      </c>
      <c r="L12" s="10">
        <v>483</v>
      </c>
      <c r="M12" s="10">
        <v>1603233</v>
      </c>
    </row>
    <row r="13" spans="1:18" ht="15" customHeight="1">
      <c r="B13" s="20" t="s">
        <v>60</v>
      </c>
      <c r="F13" s="20" t="s">
        <v>72</v>
      </c>
      <c r="G13" s="10">
        <v>571</v>
      </c>
      <c r="H13" s="10">
        <v>5023</v>
      </c>
      <c r="I13" s="10">
        <v>594.9</v>
      </c>
      <c r="J13" s="10">
        <v>20</v>
      </c>
      <c r="K13" s="10">
        <v>2.3899999999999997</v>
      </c>
      <c r="L13" s="10">
        <v>87</v>
      </c>
      <c r="M13" s="10">
        <v>532634</v>
      </c>
    </row>
    <row r="14" spans="1:18" ht="15" customHeight="1">
      <c r="F14" s="20" t="s">
        <v>73</v>
      </c>
      <c r="G14" s="10">
        <v>243</v>
      </c>
      <c r="H14" s="10">
        <v>2629</v>
      </c>
      <c r="I14" s="10">
        <v>383.68</v>
      </c>
      <c r="J14" s="10">
        <v>62</v>
      </c>
      <c r="K14" s="10">
        <v>5.12</v>
      </c>
      <c r="L14" s="10">
        <v>184</v>
      </c>
      <c r="M14" s="10">
        <v>337285</v>
      </c>
    </row>
    <row r="15" spans="1:18" ht="15" customHeight="1">
      <c r="F15" s="30" t="s">
        <v>74</v>
      </c>
      <c r="G15" s="10">
        <v>766</v>
      </c>
      <c r="H15" s="10">
        <v>8037</v>
      </c>
      <c r="I15" s="10">
        <v>883.8</v>
      </c>
      <c r="J15" s="10">
        <v>6</v>
      </c>
      <c r="K15" s="10">
        <v>0.6</v>
      </c>
      <c r="L15" s="10">
        <v>16</v>
      </c>
      <c r="M15" s="10">
        <v>428194</v>
      </c>
    </row>
    <row r="16" spans="1:18" ht="15" customHeight="1">
      <c r="B16" s="27"/>
      <c r="C16" s="28"/>
      <c r="D16" s="28"/>
      <c r="E16" s="28"/>
      <c r="F16" s="20" t="s">
        <v>75</v>
      </c>
      <c r="G16" s="10">
        <v>89</v>
      </c>
      <c r="H16" s="10">
        <v>450</v>
      </c>
      <c r="I16" s="10">
        <v>86.06</v>
      </c>
      <c r="J16" s="10">
        <v>36</v>
      </c>
      <c r="K16" s="10">
        <v>2.41</v>
      </c>
      <c r="L16" s="10">
        <v>141</v>
      </c>
      <c r="M16" s="10">
        <v>135132</v>
      </c>
    </row>
    <row r="17" spans="1:13" ht="15" customHeight="1">
      <c r="B17" s="20" t="s">
        <v>76</v>
      </c>
      <c r="C17" s="30"/>
      <c r="D17" s="30"/>
      <c r="E17" s="30"/>
      <c r="F17" s="30"/>
      <c r="G17" s="10">
        <v>787</v>
      </c>
      <c r="H17" s="10">
        <v>2927</v>
      </c>
      <c r="I17" s="10">
        <v>474.13</v>
      </c>
      <c r="J17" s="10">
        <v>136</v>
      </c>
      <c r="K17" s="10">
        <v>9.76</v>
      </c>
      <c r="L17" s="10">
        <v>377</v>
      </c>
      <c r="M17" s="10">
        <v>864966</v>
      </c>
    </row>
    <row r="18" spans="1:13" ht="30" customHeight="1">
      <c r="A18" s="20" t="s">
        <v>77</v>
      </c>
      <c r="G18" s="10">
        <v>4244</v>
      </c>
      <c r="H18" s="10">
        <v>25571</v>
      </c>
      <c r="I18" s="10">
        <v>3539.79</v>
      </c>
      <c r="J18" s="10">
        <v>414</v>
      </c>
      <c r="K18" s="10">
        <v>30.52</v>
      </c>
      <c r="L18" s="10">
        <v>1167</v>
      </c>
      <c r="M18" s="10">
        <v>3446656</v>
      </c>
    </row>
    <row r="19" spans="1:13" ht="30" customHeight="1">
      <c r="A19" s="30" t="s">
        <v>78</v>
      </c>
      <c r="G19" s="10">
        <v>885</v>
      </c>
      <c r="H19" s="10">
        <v>4130</v>
      </c>
      <c r="I19" s="10">
        <v>633.31000000000006</v>
      </c>
      <c r="J19" s="10">
        <v>201</v>
      </c>
      <c r="K19" s="10">
        <v>12.47</v>
      </c>
      <c r="L19" s="10">
        <v>464</v>
      </c>
      <c r="M19" s="10">
        <v>1197926</v>
      </c>
    </row>
    <row r="20" spans="1:13" ht="30" customHeight="1">
      <c r="A20" s="30"/>
      <c r="B20" s="20" t="s">
        <v>79</v>
      </c>
      <c r="G20" s="10"/>
      <c r="H20" s="10"/>
      <c r="I20" s="10"/>
      <c r="J20" s="10"/>
      <c r="K20" s="10"/>
      <c r="L20" s="10"/>
      <c r="M20" s="10"/>
    </row>
    <row r="21" spans="1:13" ht="14.25" customHeight="1">
      <c r="B21" s="20" t="s">
        <v>80</v>
      </c>
      <c r="C21" s="30"/>
      <c r="D21" s="30"/>
      <c r="E21" s="30"/>
      <c r="G21" s="10"/>
      <c r="H21" s="10"/>
      <c r="I21" s="10"/>
      <c r="J21" s="10"/>
      <c r="K21" s="10"/>
      <c r="L21" s="10"/>
      <c r="M21" s="10"/>
    </row>
    <row r="22" spans="1:13">
      <c r="C22" s="30" t="s">
        <v>81</v>
      </c>
      <c r="D22" s="30"/>
      <c r="E22" s="30"/>
      <c r="G22" s="10">
        <v>54</v>
      </c>
      <c r="H22" s="10">
        <v>181</v>
      </c>
      <c r="I22" s="10">
        <v>30.910000000000004</v>
      </c>
      <c r="J22" s="10">
        <v>0</v>
      </c>
      <c r="K22" s="10">
        <v>0</v>
      </c>
      <c r="L22" s="10">
        <v>0</v>
      </c>
      <c r="M22" s="10">
        <v>50097</v>
      </c>
    </row>
    <row r="23" spans="1:13" ht="15" customHeight="1">
      <c r="B23" s="30" t="s">
        <v>82</v>
      </c>
      <c r="C23" s="30"/>
      <c r="D23" s="30"/>
      <c r="E23" s="30"/>
      <c r="G23" s="10">
        <v>33</v>
      </c>
      <c r="H23" s="10">
        <v>457</v>
      </c>
      <c r="I23" s="10">
        <v>65.88</v>
      </c>
      <c r="J23" s="10">
        <v>72</v>
      </c>
      <c r="K23" s="10">
        <v>6.01</v>
      </c>
      <c r="L23" s="10">
        <v>224</v>
      </c>
      <c r="M23" s="10">
        <v>164738</v>
      </c>
    </row>
    <row r="24" spans="1:13" ht="15" customHeight="1">
      <c r="B24" s="30" t="s">
        <v>83</v>
      </c>
      <c r="G24" s="10"/>
      <c r="H24" s="10"/>
      <c r="I24" s="10"/>
      <c r="J24" s="10"/>
      <c r="K24" s="10"/>
      <c r="L24" s="10"/>
      <c r="M24" s="10"/>
    </row>
    <row r="25" spans="1:13" ht="15" customHeight="1">
      <c r="C25" s="20" t="s">
        <v>84</v>
      </c>
      <c r="G25" s="10">
        <v>72</v>
      </c>
      <c r="H25" s="10">
        <v>864</v>
      </c>
      <c r="I25" s="10">
        <v>125.17</v>
      </c>
      <c r="J25" s="10">
        <v>3</v>
      </c>
      <c r="K25" s="10">
        <v>0.09</v>
      </c>
      <c r="L25" s="10">
        <v>6</v>
      </c>
      <c r="M25" s="10">
        <v>314911</v>
      </c>
    </row>
    <row r="26" spans="1:13" ht="15" customHeight="1">
      <c r="B26" s="20" t="s">
        <v>60</v>
      </c>
      <c r="C26" s="30"/>
      <c r="D26" s="30"/>
      <c r="E26" s="30"/>
      <c r="G26" s="10"/>
      <c r="H26" s="10"/>
      <c r="I26" s="10"/>
      <c r="J26" s="10"/>
      <c r="K26" s="10"/>
      <c r="L26" s="10"/>
      <c r="M26" s="10"/>
    </row>
    <row r="27" spans="1:13" ht="15" customHeight="1">
      <c r="C27" s="20" t="s">
        <v>85</v>
      </c>
      <c r="G27" s="10">
        <v>51</v>
      </c>
      <c r="H27" s="10">
        <v>475</v>
      </c>
      <c r="I27" s="10">
        <v>77.45</v>
      </c>
      <c r="J27" s="10">
        <v>0</v>
      </c>
      <c r="K27" s="10">
        <v>0</v>
      </c>
      <c r="L27" s="10">
        <v>0</v>
      </c>
      <c r="M27" s="10">
        <v>156996</v>
      </c>
    </row>
    <row r="28" spans="1:13" ht="15" customHeight="1">
      <c r="C28" s="20" t="s">
        <v>86</v>
      </c>
      <c r="G28" s="10"/>
      <c r="H28" s="10"/>
      <c r="I28" s="10"/>
      <c r="J28" s="10"/>
      <c r="K28" s="10"/>
      <c r="L28" s="10"/>
      <c r="M28" s="10"/>
    </row>
    <row r="29" spans="1:13" ht="15" customHeight="1">
      <c r="D29" s="20" t="s">
        <v>87</v>
      </c>
      <c r="G29" s="10">
        <v>4</v>
      </c>
      <c r="H29" s="10">
        <v>112</v>
      </c>
      <c r="I29" s="10">
        <v>13.469999999999999</v>
      </c>
      <c r="J29" s="10">
        <v>0</v>
      </c>
      <c r="K29" s="10">
        <v>0</v>
      </c>
      <c r="L29" s="10">
        <v>0</v>
      </c>
      <c r="M29" s="10">
        <v>70224</v>
      </c>
    </row>
    <row r="30" spans="1:13" ht="15" customHeight="1">
      <c r="B30" s="20" t="s">
        <v>88</v>
      </c>
      <c r="G30" s="10">
        <v>108</v>
      </c>
      <c r="H30" s="10">
        <v>599</v>
      </c>
      <c r="I30" s="10">
        <v>103.74000000000001</v>
      </c>
      <c r="J30" s="10">
        <v>29</v>
      </c>
      <c r="K30" s="10">
        <v>2.15</v>
      </c>
      <c r="L30" s="10">
        <v>76</v>
      </c>
      <c r="M30" s="10">
        <v>242972</v>
      </c>
    </row>
    <row r="31" spans="1:13" ht="15" customHeight="1">
      <c r="B31" s="20" t="s">
        <v>60</v>
      </c>
      <c r="F31" s="30"/>
      <c r="G31" s="10"/>
      <c r="H31" s="10"/>
      <c r="I31" s="10"/>
      <c r="J31" s="10"/>
      <c r="K31" s="10"/>
      <c r="L31" s="10"/>
      <c r="M31" s="10"/>
    </row>
    <row r="32" spans="1:13" ht="15" customHeight="1">
      <c r="C32" s="20" t="s">
        <v>89</v>
      </c>
      <c r="F32" s="30"/>
      <c r="G32" s="10">
        <v>22</v>
      </c>
      <c r="H32" s="10">
        <v>277</v>
      </c>
      <c r="I32" s="10">
        <v>42.730000000000004</v>
      </c>
      <c r="J32" s="10">
        <v>0</v>
      </c>
      <c r="K32" s="10">
        <v>0</v>
      </c>
      <c r="L32" s="10">
        <v>0</v>
      </c>
      <c r="M32" s="10">
        <v>147838</v>
      </c>
    </row>
    <row r="33" spans="1:14" ht="15" customHeight="1">
      <c r="B33" s="20" t="s">
        <v>90</v>
      </c>
      <c r="F33" s="30"/>
      <c r="G33" s="10">
        <v>111</v>
      </c>
      <c r="H33" s="10">
        <v>565</v>
      </c>
      <c r="I33" s="10">
        <v>116.7</v>
      </c>
      <c r="J33" s="10">
        <v>68</v>
      </c>
      <c r="K33" s="10">
        <v>2.7800000000000002</v>
      </c>
      <c r="L33" s="10">
        <v>92</v>
      </c>
      <c r="M33" s="10">
        <v>171955</v>
      </c>
    </row>
    <row r="34" spans="1:14" ht="15" customHeight="1">
      <c r="B34" s="20" t="s">
        <v>91</v>
      </c>
      <c r="G34" s="10">
        <v>378</v>
      </c>
      <c r="H34" s="10">
        <v>850</v>
      </c>
      <c r="I34" s="10">
        <v>125.77000000000001</v>
      </c>
      <c r="J34" s="10">
        <v>27</v>
      </c>
      <c r="K34" s="10">
        <v>1.21</v>
      </c>
      <c r="L34" s="10">
        <v>62</v>
      </c>
      <c r="M34" s="10">
        <v>191025</v>
      </c>
    </row>
    <row r="35" spans="1:14" ht="15" customHeight="1">
      <c r="B35" s="20" t="s">
        <v>92</v>
      </c>
      <c r="C35" s="30"/>
      <c r="D35" s="30"/>
      <c r="E35" s="30"/>
      <c r="G35" s="10">
        <v>107</v>
      </c>
      <c r="H35" s="10">
        <v>473</v>
      </c>
      <c r="I35" s="10">
        <v>43.53</v>
      </c>
      <c r="J35" s="10">
        <v>2</v>
      </c>
      <c r="K35" s="10">
        <v>0.24</v>
      </c>
      <c r="L35" s="10">
        <v>4</v>
      </c>
      <c r="M35" s="10">
        <v>47936</v>
      </c>
    </row>
    <row r="36" spans="1:14" ht="15" customHeight="1">
      <c r="B36" s="20" t="s">
        <v>93</v>
      </c>
      <c r="C36" s="30"/>
      <c r="D36" s="30"/>
      <c r="E36" s="30"/>
      <c r="G36" s="10"/>
      <c r="H36" s="10"/>
      <c r="I36" s="10"/>
      <c r="J36" s="10"/>
      <c r="K36" s="10"/>
      <c r="L36" s="10"/>
      <c r="M36" s="10"/>
    </row>
    <row r="37" spans="1:14" ht="15" customHeight="1">
      <c r="B37" s="30"/>
      <c r="C37" s="20" t="s">
        <v>94</v>
      </c>
      <c r="F37" s="30"/>
      <c r="G37" s="10">
        <v>22</v>
      </c>
      <c r="H37" s="10">
        <v>139</v>
      </c>
      <c r="I37" s="10">
        <v>21.630000000000003</v>
      </c>
      <c r="J37" s="10">
        <v>0</v>
      </c>
      <c r="K37" s="10">
        <v>0</v>
      </c>
      <c r="L37" s="10">
        <v>0</v>
      </c>
      <c r="M37" s="10">
        <v>14292</v>
      </c>
    </row>
    <row r="38" spans="1:14" ht="30" customHeight="1">
      <c r="A38" s="20" t="s">
        <v>95</v>
      </c>
      <c r="B38" s="30"/>
      <c r="G38" s="10"/>
      <c r="H38" s="10"/>
      <c r="I38" s="10"/>
      <c r="J38" s="10"/>
      <c r="K38" s="10"/>
      <c r="L38" s="10"/>
      <c r="M38" s="10"/>
    </row>
    <row r="39" spans="1:14" ht="20.25" customHeight="1">
      <c r="C39" s="30" t="s">
        <v>23</v>
      </c>
      <c r="D39" s="30"/>
      <c r="E39" s="30"/>
      <c r="G39" s="10">
        <v>252</v>
      </c>
      <c r="H39" s="10">
        <v>1843</v>
      </c>
      <c r="I39" s="10">
        <v>271.89</v>
      </c>
      <c r="J39" s="10">
        <v>38</v>
      </c>
      <c r="K39" s="10">
        <v>1.94</v>
      </c>
      <c r="L39" s="10">
        <v>60</v>
      </c>
      <c r="M39" s="10">
        <v>698178</v>
      </c>
    </row>
    <row r="40" spans="1:14" ht="15" customHeight="1">
      <c r="C40" s="30" t="s">
        <v>24</v>
      </c>
      <c r="D40" s="30"/>
      <c r="E40" s="30"/>
      <c r="G40" s="10">
        <v>404</v>
      </c>
      <c r="H40" s="10">
        <v>1753</v>
      </c>
      <c r="I40" s="10">
        <v>257.15999999999997</v>
      </c>
      <c r="J40" s="10">
        <v>65</v>
      </c>
      <c r="K40" s="10">
        <v>3.69</v>
      </c>
      <c r="L40" s="10">
        <v>142</v>
      </c>
      <c r="M40" s="10">
        <v>342916</v>
      </c>
    </row>
    <row r="41" spans="1:14" ht="15" customHeight="1">
      <c r="B41" s="30"/>
      <c r="C41" s="20" t="s">
        <v>32</v>
      </c>
      <c r="F41" s="30"/>
      <c r="G41" s="10">
        <v>132</v>
      </c>
      <c r="H41" s="10">
        <v>125</v>
      </c>
      <c r="I41" s="10">
        <v>24.81</v>
      </c>
      <c r="J41" s="10">
        <v>9</v>
      </c>
      <c r="K41" s="10">
        <v>0.75</v>
      </c>
      <c r="L41" s="10">
        <v>32</v>
      </c>
      <c r="M41" s="10">
        <v>27290</v>
      </c>
    </row>
    <row r="42" spans="1:14" ht="15" customHeight="1">
      <c r="A42" s="32"/>
      <c r="B42" s="30"/>
      <c r="C42" s="32" t="s">
        <v>67</v>
      </c>
      <c r="D42" s="32"/>
      <c r="E42" s="32"/>
      <c r="F42" s="32"/>
      <c r="G42" s="10">
        <v>97</v>
      </c>
      <c r="H42" s="10">
        <v>408</v>
      </c>
      <c r="I42" s="10">
        <v>79.460000000000008</v>
      </c>
      <c r="J42" s="10">
        <v>89</v>
      </c>
      <c r="K42" s="10">
        <v>6.1</v>
      </c>
      <c r="L42" s="10">
        <v>230</v>
      </c>
      <c r="M42" s="10">
        <v>129542</v>
      </c>
      <c r="N42" s="32"/>
    </row>
    <row r="43" spans="1:14" ht="30" customHeight="1">
      <c r="A43" s="20" t="s">
        <v>96</v>
      </c>
      <c r="B43" s="32"/>
      <c r="C43" s="32"/>
      <c r="D43" s="32"/>
      <c r="E43" s="32"/>
      <c r="F43" s="32"/>
      <c r="G43" s="10"/>
      <c r="H43" s="10"/>
      <c r="I43" s="10"/>
      <c r="J43" s="10"/>
      <c r="K43" s="10"/>
      <c r="L43" s="10"/>
      <c r="M43" s="10"/>
      <c r="N43" s="32"/>
    </row>
    <row r="44" spans="1:14" ht="30" customHeight="1">
      <c r="A44" s="32"/>
      <c r="B44" s="32"/>
      <c r="C44" s="30" t="s">
        <v>23</v>
      </c>
      <c r="D44" s="35"/>
      <c r="E44" s="35"/>
      <c r="F44" s="36"/>
      <c r="G44" s="10">
        <v>541</v>
      </c>
      <c r="H44" s="10">
        <v>2543</v>
      </c>
      <c r="I44" s="10">
        <v>402.83000000000004</v>
      </c>
      <c r="J44" s="10">
        <v>38</v>
      </c>
      <c r="K44" s="10">
        <v>1.94</v>
      </c>
      <c r="L44" s="10">
        <v>60</v>
      </c>
      <c r="M44" s="10">
        <v>843846</v>
      </c>
      <c r="N44" s="32"/>
    </row>
    <row r="45" spans="1:14" ht="30" customHeight="1">
      <c r="A45" s="32"/>
      <c r="B45" s="32"/>
      <c r="C45" s="30" t="s">
        <v>24</v>
      </c>
      <c r="D45" s="32"/>
      <c r="E45" s="32"/>
      <c r="F45" s="32"/>
      <c r="G45" s="10">
        <v>2558</v>
      </c>
      <c r="H45" s="10">
        <v>21663</v>
      </c>
      <c r="I45" s="10">
        <v>2854.54</v>
      </c>
      <c r="J45" s="10">
        <v>250</v>
      </c>
      <c r="K45" s="10">
        <v>19.57</v>
      </c>
      <c r="L45" s="10">
        <v>755</v>
      </c>
      <c r="M45" s="10">
        <v>2333005</v>
      </c>
      <c r="N45" s="32"/>
    </row>
    <row r="46" spans="1:14" ht="15" customHeight="1">
      <c r="A46" s="32"/>
      <c r="B46" s="32"/>
      <c r="C46" s="30"/>
      <c r="D46" s="32" t="s">
        <v>22</v>
      </c>
      <c r="E46" s="32"/>
      <c r="F46" s="32"/>
      <c r="G46" s="10"/>
      <c r="H46" s="10"/>
      <c r="I46" s="10"/>
      <c r="J46" s="10"/>
      <c r="K46" s="10"/>
      <c r="L46" s="10"/>
      <c r="M46" s="10"/>
      <c r="N46" s="32"/>
    </row>
    <row r="47" spans="1:14" ht="15" customHeight="1">
      <c r="A47" s="32"/>
      <c r="B47" s="32"/>
      <c r="C47" s="30"/>
      <c r="D47" s="32" t="s">
        <v>25</v>
      </c>
      <c r="E47" s="32"/>
      <c r="F47" s="32"/>
      <c r="G47" s="10">
        <v>180</v>
      </c>
      <c r="H47" s="10">
        <v>778</v>
      </c>
      <c r="I47" s="10">
        <v>152.87</v>
      </c>
      <c r="J47" s="10">
        <v>76</v>
      </c>
      <c r="K47" s="10">
        <v>5.7299999999999995</v>
      </c>
      <c r="L47" s="10">
        <v>215</v>
      </c>
      <c r="M47" s="10">
        <v>176692</v>
      </c>
      <c r="N47" s="32"/>
    </row>
    <row r="48" spans="1:14" ht="15" customHeight="1">
      <c r="A48" s="32"/>
      <c r="B48" s="32"/>
      <c r="C48" s="30"/>
      <c r="D48" s="32" t="s">
        <v>26</v>
      </c>
      <c r="E48" s="32"/>
      <c r="F48" s="32"/>
      <c r="G48" s="10">
        <v>27</v>
      </c>
      <c r="H48" s="10">
        <v>1199</v>
      </c>
      <c r="I48" s="10">
        <v>132.74</v>
      </c>
      <c r="J48" s="10">
        <v>26</v>
      </c>
      <c r="K48" s="10">
        <v>1.5699999999999998</v>
      </c>
      <c r="L48" s="10">
        <v>107</v>
      </c>
      <c r="M48" s="10">
        <v>76999</v>
      </c>
      <c r="N48" s="32"/>
    </row>
    <row r="49" spans="1:14" ht="15" customHeight="1">
      <c r="A49" s="32"/>
      <c r="B49" s="32"/>
      <c r="C49" s="32"/>
      <c r="D49" s="32" t="s">
        <v>97</v>
      </c>
      <c r="E49" s="32"/>
      <c r="F49" s="32"/>
      <c r="G49" s="10"/>
      <c r="H49" s="10"/>
      <c r="I49" s="10"/>
      <c r="J49" s="10"/>
      <c r="K49" s="10"/>
      <c r="L49" s="10"/>
      <c r="M49" s="10"/>
      <c r="N49" s="32"/>
    </row>
    <row r="50" spans="1:14" ht="15" customHeight="1">
      <c r="A50" s="32"/>
      <c r="B50" s="32"/>
      <c r="C50" s="32"/>
      <c r="D50" s="32"/>
      <c r="E50" s="32" t="s">
        <v>98</v>
      </c>
      <c r="F50" s="32"/>
      <c r="G50" s="10">
        <v>377</v>
      </c>
      <c r="H50" s="10">
        <v>2180</v>
      </c>
      <c r="I50" s="10">
        <v>320.51</v>
      </c>
      <c r="J50" s="10">
        <v>5</v>
      </c>
      <c r="K50" s="10">
        <v>0.53</v>
      </c>
      <c r="L50" s="10">
        <v>20</v>
      </c>
      <c r="M50" s="10">
        <v>109329</v>
      </c>
      <c r="N50" s="32"/>
    </row>
    <row r="51" spans="1:14" ht="15" customHeight="1">
      <c r="A51" s="32"/>
      <c r="B51" s="32"/>
      <c r="C51" s="32"/>
      <c r="D51" s="32" t="s">
        <v>99</v>
      </c>
      <c r="E51" s="32"/>
      <c r="F51" s="32"/>
      <c r="G51" s="10">
        <v>773</v>
      </c>
      <c r="H51" s="10">
        <v>7954</v>
      </c>
      <c r="I51" s="10">
        <v>901.08999999999992</v>
      </c>
      <c r="J51" s="10">
        <v>12</v>
      </c>
      <c r="K51" s="10">
        <v>1.21</v>
      </c>
      <c r="L51" s="10">
        <v>42</v>
      </c>
      <c r="M51" s="10">
        <v>698679</v>
      </c>
      <c r="N51" s="32"/>
    </row>
    <row r="52" spans="1:14" ht="15" customHeight="1">
      <c r="A52" s="32"/>
      <c r="B52" s="32"/>
      <c r="C52" s="32"/>
      <c r="D52" s="32" t="s">
        <v>29</v>
      </c>
      <c r="E52" s="32"/>
      <c r="F52" s="32"/>
      <c r="G52" s="10"/>
      <c r="H52" s="10"/>
      <c r="I52" s="10"/>
      <c r="J52" s="10"/>
      <c r="K52" s="10"/>
      <c r="L52" s="10"/>
      <c r="M52" s="10"/>
      <c r="N52" s="32"/>
    </row>
    <row r="53" spans="1:14" ht="15" customHeight="1">
      <c r="A53" s="32"/>
      <c r="B53" s="32"/>
      <c r="C53" s="32"/>
      <c r="E53" s="32" t="s">
        <v>100</v>
      </c>
      <c r="F53" s="32"/>
      <c r="G53" s="10"/>
      <c r="H53" s="10"/>
      <c r="I53" s="10"/>
      <c r="J53" s="10"/>
      <c r="K53" s="10"/>
      <c r="L53" s="10"/>
      <c r="M53" s="10"/>
      <c r="N53" s="32"/>
    </row>
    <row r="54" spans="1:14" ht="15" customHeight="1">
      <c r="A54" s="32"/>
      <c r="B54" s="32"/>
      <c r="C54" s="32"/>
      <c r="E54" s="32" t="s">
        <v>66</v>
      </c>
      <c r="F54" s="32"/>
      <c r="G54" s="10">
        <v>1201</v>
      </c>
      <c r="H54" s="10">
        <v>9552</v>
      </c>
      <c r="I54" s="10">
        <v>1347.34</v>
      </c>
      <c r="J54" s="10">
        <v>131</v>
      </c>
      <c r="K54" s="10">
        <v>10.53</v>
      </c>
      <c r="L54" s="10">
        <v>371</v>
      </c>
      <c r="M54" s="10">
        <v>1271306</v>
      </c>
      <c r="N54" s="32"/>
    </row>
    <row r="55" spans="1:14" ht="30" customHeight="1">
      <c r="A55" s="32"/>
      <c r="B55" s="32"/>
      <c r="C55" s="32" t="s">
        <v>32</v>
      </c>
      <c r="D55" s="32"/>
      <c r="E55" s="32"/>
      <c r="F55" s="32"/>
      <c r="G55" s="10">
        <v>1006</v>
      </c>
      <c r="H55" s="10">
        <v>862</v>
      </c>
      <c r="I55" s="10">
        <v>184.1</v>
      </c>
      <c r="J55" s="10">
        <v>37</v>
      </c>
      <c r="K55" s="10">
        <v>2.92</v>
      </c>
      <c r="L55" s="10">
        <v>122</v>
      </c>
      <c r="M55" s="10">
        <v>120027</v>
      </c>
      <c r="N55" s="32"/>
    </row>
    <row r="56" spans="1:14" ht="30" customHeight="1">
      <c r="A56" s="32"/>
      <c r="B56" s="32"/>
      <c r="C56" s="32" t="s">
        <v>33</v>
      </c>
      <c r="D56" s="32"/>
      <c r="E56" s="32"/>
      <c r="F56" s="32"/>
      <c r="G56" s="10">
        <v>139</v>
      </c>
      <c r="H56" s="10">
        <v>504</v>
      </c>
      <c r="I56" s="10">
        <v>98.320000000000007</v>
      </c>
      <c r="J56" s="10">
        <v>89</v>
      </c>
      <c r="K56" s="10">
        <v>6.1</v>
      </c>
      <c r="L56" s="10">
        <v>230</v>
      </c>
      <c r="M56" s="10">
        <v>149778</v>
      </c>
      <c r="N56" s="32"/>
    </row>
    <row r="58" spans="1:14">
      <c r="A58" s="32" t="s">
        <v>35</v>
      </c>
      <c r="B58" s="32"/>
      <c r="C58" s="32"/>
      <c r="D58" s="32"/>
      <c r="E58" s="32"/>
    </row>
    <row r="59" spans="1:14">
      <c r="A59" s="20" t="s">
        <v>36</v>
      </c>
    </row>
    <row r="67" spans="1:13" ht="18.95" customHeight="1">
      <c r="A67" s="37" t="s">
        <v>37</v>
      </c>
      <c r="L67" s="38"/>
      <c r="M67" s="39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39370078740157483" right="0.39370078740157483" top="0.59055118110236227" bottom="0.59055118110236227" header="0" footer="0"/>
  <pageSetup paperSize="9" scale="62" orientation="portrait" horizont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1" customWidth="1"/>
    <col min="2" max="2" width="7.7109375" style="1" customWidth="1"/>
    <col min="3" max="3" width="5.7109375" style="1" customWidth="1"/>
    <col min="4" max="4" width="8.7109375" style="1" customWidth="1"/>
    <col min="5" max="5" width="35.28515625" style="1" customWidth="1"/>
    <col min="6" max="6" width="30.7109375" style="1" customWidth="1"/>
    <col min="7" max="14" width="21.7109375" style="1" customWidth="1"/>
    <col min="15" max="15" width="15.7109375" style="1" customWidth="1"/>
    <col min="16" max="256" width="11.42578125" style="1"/>
    <col min="257" max="257" width="14.7109375" style="1" customWidth="1"/>
    <col min="258" max="258" width="7.7109375" style="1" customWidth="1"/>
    <col min="259" max="259" width="5.7109375" style="1" customWidth="1"/>
    <col min="260" max="260" width="8.7109375" style="1" customWidth="1"/>
    <col min="261" max="261" width="35.28515625" style="1" customWidth="1"/>
    <col min="262" max="262" width="30.7109375" style="1" customWidth="1"/>
    <col min="263" max="270" width="21.7109375" style="1" customWidth="1"/>
    <col min="271" max="271" width="15.7109375" style="1" customWidth="1"/>
    <col min="272" max="512" width="11.42578125" style="1"/>
    <col min="513" max="513" width="14.7109375" style="1" customWidth="1"/>
    <col min="514" max="514" width="7.7109375" style="1" customWidth="1"/>
    <col min="515" max="515" width="5.7109375" style="1" customWidth="1"/>
    <col min="516" max="516" width="8.7109375" style="1" customWidth="1"/>
    <col min="517" max="517" width="35.28515625" style="1" customWidth="1"/>
    <col min="518" max="518" width="30.7109375" style="1" customWidth="1"/>
    <col min="519" max="526" width="21.7109375" style="1" customWidth="1"/>
    <col min="527" max="527" width="15.7109375" style="1" customWidth="1"/>
    <col min="528" max="768" width="11.42578125" style="1"/>
    <col min="769" max="769" width="14.7109375" style="1" customWidth="1"/>
    <col min="770" max="770" width="7.7109375" style="1" customWidth="1"/>
    <col min="771" max="771" width="5.7109375" style="1" customWidth="1"/>
    <col min="772" max="772" width="8.7109375" style="1" customWidth="1"/>
    <col min="773" max="773" width="35.28515625" style="1" customWidth="1"/>
    <col min="774" max="774" width="30.7109375" style="1" customWidth="1"/>
    <col min="775" max="782" width="21.7109375" style="1" customWidth="1"/>
    <col min="783" max="783" width="15.7109375" style="1" customWidth="1"/>
    <col min="784" max="1024" width="11.42578125" style="1"/>
    <col min="1025" max="1025" width="14.7109375" style="1" customWidth="1"/>
    <col min="1026" max="1026" width="7.7109375" style="1" customWidth="1"/>
    <col min="1027" max="1027" width="5.7109375" style="1" customWidth="1"/>
    <col min="1028" max="1028" width="8.7109375" style="1" customWidth="1"/>
    <col min="1029" max="1029" width="35.28515625" style="1" customWidth="1"/>
    <col min="1030" max="1030" width="30.7109375" style="1" customWidth="1"/>
    <col min="1031" max="1038" width="21.7109375" style="1" customWidth="1"/>
    <col min="1039" max="1039" width="15.7109375" style="1" customWidth="1"/>
    <col min="1040" max="1280" width="11.42578125" style="1"/>
    <col min="1281" max="1281" width="14.7109375" style="1" customWidth="1"/>
    <col min="1282" max="1282" width="7.7109375" style="1" customWidth="1"/>
    <col min="1283" max="1283" width="5.7109375" style="1" customWidth="1"/>
    <col min="1284" max="1284" width="8.7109375" style="1" customWidth="1"/>
    <col min="1285" max="1285" width="35.28515625" style="1" customWidth="1"/>
    <col min="1286" max="1286" width="30.7109375" style="1" customWidth="1"/>
    <col min="1287" max="1294" width="21.7109375" style="1" customWidth="1"/>
    <col min="1295" max="1295" width="15.7109375" style="1" customWidth="1"/>
    <col min="1296" max="1536" width="11.42578125" style="1"/>
    <col min="1537" max="1537" width="14.7109375" style="1" customWidth="1"/>
    <col min="1538" max="1538" width="7.7109375" style="1" customWidth="1"/>
    <col min="1539" max="1539" width="5.7109375" style="1" customWidth="1"/>
    <col min="1540" max="1540" width="8.7109375" style="1" customWidth="1"/>
    <col min="1541" max="1541" width="35.28515625" style="1" customWidth="1"/>
    <col min="1542" max="1542" width="30.7109375" style="1" customWidth="1"/>
    <col min="1543" max="1550" width="21.7109375" style="1" customWidth="1"/>
    <col min="1551" max="1551" width="15.7109375" style="1" customWidth="1"/>
    <col min="1552" max="1792" width="11.42578125" style="1"/>
    <col min="1793" max="1793" width="14.7109375" style="1" customWidth="1"/>
    <col min="1794" max="1794" width="7.7109375" style="1" customWidth="1"/>
    <col min="1795" max="1795" width="5.7109375" style="1" customWidth="1"/>
    <col min="1796" max="1796" width="8.7109375" style="1" customWidth="1"/>
    <col min="1797" max="1797" width="35.28515625" style="1" customWidth="1"/>
    <col min="1798" max="1798" width="30.7109375" style="1" customWidth="1"/>
    <col min="1799" max="1806" width="21.7109375" style="1" customWidth="1"/>
    <col min="1807" max="1807" width="15.7109375" style="1" customWidth="1"/>
    <col min="1808" max="2048" width="11.42578125" style="1"/>
    <col min="2049" max="2049" width="14.7109375" style="1" customWidth="1"/>
    <col min="2050" max="2050" width="7.7109375" style="1" customWidth="1"/>
    <col min="2051" max="2051" width="5.7109375" style="1" customWidth="1"/>
    <col min="2052" max="2052" width="8.7109375" style="1" customWidth="1"/>
    <col min="2053" max="2053" width="35.28515625" style="1" customWidth="1"/>
    <col min="2054" max="2054" width="30.7109375" style="1" customWidth="1"/>
    <col min="2055" max="2062" width="21.7109375" style="1" customWidth="1"/>
    <col min="2063" max="2063" width="15.7109375" style="1" customWidth="1"/>
    <col min="2064" max="2304" width="11.42578125" style="1"/>
    <col min="2305" max="2305" width="14.7109375" style="1" customWidth="1"/>
    <col min="2306" max="2306" width="7.7109375" style="1" customWidth="1"/>
    <col min="2307" max="2307" width="5.7109375" style="1" customWidth="1"/>
    <col min="2308" max="2308" width="8.7109375" style="1" customWidth="1"/>
    <col min="2309" max="2309" width="35.28515625" style="1" customWidth="1"/>
    <col min="2310" max="2310" width="30.7109375" style="1" customWidth="1"/>
    <col min="2311" max="2318" width="21.7109375" style="1" customWidth="1"/>
    <col min="2319" max="2319" width="15.7109375" style="1" customWidth="1"/>
    <col min="2320" max="2560" width="11.42578125" style="1"/>
    <col min="2561" max="2561" width="14.7109375" style="1" customWidth="1"/>
    <col min="2562" max="2562" width="7.7109375" style="1" customWidth="1"/>
    <col min="2563" max="2563" width="5.7109375" style="1" customWidth="1"/>
    <col min="2564" max="2564" width="8.7109375" style="1" customWidth="1"/>
    <col min="2565" max="2565" width="35.28515625" style="1" customWidth="1"/>
    <col min="2566" max="2566" width="30.7109375" style="1" customWidth="1"/>
    <col min="2567" max="2574" width="21.7109375" style="1" customWidth="1"/>
    <col min="2575" max="2575" width="15.7109375" style="1" customWidth="1"/>
    <col min="2576" max="2816" width="11.42578125" style="1"/>
    <col min="2817" max="2817" width="14.7109375" style="1" customWidth="1"/>
    <col min="2818" max="2818" width="7.7109375" style="1" customWidth="1"/>
    <col min="2819" max="2819" width="5.7109375" style="1" customWidth="1"/>
    <col min="2820" max="2820" width="8.7109375" style="1" customWidth="1"/>
    <col min="2821" max="2821" width="35.28515625" style="1" customWidth="1"/>
    <col min="2822" max="2822" width="30.7109375" style="1" customWidth="1"/>
    <col min="2823" max="2830" width="21.7109375" style="1" customWidth="1"/>
    <col min="2831" max="2831" width="15.7109375" style="1" customWidth="1"/>
    <col min="2832" max="3072" width="11.42578125" style="1"/>
    <col min="3073" max="3073" width="14.7109375" style="1" customWidth="1"/>
    <col min="3074" max="3074" width="7.7109375" style="1" customWidth="1"/>
    <col min="3075" max="3075" width="5.7109375" style="1" customWidth="1"/>
    <col min="3076" max="3076" width="8.7109375" style="1" customWidth="1"/>
    <col min="3077" max="3077" width="35.28515625" style="1" customWidth="1"/>
    <col min="3078" max="3078" width="30.7109375" style="1" customWidth="1"/>
    <col min="3079" max="3086" width="21.7109375" style="1" customWidth="1"/>
    <col min="3087" max="3087" width="15.7109375" style="1" customWidth="1"/>
    <col min="3088" max="3328" width="11.42578125" style="1"/>
    <col min="3329" max="3329" width="14.7109375" style="1" customWidth="1"/>
    <col min="3330" max="3330" width="7.7109375" style="1" customWidth="1"/>
    <col min="3331" max="3331" width="5.7109375" style="1" customWidth="1"/>
    <col min="3332" max="3332" width="8.7109375" style="1" customWidth="1"/>
    <col min="3333" max="3333" width="35.28515625" style="1" customWidth="1"/>
    <col min="3334" max="3334" width="30.7109375" style="1" customWidth="1"/>
    <col min="3335" max="3342" width="21.7109375" style="1" customWidth="1"/>
    <col min="3343" max="3343" width="15.7109375" style="1" customWidth="1"/>
    <col min="3344" max="3584" width="11.42578125" style="1"/>
    <col min="3585" max="3585" width="14.7109375" style="1" customWidth="1"/>
    <col min="3586" max="3586" width="7.7109375" style="1" customWidth="1"/>
    <col min="3587" max="3587" width="5.7109375" style="1" customWidth="1"/>
    <col min="3588" max="3588" width="8.7109375" style="1" customWidth="1"/>
    <col min="3589" max="3589" width="35.28515625" style="1" customWidth="1"/>
    <col min="3590" max="3590" width="30.7109375" style="1" customWidth="1"/>
    <col min="3591" max="3598" width="21.7109375" style="1" customWidth="1"/>
    <col min="3599" max="3599" width="15.7109375" style="1" customWidth="1"/>
    <col min="3600" max="3840" width="11.42578125" style="1"/>
    <col min="3841" max="3841" width="14.7109375" style="1" customWidth="1"/>
    <col min="3842" max="3842" width="7.7109375" style="1" customWidth="1"/>
    <col min="3843" max="3843" width="5.7109375" style="1" customWidth="1"/>
    <col min="3844" max="3844" width="8.7109375" style="1" customWidth="1"/>
    <col min="3845" max="3845" width="35.28515625" style="1" customWidth="1"/>
    <col min="3846" max="3846" width="30.7109375" style="1" customWidth="1"/>
    <col min="3847" max="3854" width="21.7109375" style="1" customWidth="1"/>
    <col min="3855" max="3855" width="15.7109375" style="1" customWidth="1"/>
    <col min="3856" max="4096" width="11.42578125" style="1"/>
    <col min="4097" max="4097" width="14.7109375" style="1" customWidth="1"/>
    <col min="4098" max="4098" width="7.7109375" style="1" customWidth="1"/>
    <col min="4099" max="4099" width="5.7109375" style="1" customWidth="1"/>
    <col min="4100" max="4100" width="8.7109375" style="1" customWidth="1"/>
    <col min="4101" max="4101" width="35.28515625" style="1" customWidth="1"/>
    <col min="4102" max="4102" width="30.7109375" style="1" customWidth="1"/>
    <col min="4103" max="4110" width="21.7109375" style="1" customWidth="1"/>
    <col min="4111" max="4111" width="15.7109375" style="1" customWidth="1"/>
    <col min="4112" max="4352" width="11.42578125" style="1"/>
    <col min="4353" max="4353" width="14.7109375" style="1" customWidth="1"/>
    <col min="4354" max="4354" width="7.7109375" style="1" customWidth="1"/>
    <col min="4355" max="4355" width="5.7109375" style="1" customWidth="1"/>
    <col min="4356" max="4356" width="8.7109375" style="1" customWidth="1"/>
    <col min="4357" max="4357" width="35.28515625" style="1" customWidth="1"/>
    <col min="4358" max="4358" width="30.7109375" style="1" customWidth="1"/>
    <col min="4359" max="4366" width="21.7109375" style="1" customWidth="1"/>
    <col min="4367" max="4367" width="15.7109375" style="1" customWidth="1"/>
    <col min="4368" max="4608" width="11.42578125" style="1"/>
    <col min="4609" max="4609" width="14.7109375" style="1" customWidth="1"/>
    <col min="4610" max="4610" width="7.7109375" style="1" customWidth="1"/>
    <col min="4611" max="4611" width="5.7109375" style="1" customWidth="1"/>
    <col min="4612" max="4612" width="8.7109375" style="1" customWidth="1"/>
    <col min="4613" max="4613" width="35.28515625" style="1" customWidth="1"/>
    <col min="4614" max="4614" width="30.7109375" style="1" customWidth="1"/>
    <col min="4615" max="4622" width="21.7109375" style="1" customWidth="1"/>
    <col min="4623" max="4623" width="15.7109375" style="1" customWidth="1"/>
    <col min="4624" max="4864" width="11.42578125" style="1"/>
    <col min="4865" max="4865" width="14.7109375" style="1" customWidth="1"/>
    <col min="4866" max="4866" width="7.7109375" style="1" customWidth="1"/>
    <col min="4867" max="4867" width="5.7109375" style="1" customWidth="1"/>
    <col min="4868" max="4868" width="8.7109375" style="1" customWidth="1"/>
    <col min="4869" max="4869" width="35.28515625" style="1" customWidth="1"/>
    <col min="4870" max="4870" width="30.7109375" style="1" customWidth="1"/>
    <col min="4871" max="4878" width="21.7109375" style="1" customWidth="1"/>
    <col min="4879" max="4879" width="15.7109375" style="1" customWidth="1"/>
    <col min="4880" max="5120" width="11.42578125" style="1"/>
    <col min="5121" max="5121" width="14.7109375" style="1" customWidth="1"/>
    <col min="5122" max="5122" width="7.7109375" style="1" customWidth="1"/>
    <col min="5123" max="5123" width="5.7109375" style="1" customWidth="1"/>
    <col min="5124" max="5124" width="8.7109375" style="1" customWidth="1"/>
    <col min="5125" max="5125" width="35.28515625" style="1" customWidth="1"/>
    <col min="5126" max="5126" width="30.7109375" style="1" customWidth="1"/>
    <col min="5127" max="5134" width="21.7109375" style="1" customWidth="1"/>
    <col min="5135" max="5135" width="15.7109375" style="1" customWidth="1"/>
    <col min="5136" max="5376" width="11.42578125" style="1"/>
    <col min="5377" max="5377" width="14.7109375" style="1" customWidth="1"/>
    <col min="5378" max="5378" width="7.7109375" style="1" customWidth="1"/>
    <col min="5379" max="5379" width="5.7109375" style="1" customWidth="1"/>
    <col min="5380" max="5380" width="8.7109375" style="1" customWidth="1"/>
    <col min="5381" max="5381" width="35.28515625" style="1" customWidth="1"/>
    <col min="5382" max="5382" width="30.7109375" style="1" customWidth="1"/>
    <col min="5383" max="5390" width="21.7109375" style="1" customWidth="1"/>
    <col min="5391" max="5391" width="15.7109375" style="1" customWidth="1"/>
    <col min="5392" max="5632" width="11.42578125" style="1"/>
    <col min="5633" max="5633" width="14.7109375" style="1" customWidth="1"/>
    <col min="5634" max="5634" width="7.7109375" style="1" customWidth="1"/>
    <col min="5635" max="5635" width="5.7109375" style="1" customWidth="1"/>
    <col min="5636" max="5636" width="8.7109375" style="1" customWidth="1"/>
    <col min="5637" max="5637" width="35.28515625" style="1" customWidth="1"/>
    <col min="5638" max="5638" width="30.7109375" style="1" customWidth="1"/>
    <col min="5639" max="5646" width="21.7109375" style="1" customWidth="1"/>
    <col min="5647" max="5647" width="15.7109375" style="1" customWidth="1"/>
    <col min="5648" max="5888" width="11.42578125" style="1"/>
    <col min="5889" max="5889" width="14.7109375" style="1" customWidth="1"/>
    <col min="5890" max="5890" width="7.7109375" style="1" customWidth="1"/>
    <col min="5891" max="5891" width="5.7109375" style="1" customWidth="1"/>
    <col min="5892" max="5892" width="8.7109375" style="1" customWidth="1"/>
    <col min="5893" max="5893" width="35.28515625" style="1" customWidth="1"/>
    <col min="5894" max="5894" width="30.7109375" style="1" customWidth="1"/>
    <col min="5895" max="5902" width="21.7109375" style="1" customWidth="1"/>
    <col min="5903" max="5903" width="15.7109375" style="1" customWidth="1"/>
    <col min="5904" max="6144" width="11.42578125" style="1"/>
    <col min="6145" max="6145" width="14.7109375" style="1" customWidth="1"/>
    <col min="6146" max="6146" width="7.7109375" style="1" customWidth="1"/>
    <col min="6147" max="6147" width="5.7109375" style="1" customWidth="1"/>
    <col min="6148" max="6148" width="8.7109375" style="1" customWidth="1"/>
    <col min="6149" max="6149" width="35.28515625" style="1" customWidth="1"/>
    <col min="6150" max="6150" width="30.7109375" style="1" customWidth="1"/>
    <col min="6151" max="6158" width="21.7109375" style="1" customWidth="1"/>
    <col min="6159" max="6159" width="15.7109375" style="1" customWidth="1"/>
    <col min="6160" max="6400" width="11.42578125" style="1"/>
    <col min="6401" max="6401" width="14.7109375" style="1" customWidth="1"/>
    <col min="6402" max="6402" width="7.7109375" style="1" customWidth="1"/>
    <col min="6403" max="6403" width="5.7109375" style="1" customWidth="1"/>
    <col min="6404" max="6404" width="8.7109375" style="1" customWidth="1"/>
    <col min="6405" max="6405" width="35.28515625" style="1" customWidth="1"/>
    <col min="6406" max="6406" width="30.7109375" style="1" customWidth="1"/>
    <col min="6407" max="6414" width="21.7109375" style="1" customWidth="1"/>
    <col min="6415" max="6415" width="15.7109375" style="1" customWidth="1"/>
    <col min="6416" max="6656" width="11.42578125" style="1"/>
    <col min="6657" max="6657" width="14.7109375" style="1" customWidth="1"/>
    <col min="6658" max="6658" width="7.7109375" style="1" customWidth="1"/>
    <col min="6659" max="6659" width="5.7109375" style="1" customWidth="1"/>
    <col min="6660" max="6660" width="8.7109375" style="1" customWidth="1"/>
    <col min="6661" max="6661" width="35.28515625" style="1" customWidth="1"/>
    <col min="6662" max="6662" width="30.7109375" style="1" customWidth="1"/>
    <col min="6663" max="6670" width="21.7109375" style="1" customWidth="1"/>
    <col min="6671" max="6671" width="15.7109375" style="1" customWidth="1"/>
    <col min="6672" max="6912" width="11.42578125" style="1"/>
    <col min="6913" max="6913" width="14.7109375" style="1" customWidth="1"/>
    <col min="6914" max="6914" width="7.7109375" style="1" customWidth="1"/>
    <col min="6915" max="6915" width="5.7109375" style="1" customWidth="1"/>
    <col min="6916" max="6916" width="8.7109375" style="1" customWidth="1"/>
    <col min="6917" max="6917" width="35.28515625" style="1" customWidth="1"/>
    <col min="6918" max="6918" width="30.7109375" style="1" customWidth="1"/>
    <col min="6919" max="6926" width="21.7109375" style="1" customWidth="1"/>
    <col min="6927" max="6927" width="15.7109375" style="1" customWidth="1"/>
    <col min="6928" max="7168" width="11.42578125" style="1"/>
    <col min="7169" max="7169" width="14.7109375" style="1" customWidth="1"/>
    <col min="7170" max="7170" width="7.7109375" style="1" customWidth="1"/>
    <col min="7171" max="7171" width="5.7109375" style="1" customWidth="1"/>
    <col min="7172" max="7172" width="8.7109375" style="1" customWidth="1"/>
    <col min="7173" max="7173" width="35.28515625" style="1" customWidth="1"/>
    <col min="7174" max="7174" width="30.7109375" style="1" customWidth="1"/>
    <col min="7175" max="7182" width="21.7109375" style="1" customWidth="1"/>
    <col min="7183" max="7183" width="15.7109375" style="1" customWidth="1"/>
    <col min="7184" max="7424" width="11.42578125" style="1"/>
    <col min="7425" max="7425" width="14.7109375" style="1" customWidth="1"/>
    <col min="7426" max="7426" width="7.7109375" style="1" customWidth="1"/>
    <col min="7427" max="7427" width="5.7109375" style="1" customWidth="1"/>
    <col min="7428" max="7428" width="8.7109375" style="1" customWidth="1"/>
    <col min="7429" max="7429" width="35.28515625" style="1" customWidth="1"/>
    <col min="7430" max="7430" width="30.7109375" style="1" customWidth="1"/>
    <col min="7431" max="7438" width="21.7109375" style="1" customWidth="1"/>
    <col min="7439" max="7439" width="15.7109375" style="1" customWidth="1"/>
    <col min="7440" max="7680" width="11.42578125" style="1"/>
    <col min="7681" max="7681" width="14.7109375" style="1" customWidth="1"/>
    <col min="7682" max="7682" width="7.7109375" style="1" customWidth="1"/>
    <col min="7683" max="7683" width="5.7109375" style="1" customWidth="1"/>
    <col min="7684" max="7684" width="8.7109375" style="1" customWidth="1"/>
    <col min="7685" max="7685" width="35.28515625" style="1" customWidth="1"/>
    <col min="7686" max="7686" width="30.7109375" style="1" customWidth="1"/>
    <col min="7687" max="7694" width="21.7109375" style="1" customWidth="1"/>
    <col min="7695" max="7695" width="15.7109375" style="1" customWidth="1"/>
    <col min="7696" max="7936" width="11.42578125" style="1"/>
    <col min="7937" max="7937" width="14.7109375" style="1" customWidth="1"/>
    <col min="7938" max="7938" width="7.7109375" style="1" customWidth="1"/>
    <col min="7939" max="7939" width="5.7109375" style="1" customWidth="1"/>
    <col min="7940" max="7940" width="8.7109375" style="1" customWidth="1"/>
    <col min="7941" max="7941" width="35.28515625" style="1" customWidth="1"/>
    <col min="7942" max="7942" width="30.7109375" style="1" customWidth="1"/>
    <col min="7943" max="7950" width="21.7109375" style="1" customWidth="1"/>
    <col min="7951" max="7951" width="15.7109375" style="1" customWidth="1"/>
    <col min="7952" max="8192" width="11.42578125" style="1"/>
    <col min="8193" max="8193" width="14.7109375" style="1" customWidth="1"/>
    <col min="8194" max="8194" width="7.7109375" style="1" customWidth="1"/>
    <col min="8195" max="8195" width="5.7109375" style="1" customWidth="1"/>
    <col min="8196" max="8196" width="8.7109375" style="1" customWidth="1"/>
    <col min="8197" max="8197" width="35.28515625" style="1" customWidth="1"/>
    <col min="8198" max="8198" width="30.7109375" style="1" customWidth="1"/>
    <col min="8199" max="8206" width="21.7109375" style="1" customWidth="1"/>
    <col min="8207" max="8207" width="15.7109375" style="1" customWidth="1"/>
    <col min="8208" max="8448" width="11.42578125" style="1"/>
    <col min="8449" max="8449" width="14.7109375" style="1" customWidth="1"/>
    <col min="8450" max="8450" width="7.7109375" style="1" customWidth="1"/>
    <col min="8451" max="8451" width="5.7109375" style="1" customWidth="1"/>
    <col min="8452" max="8452" width="8.7109375" style="1" customWidth="1"/>
    <col min="8453" max="8453" width="35.28515625" style="1" customWidth="1"/>
    <col min="8454" max="8454" width="30.7109375" style="1" customWidth="1"/>
    <col min="8455" max="8462" width="21.7109375" style="1" customWidth="1"/>
    <col min="8463" max="8463" width="15.7109375" style="1" customWidth="1"/>
    <col min="8464" max="8704" width="11.42578125" style="1"/>
    <col min="8705" max="8705" width="14.7109375" style="1" customWidth="1"/>
    <col min="8706" max="8706" width="7.7109375" style="1" customWidth="1"/>
    <col min="8707" max="8707" width="5.7109375" style="1" customWidth="1"/>
    <col min="8708" max="8708" width="8.7109375" style="1" customWidth="1"/>
    <col min="8709" max="8709" width="35.28515625" style="1" customWidth="1"/>
    <col min="8710" max="8710" width="30.7109375" style="1" customWidth="1"/>
    <col min="8711" max="8718" width="21.7109375" style="1" customWidth="1"/>
    <col min="8719" max="8719" width="15.7109375" style="1" customWidth="1"/>
    <col min="8720" max="8960" width="11.42578125" style="1"/>
    <col min="8961" max="8961" width="14.7109375" style="1" customWidth="1"/>
    <col min="8962" max="8962" width="7.7109375" style="1" customWidth="1"/>
    <col min="8963" max="8963" width="5.7109375" style="1" customWidth="1"/>
    <col min="8964" max="8964" width="8.7109375" style="1" customWidth="1"/>
    <col min="8965" max="8965" width="35.28515625" style="1" customWidth="1"/>
    <col min="8966" max="8966" width="30.7109375" style="1" customWidth="1"/>
    <col min="8967" max="8974" width="21.7109375" style="1" customWidth="1"/>
    <col min="8975" max="8975" width="15.7109375" style="1" customWidth="1"/>
    <col min="8976" max="9216" width="11.42578125" style="1"/>
    <col min="9217" max="9217" width="14.7109375" style="1" customWidth="1"/>
    <col min="9218" max="9218" width="7.7109375" style="1" customWidth="1"/>
    <col min="9219" max="9219" width="5.7109375" style="1" customWidth="1"/>
    <col min="9220" max="9220" width="8.7109375" style="1" customWidth="1"/>
    <col min="9221" max="9221" width="35.28515625" style="1" customWidth="1"/>
    <col min="9222" max="9222" width="30.7109375" style="1" customWidth="1"/>
    <col min="9223" max="9230" width="21.7109375" style="1" customWidth="1"/>
    <col min="9231" max="9231" width="15.7109375" style="1" customWidth="1"/>
    <col min="9232" max="9472" width="11.42578125" style="1"/>
    <col min="9473" max="9473" width="14.7109375" style="1" customWidth="1"/>
    <col min="9474" max="9474" width="7.7109375" style="1" customWidth="1"/>
    <col min="9475" max="9475" width="5.7109375" style="1" customWidth="1"/>
    <col min="9476" max="9476" width="8.7109375" style="1" customWidth="1"/>
    <col min="9477" max="9477" width="35.28515625" style="1" customWidth="1"/>
    <col min="9478" max="9478" width="30.7109375" style="1" customWidth="1"/>
    <col min="9479" max="9486" width="21.7109375" style="1" customWidth="1"/>
    <col min="9487" max="9487" width="15.7109375" style="1" customWidth="1"/>
    <col min="9488" max="9728" width="11.42578125" style="1"/>
    <col min="9729" max="9729" width="14.7109375" style="1" customWidth="1"/>
    <col min="9730" max="9730" width="7.7109375" style="1" customWidth="1"/>
    <col min="9731" max="9731" width="5.7109375" style="1" customWidth="1"/>
    <col min="9732" max="9732" width="8.7109375" style="1" customWidth="1"/>
    <col min="9733" max="9733" width="35.28515625" style="1" customWidth="1"/>
    <col min="9734" max="9734" width="30.7109375" style="1" customWidth="1"/>
    <col min="9735" max="9742" width="21.7109375" style="1" customWidth="1"/>
    <col min="9743" max="9743" width="15.7109375" style="1" customWidth="1"/>
    <col min="9744" max="9984" width="11.42578125" style="1"/>
    <col min="9985" max="9985" width="14.7109375" style="1" customWidth="1"/>
    <col min="9986" max="9986" width="7.7109375" style="1" customWidth="1"/>
    <col min="9987" max="9987" width="5.7109375" style="1" customWidth="1"/>
    <col min="9988" max="9988" width="8.7109375" style="1" customWidth="1"/>
    <col min="9989" max="9989" width="35.28515625" style="1" customWidth="1"/>
    <col min="9990" max="9990" width="30.7109375" style="1" customWidth="1"/>
    <col min="9991" max="9998" width="21.7109375" style="1" customWidth="1"/>
    <col min="9999" max="9999" width="15.7109375" style="1" customWidth="1"/>
    <col min="10000" max="10240" width="11.42578125" style="1"/>
    <col min="10241" max="10241" width="14.7109375" style="1" customWidth="1"/>
    <col min="10242" max="10242" width="7.7109375" style="1" customWidth="1"/>
    <col min="10243" max="10243" width="5.7109375" style="1" customWidth="1"/>
    <col min="10244" max="10244" width="8.7109375" style="1" customWidth="1"/>
    <col min="10245" max="10245" width="35.28515625" style="1" customWidth="1"/>
    <col min="10246" max="10246" width="30.7109375" style="1" customWidth="1"/>
    <col min="10247" max="10254" width="21.7109375" style="1" customWidth="1"/>
    <col min="10255" max="10255" width="15.7109375" style="1" customWidth="1"/>
    <col min="10256" max="10496" width="11.42578125" style="1"/>
    <col min="10497" max="10497" width="14.7109375" style="1" customWidth="1"/>
    <col min="10498" max="10498" width="7.7109375" style="1" customWidth="1"/>
    <col min="10499" max="10499" width="5.7109375" style="1" customWidth="1"/>
    <col min="10500" max="10500" width="8.7109375" style="1" customWidth="1"/>
    <col min="10501" max="10501" width="35.28515625" style="1" customWidth="1"/>
    <col min="10502" max="10502" width="30.7109375" style="1" customWidth="1"/>
    <col min="10503" max="10510" width="21.7109375" style="1" customWidth="1"/>
    <col min="10511" max="10511" width="15.7109375" style="1" customWidth="1"/>
    <col min="10512" max="10752" width="11.42578125" style="1"/>
    <col min="10753" max="10753" width="14.7109375" style="1" customWidth="1"/>
    <col min="10754" max="10754" width="7.7109375" style="1" customWidth="1"/>
    <col min="10755" max="10755" width="5.7109375" style="1" customWidth="1"/>
    <col min="10756" max="10756" width="8.7109375" style="1" customWidth="1"/>
    <col min="10757" max="10757" width="35.28515625" style="1" customWidth="1"/>
    <col min="10758" max="10758" width="30.7109375" style="1" customWidth="1"/>
    <col min="10759" max="10766" width="21.7109375" style="1" customWidth="1"/>
    <col min="10767" max="10767" width="15.7109375" style="1" customWidth="1"/>
    <col min="10768" max="11008" width="11.42578125" style="1"/>
    <col min="11009" max="11009" width="14.7109375" style="1" customWidth="1"/>
    <col min="11010" max="11010" width="7.7109375" style="1" customWidth="1"/>
    <col min="11011" max="11011" width="5.7109375" style="1" customWidth="1"/>
    <col min="11012" max="11012" width="8.7109375" style="1" customWidth="1"/>
    <col min="11013" max="11013" width="35.28515625" style="1" customWidth="1"/>
    <col min="11014" max="11014" width="30.7109375" style="1" customWidth="1"/>
    <col min="11015" max="11022" width="21.7109375" style="1" customWidth="1"/>
    <col min="11023" max="11023" width="15.7109375" style="1" customWidth="1"/>
    <col min="11024" max="11264" width="11.42578125" style="1"/>
    <col min="11265" max="11265" width="14.7109375" style="1" customWidth="1"/>
    <col min="11266" max="11266" width="7.7109375" style="1" customWidth="1"/>
    <col min="11267" max="11267" width="5.7109375" style="1" customWidth="1"/>
    <col min="11268" max="11268" width="8.7109375" style="1" customWidth="1"/>
    <col min="11269" max="11269" width="35.28515625" style="1" customWidth="1"/>
    <col min="11270" max="11270" width="30.7109375" style="1" customWidth="1"/>
    <col min="11271" max="11278" width="21.7109375" style="1" customWidth="1"/>
    <col min="11279" max="11279" width="15.7109375" style="1" customWidth="1"/>
    <col min="11280" max="11520" width="11.42578125" style="1"/>
    <col min="11521" max="11521" width="14.7109375" style="1" customWidth="1"/>
    <col min="11522" max="11522" width="7.7109375" style="1" customWidth="1"/>
    <col min="11523" max="11523" width="5.7109375" style="1" customWidth="1"/>
    <col min="11524" max="11524" width="8.7109375" style="1" customWidth="1"/>
    <col min="11525" max="11525" width="35.28515625" style="1" customWidth="1"/>
    <col min="11526" max="11526" width="30.7109375" style="1" customWidth="1"/>
    <col min="11527" max="11534" width="21.7109375" style="1" customWidth="1"/>
    <col min="11535" max="11535" width="15.7109375" style="1" customWidth="1"/>
    <col min="11536" max="11776" width="11.42578125" style="1"/>
    <col min="11777" max="11777" width="14.7109375" style="1" customWidth="1"/>
    <col min="11778" max="11778" width="7.7109375" style="1" customWidth="1"/>
    <col min="11779" max="11779" width="5.7109375" style="1" customWidth="1"/>
    <col min="11780" max="11780" width="8.7109375" style="1" customWidth="1"/>
    <col min="11781" max="11781" width="35.28515625" style="1" customWidth="1"/>
    <col min="11782" max="11782" width="30.7109375" style="1" customWidth="1"/>
    <col min="11783" max="11790" width="21.7109375" style="1" customWidth="1"/>
    <col min="11791" max="11791" width="15.7109375" style="1" customWidth="1"/>
    <col min="11792" max="12032" width="11.42578125" style="1"/>
    <col min="12033" max="12033" width="14.7109375" style="1" customWidth="1"/>
    <col min="12034" max="12034" width="7.7109375" style="1" customWidth="1"/>
    <col min="12035" max="12035" width="5.7109375" style="1" customWidth="1"/>
    <col min="12036" max="12036" width="8.7109375" style="1" customWidth="1"/>
    <col min="12037" max="12037" width="35.28515625" style="1" customWidth="1"/>
    <col min="12038" max="12038" width="30.7109375" style="1" customWidth="1"/>
    <col min="12039" max="12046" width="21.7109375" style="1" customWidth="1"/>
    <col min="12047" max="12047" width="15.7109375" style="1" customWidth="1"/>
    <col min="12048" max="12288" width="11.42578125" style="1"/>
    <col min="12289" max="12289" width="14.7109375" style="1" customWidth="1"/>
    <col min="12290" max="12290" width="7.7109375" style="1" customWidth="1"/>
    <col min="12291" max="12291" width="5.7109375" style="1" customWidth="1"/>
    <col min="12292" max="12292" width="8.7109375" style="1" customWidth="1"/>
    <col min="12293" max="12293" width="35.28515625" style="1" customWidth="1"/>
    <col min="12294" max="12294" width="30.7109375" style="1" customWidth="1"/>
    <col min="12295" max="12302" width="21.7109375" style="1" customWidth="1"/>
    <col min="12303" max="12303" width="15.7109375" style="1" customWidth="1"/>
    <col min="12304" max="12544" width="11.42578125" style="1"/>
    <col min="12545" max="12545" width="14.7109375" style="1" customWidth="1"/>
    <col min="12546" max="12546" width="7.7109375" style="1" customWidth="1"/>
    <col min="12547" max="12547" width="5.7109375" style="1" customWidth="1"/>
    <col min="12548" max="12548" width="8.7109375" style="1" customWidth="1"/>
    <col min="12549" max="12549" width="35.28515625" style="1" customWidth="1"/>
    <col min="12550" max="12550" width="30.7109375" style="1" customWidth="1"/>
    <col min="12551" max="12558" width="21.7109375" style="1" customWidth="1"/>
    <col min="12559" max="12559" width="15.7109375" style="1" customWidth="1"/>
    <col min="12560" max="12800" width="11.42578125" style="1"/>
    <col min="12801" max="12801" width="14.7109375" style="1" customWidth="1"/>
    <col min="12802" max="12802" width="7.7109375" style="1" customWidth="1"/>
    <col min="12803" max="12803" width="5.7109375" style="1" customWidth="1"/>
    <col min="12804" max="12804" width="8.7109375" style="1" customWidth="1"/>
    <col min="12805" max="12805" width="35.28515625" style="1" customWidth="1"/>
    <col min="12806" max="12806" width="30.7109375" style="1" customWidth="1"/>
    <col min="12807" max="12814" width="21.7109375" style="1" customWidth="1"/>
    <col min="12815" max="12815" width="15.7109375" style="1" customWidth="1"/>
    <col min="12816" max="13056" width="11.42578125" style="1"/>
    <col min="13057" max="13057" width="14.7109375" style="1" customWidth="1"/>
    <col min="13058" max="13058" width="7.7109375" style="1" customWidth="1"/>
    <col min="13059" max="13059" width="5.7109375" style="1" customWidth="1"/>
    <col min="13060" max="13060" width="8.7109375" style="1" customWidth="1"/>
    <col min="13061" max="13061" width="35.28515625" style="1" customWidth="1"/>
    <col min="13062" max="13062" width="30.7109375" style="1" customWidth="1"/>
    <col min="13063" max="13070" width="21.7109375" style="1" customWidth="1"/>
    <col min="13071" max="13071" width="15.7109375" style="1" customWidth="1"/>
    <col min="13072" max="13312" width="11.42578125" style="1"/>
    <col min="13313" max="13313" width="14.7109375" style="1" customWidth="1"/>
    <col min="13314" max="13314" width="7.7109375" style="1" customWidth="1"/>
    <col min="13315" max="13315" width="5.7109375" style="1" customWidth="1"/>
    <col min="13316" max="13316" width="8.7109375" style="1" customWidth="1"/>
    <col min="13317" max="13317" width="35.28515625" style="1" customWidth="1"/>
    <col min="13318" max="13318" width="30.7109375" style="1" customWidth="1"/>
    <col min="13319" max="13326" width="21.7109375" style="1" customWidth="1"/>
    <col min="13327" max="13327" width="15.7109375" style="1" customWidth="1"/>
    <col min="13328" max="13568" width="11.42578125" style="1"/>
    <col min="13569" max="13569" width="14.7109375" style="1" customWidth="1"/>
    <col min="13570" max="13570" width="7.7109375" style="1" customWidth="1"/>
    <col min="13571" max="13571" width="5.7109375" style="1" customWidth="1"/>
    <col min="13572" max="13572" width="8.7109375" style="1" customWidth="1"/>
    <col min="13573" max="13573" width="35.28515625" style="1" customWidth="1"/>
    <col min="13574" max="13574" width="30.7109375" style="1" customWidth="1"/>
    <col min="13575" max="13582" width="21.7109375" style="1" customWidth="1"/>
    <col min="13583" max="13583" width="15.7109375" style="1" customWidth="1"/>
    <col min="13584" max="13824" width="11.42578125" style="1"/>
    <col min="13825" max="13825" width="14.7109375" style="1" customWidth="1"/>
    <col min="13826" max="13826" width="7.7109375" style="1" customWidth="1"/>
    <col min="13827" max="13827" width="5.7109375" style="1" customWidth="1"/>
    <col min="13828" max="13828" width="8.7109375" style="1" customWidth="1"/>
    <col min="13829" max="13829" width="35.28515625" style="1" customWidth="1"/>
    <col min="13830" max="13830" width="30.7109375" style="1" customWidth="1"/>
    <col min="13831" max="13838" width="21.7109375" style="1" customWidth="1"/>
    <col min="13839" max="13839" width="15.7109375" style="1" customWidth="1"/>
    <col min="13840" max="14080" width="11.42578125" style="1"/>
    <col min="14081" max="14081" width="14.7109375" style="1" customWidth="1"/>
    <col min="14082" max="14082" width="7.7109375" style="1" customWidth="1"/>
    <col min="14083" max="14083" width="5.7109375" style="1" customWidth="1"/>
    <col min="14084" max="14084" width="8.7109375" style="1" customWidth="1"/>
    <col min="14085" max="14085" width="35.28515625" style="1" customWidth="1"/>
    <col min="14086" max="14086" width="30.7109375" style="1" customWidth="1"/>
    <col min="14087" max="14094" width="21.7109375" style="1" customWidth="1"/>
    <col min="14095" max="14095" width="15.7109375" style="1" customWidth="1"/>
    <col min="14096" max="14336" width="11.42578125" style="1"/>
    <col min="14337" max="14337" width="14.7109375" style="1" customWidth="1"/>
    <col min="14338" max="14338" width="7.7109375" style="1" customWidth="1"/>
    <col min="14339" max="14339" width="5.7109375" style="1" customWidth="1"/>
    <col min="14340" max="14340" width="8.7109375" style="1" customWidth="1"/>
    <col min="14341" max="14341" width="35.28515625" style="1" customWidth="1"/>
    <col min="14342" max="14342" width="30.7109375" style="1" customWidth="1"/>
    <col min="14343" max="14350" width="21.7109375" style="1" customWidth="1"/>
    <col min="14351" max="14351" width="15.7109375" style="1" customWidth="1"/>
    <col min="14352" max="14592" width="11.42578125" style="1"/>
    <col min="14593" max="14593" width="14.7109375" style="1" customWidth="1"/>
    <col min="14594" max="14594" width="7.7109375" style="1" customWidth="1"/>
    <col min="14595" max="14595" width="5.7109375" style="1" customWidth="1"/>
    <col min="14596" max="14596" width="8.7109375" style="1" customWidth="1"/>
    <col min="14597" max="14597" width="35.28515625" style="1" customWidth="1"/>
    <col min="14598" max="14598" width="30.7109375" style="1" customWidth="1"/>
    <col min="14599" max="14606" width="21.7109375" style="1" customWidth="1"/>
    <col min="14607" max="14607" width="15.7109375" style="1" customWidth="1"/>
    <col min="14608" max="14848" width="11.42578125" style="1"/>
    <col min="14849" max="14849" width="14.7109375" style="1" customWidth="1"/>
    <col min="14850" max="14850" width="7.7109375" style="1" customWidth="1"/>
    <col min="14851" max="14851" width="5.7109375" style="1" customWidth="1"/>
    <col min="14852" max="14852" width="8.7109375" style="1" customWidth="1"/>
    <col min="14853" max="14853" width="35.28515625" style="1" customWidth="1"/>
    <col min="14854" max="14854" width="30.7109375" style="1" customWidth="1"/>
    <col min="14855" max="14862" width="21.7109375" style="1" customWidth="1"/>
    <col min="14863" max="14863" width="15.7109375" style="1" customWidth="1"/>
    <col min="14864" max="15104" width="11.42578125" style="1"/>
    <col min="15105" max="15105" width="14.7109375" style="1" customWidth="1"/>
    <col min="15106" max="15106" width="7.7109375" style="1" customWidth="1"/>
    <col min="15107" max="15107" width="5.7109375" style="1" customWidth="1"/>
    <col min="15108" max="15108" width="8.7109375" style="1" customWidth="1"/>
    <col min="15109" max="15109" width="35.28515625" style="1" customWidth="1"/>
    <col min="15110" max="15110" width="30.7109375" style="1" customWidth="1"/>
    <col min="15111" max="15118" width="21.7109375" style="1" customWidth="1"/>
    <col min="15119" max="15119" width="15.7109375" style="1" customWidth="1"/>
    <col min="15120" max="15360" width="11.42578125" style="1"/>
    <col min="15361" max="15361" width="14.7109375" style="1" customWidth="1"/>
    <col min="15362" max="15362" width="7.7109375" style="1" customWidth="1"/>
    <col min="15363" max="15363" width="5.7109375" style="1" customWidth="1"/>
    <col min="15364" max="15364" width="8.7109375" style="1" customWidth="1"/>
    <col min="15365" max="15365" width="35.28515625" style="1" customWidth="1"/>
    <col min="15366" max="15366" width="30.7109375" style="1" customWidth="1"/>
    <col min="15367" max="15374" width="21.7109375" style="1" customWidth="1"/>
    <col min="15375" max="15375" width="15.7109375" style="1" customWidth="1"/>
    <col min="15376" max="15616" width="11.42578125" style="1"/>
    <col min="15617" max="15617" width="14.7109375" style="1" customWidth="1"/>
    <col min="15618" max="15618" width="7.7109375" style="1" customWidth="1"/>
    <col min="15619" max="15619" width="5.7109375" style="1" customWidth="1"/>
    <col min="15620" max="15620" width="8.7109375" style="1" customWidth="1"/>
    <col min="15621" max="15621" width="35.28515625" style="1" customWidth="1"/>
    <col min="15622" max="15622" width="30.7109375" style="1" customWidth="1"/>
    <col min="15623" max="15630" width="21.7109375" style="1" customWidth="1"/>
    <col min="15631" max="15631" width="15.7109375" style="1" customWidth="1"/>
    <col min="15632" max="15872" width="11.42578125" style="1"/>
    <col min="15873" max="15873" width="14.7109375" style="1" customWidth="1"/>
    <col min="15874" max="15874" width="7.7109375" style="1" customWidth="1"/>
    <col min="15875" max="15875" width="5.7109375" style="1" customWidth="1"/>
    <col min="15876" max="15876" width="8.7109375" style="1" customWidth="1"/>
    <col min="15877" max="15877" width="35.28515625" style="1" customWidth="1"/>
    <col min="15878" max="15878" width="30.7109375" style="1" customWidth="1"/>
    <col min="15879" max="15886" width="21.7109375" style="1" customWidth="1"/>
    <col min="15887" max="15887" width="15.7109375" style="1" customWidth="1"/>
    <col min="15888" max="16128" width="11.42578125" style="1"/>
    <col min="16129" max="16129" width="14.7109375" style="1" customWidth="1"/>
    <col min="16130" max="16130" width="7.7109375" style="1" customWidth="1"/>
    <col min="16131" max="16131" width="5.7109375" style="1" customWidth="1"/>
    <col min="16132" max="16132" width="8.7109375" style="1" customWidth="1"/>
    <col min="16133" max="16133" width="35.28515625" style="1" customWidth="1"/>
    <col min="16134" max="16134" width="30.7109375" style="1" customWidth="1"/>
    <col min="16135" max="16142" width="21.7109375" style="1" customWidth="1"/>
    <col min="16143" max="16143" width="15.7109375" style="1" customWidth="1"/>
    <col min="16144" max="16384" width="11.42578125" style="1"/>
  </cols>
  <sheetData>
    <row r="1" spans="1:44" ht="21.75" customHeight="1">
      <c r="A1" s="516" t="s">
        <v>0</v>
      </c>
      <c r="B1" s="516"/>
      <c r="C1" s="516"/>
      <c r="D1" s="516"/>
      <c r="E1" s="516"/>
      <c r="F1" s="516"/>
      <c r="G1" s="516"/>
      <c r="H1" s="516"/>
      <c r="I1" s="40" t="s">
        <v>0</v>
      </c>
      <c r="J1" s="40"/>
      <c r="K1" s="40"/>
      <c r="L1" s="40"/>
    </row>
    <row r="2" spans="1:44" ht="21.75" customHeight="1">
      <c r="A2" s="40" t="s">
        <v>101</v>
      </c>
      <c r="C2" s="40"/>
      <c r="D2" s="40"/>
      <c r="E2" s="40"/>
      <c r="F2" s="40"/>
      <c r="G2" s="40"/>
      <c r="H2" s="40"/>
      <c r="I2" s="40" t="s">
        <v>101</v>
      </c>
      <c r="J2" s="40"/>
      <c r="K2" s="40"/>
      <c r="L2" s="40"/>
    </row>
    <row r="3" spans="1:44" ht="22.5" customHeight="1">
      <c r="A3" s="40" t="s">
        <v>102</v>
      </c>
      <c r="C3" s="40"/>
      <c r="D3" s="40"/>
      <c r="E3" s="40"/>
      <c r="F3" s="40"/>
      <c r="G3" s="40"/>
      <c r="H3" s="40"/>
      <c r="I3" s="40" t="s">
        <v>102</v>
      </c>
      <c r="J3" s="40"/>
      <c r="K3" s="40"/>
      <c r="L3" s="40"/>
    </row>
    <row r="4" spans="1:44" ht="30" customHeight="1">
      <c r="A4" s="41" t="s">
        <v>3</v>
      </c>
      <c r="C4" s="41"/>
      <c r="D4" s="41"/>
      <c r="E4" s="41"/>
      <c r="F4" s="41"/>
      <c r="G4" s="41"/>
      <c r="H4" s="41"/>
      <c r="I4" s="41" t="s">
        <v>3</v>
      </c>
      <c r="J4" s="41"/>
      <c r="K4" s="41"/>
      <c r="L4" s="41"/>
    </row>
    <row r="5" spans="1:44" ht="20.100000000000001" customHeight="1">
      <c r="A5" s="519" t="s">
        <v>103</v>
      </c>
      <c r="B5" s="569" t="s">
        <v>104</v>
      </c>
      <c r="C5" s="569"/>
      <c r="D5" s="569"/>
      <c r="E5" s="570"/>
      <c r="F5" s="573" t="s">
        <v>105</v>
      </c>
      <c r="G5" s="576" t="s">
        <v>106</v>
      </c>
      <c r="H5" s="577"/>
      <c r="I5" s="42" t="s">
        <v>107</v>
      </c>
      <c r="J5" s="42"/>
      <c r="K5" s="42"/>
      <c r="L5" s="42"/>
      <c r="M5" s="42"/>
      <c r="N5" s="42"/>
      <c r="O5" s="564" t="s">
        <v>103</v>
      </c>
    </row>
    <row r="6" spans="1:44" ht="6" customHeight="1">
      <c r="A6" s="521"/>
      <c r="B6" s="571"/>
      <c r="C6" s="571"/>
      <c r="D6" s="571"/>
      <c r="E6" s="567"/>
      <c r="F6" s="574"/>
      <c r="G6" s="528" t="s">
        <v>108</v>
      </c>
      <c r="H6" s="524" t="s">
        <v>109</v>
      </c>
      <c r="I6" s="567" t="s">
        <v>110</v>
      </c>
      <c r="J6" s="527" t="s">
        <v>111</v>
      </c>
      <c r="K6" s="528" t="s">
        <v>112</v>
      </c>
      <c r="L6" s="524" t="s">
        <v>113</v>
      </c>
      <c r="M6" s="524" t="s">
        <v>114</v>
      </c>
      <c r="N6" s="524" t="s">
        <v>115</v>
      </c>
      <c r="O6" s="565"/>
    </row>
    <row r="7" spans="1:44" ht="6" customHeight="1">
      <c r="A7" s="521"/>
      <c r="B7" s="571"/>
      <c r="C7" s="571"/>
      <c r="D7" s="571"/>
      <c r="E7" s="567"/>
      <c r="F7" s="574"/>
      <c r="G7" s="528"/>
      <c r="H7" s="525"/>
      <c r="I7" s="567"/>
      <c r="J7" s="528"/>
      <c r="K7" s="528"/>
      <c r="L7" s="525"/>
      <c r="M7" s="525"/>
      <c r="N7" s="525"/>
      <c r="O7" s="565"/>
    </row>
    <row r="8" spans="1:44" ht="6" customHeight="1">
      <c r="A8" s="521"/>
      <c r="B8" s="571"/>
      <c r="C8" s="571"/>
      <c r="D8" s="571"/>
      <c r="E8" s="567"/>
      <c r="F8" s="574"/>
      <c r="G8" s="528"/>
      <c r="H8" s="525"/>
      <c r="I8" s="567"/>
      <c r="J8" s="528"/>
      <c r="K8" s="528"/>
      <c r="L8" s="525"/>
      <c r="M8" s="525"/>
      <c r="N8" s="525"/>
      <c r="O8" s="565"/>
    </row>
    <row r="9" spans="1:44" ht="6" customHeight="1">
      <c r="A9" s="521"/>
      <c r="B9" s="571"/>
      <c r="C9" s="571"/>
      <c r="D9" s="571"/>
      <c r="E9" s="567"/>
      <c r="F9" s="574"/>
      <c r="G9" s="528"/>
      <c r="H9" s="525"/>
      <c r="I9" s="567"/>
      <c r="J9" s="528"/>
      <c r="K9" s="528"/>
      <c r="L9" s="525"/>
      <c r="M9" s="525"/>
      <c r="N9" s="525"/>
      <c r="O9" s="565"/>
    </row>
    <row r="10" spans="1:44" ht="6" customHeight="1">
      <c r="A10" s="521"/>
      <c r="B10" s="571"/>
      <c r="C10" s="571"/>
      <c r="D10" s="571"/>
      <c r="E10" s="567"/>
      <c r="F10" s="574"/>
      <c r="G10" s="528"/>
      <c r="H10" s="525"/>
      <c r="I10" s="567"/>
      <c r="J10" s="528"/>
      <c r="K10" s="528"/>
      <c r="L10" s="525"/>
      <c r="M10" s="525"/>
      <c r="N10" s="525"/>
      <c r="O10" s="565"/>
    </row>
    <row r="11" spans="1:44" ht="6" customHeight="1">
      <c r="A11" s="523"/>
      <c r="B11" s="572"/>
      <c r="C11" s="572"/>
      <c r="D11" s="572"/>
      <c r="E11" s="568"/>
      <c r="F11" s="575"/>
      <c r="G11" s="529"/>
      <c r="H11" s="526"/>
      <c r="I11" s="568"/>
      <c r="J11" s="529"/>
      <c r="K11" s="529"/>
      <c r="L11" s="526"/>
      <c r="M11" s="526"/>
      <c r="N11" s="526"/>
      <c r="O11" s="566"/>
    </row>
    <row r="12" spans="1:44" ht="54.75" customHeight="1">
      <c r="A12" s="43">
        <v>1</v>
      </c>
      <c r="B12" s="1" t="s">
        <v>59</v>
      </c>
      <c r="F12" s="10"/>
      <c r="G12" s="10"/>
      <c r="H12" s="10"/>
      <c r="I12" s="10"/>
      <c r="J12" s="10"/>
      <c r="K12" s="10"/>
      <c r="L12" s="10"/>
      <c r="M12" s="10"/>
      <c r="N12" s="10"/>
      <c r="O12" s="43">
        <v>1</v>
      </c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</row>
    <row r="13" spans="1:44" ht="17.25" customHeight="1">
      <c r="A13" s="43">
        <v>2</v>
      </c>
      <c r="B13" s="1" t="s">
        <v>116</v>
      </c>
      <c r="F13" s="10">
        <v>120771</v>
      </c>
      <c r="G13" s="10">
        <v>24</v>
      </c>
      <c r="H13" s="10">
        <v>9114</v>
      </c>
      <c r="I13" s="10">
        <v>37404</v>
      </c>
      <c r="J13" s="10">
        <v>21153</v>
      </c>
      <c r="K13" s="10">
        <v>27636</v>
      </c>
      <c r="L13" s="10">
        <v>4038</v>
      </c>
      <c r="M13" s="10">
        <v>19295</v>
      </c>
      <c r="N13" s="10">
        <v>2107</v>
      </c>
      <c r="O13" s="43">
        <v>2</v>
      </c>
      <c r="P13" s="44"/>
      <c r="Q13" s="44"/>
      <c r="R13" s="44"/>
      <c r="S13" s="44"/>
      <c r="T13" s="44"/>
    </row>
    <row r="14" spans="1:44" ht="17.25" customHeight="1">
      <c r="A14" s="43">
        <v>3</v>
      </c>
      <c r="B14" s="1" t="s">
        <v>117</v>
      </c>
      <c r="F14" s="10">
        <v>151725</v>
      </c>
      <c r="G14" s="10">
        <v>58</v>
      </c>
      <c r="H14" s="10">
        <v>22799</v>
      </c>
      <c r="I14" s="10">
        <v>45043</v>
      </c>
      <c r="J14" s="10">
        <v>35822</v>
      </c>
      <c r="K14" s="10">
        <v>24886</v>
      </c>
      <c r="L14" s="10">
        <v>4715</v>
      </c>
      <c r="M14" s="10">
        <v>16023</v>
      </c>
      <c r="N14" s="10">
        <v>2380</v>
      </c>
      <c r="O14" s="43">
        <v>3</v>
      </c>
      <c r="P14" s="44"/>
      <c r="Q14" s="44"/>
      <c r="R14" s="44"/>
      <c r="S14" s="44"/>
      <c r="T14" s="44"/>
    </row>
    <row r="15" spans="1:44" ht="17.25" customHeight="1">
      <c r="A15" s="43">
        <v>4</v>
      </c>
      <c r="B15" s="1" t="s">
        <v>118</v>
      </c>
      <c r="F15" s="10">
        <v>44106206</v>
      </c>
      <c r="G15" s="10">
        <v>16199</v>
      </c>
      <c r="H15" s="10">
        <v>6932517</v>
      </c>
      <c r="I15" s="10">
        <v>13329549</v>
      </c>
      <c r="J15" s="10">
        <v>9865101</v>
      </c>
      <c r="K15" s="10">
        <v>6960220</v>
      </c>
      <c r="L15" s="10">
        <v>1371256</v>
      </c>
      <c r="M15" s="10">
        <v>4967796</v>
      </c>
      <c r="N15" s="10">
        <v>663568</v>
      </c>
      <c r="O15" s="43">
        <v>4</v>
      </c>
      <c r="P15" s="44"/>
      <c r="Q15" s="44"/>
      <c r="R15" s="44"/>
      <c r="S15" s="44"/>
      <c r="T15" s="44"/>
    </row>
    <row r="16" spans="1:44" ht="30" customHeight="1">
      <c r="A16" s="43"/>
      <c r="B16" s="1" t="s">
        <v>22</v>
      </c>
      <c r="F16" s="10"/>
      <c r="G16" s="10"/>
      <c r="H16" s="10"/>
      <c r="I16" s="10"/>
      <c r="J16" s="10"/>
      <c r="K16" s="10"/>
      <c r="L16" s="10"/>
      <c r="M16" s="10"/>
      <c r="N16" s="10"/>
      <c r="O16" s="43"/>
      <c r="P16" s="44"/>
      <c r="Q16" s="44"/>
      <c r="R16" s="44"/>
      <c r="S16" s="44"/>
      <c r="T16" s="44"/>
    </row>
    <row r="17" spans="1:20" ht="17.25" customHeight="1">
      <c r="A17" s="43">
        <v>5</v>
      </c>
      <c r="B17" s="1" t="s">
        <v>119</v>
      </c>
      <c r="F17" s="10"/>
      <c r="G17" s="10"/>
      <c r="H17" s="10"/>
      <c r="I17" s="10"/>
      <c r="J17" s="10"/>
      <c r="K17" s="10"/>
      <c r="L17" s="10"/>
      <c r="M17" s="10"/>
      <c r="N17" s="10"/>
      <c r="O17" s="43">
        <v>5</v>
      </c>
      <c r="P17" s="44"/>
      <c r="Q17" s="44"/>
      <c r="R17" s="44"/>
      <c r="S17" s="44"/>
      <c r="T17" s="44"/>
    </row>
    <row r="18" spans="1:20" ht="17.25" customHeight="1">
      <c r="A18" s="43">
        <v>6</v>
      </c>
      <c r="B18" s="1" t="s">
        <v>120</v>
      </c>
      <c r="F18" s="10">
        <v>95718</v>
      </c>
      <c r="G18" s="10">
        <v>9</v>
      </c>
      <c r="H18" s="10">
        <v>5529</v>
      </c>
      <c r="I18" s="10">
        <v>29395</v>
      </c>
      <c r="J18" s="10">
        <v>14724</v>
      </c>
      <c r="K18" s="10">
        <v>23828</v>
      </c>
      <c r="L18" s="10">
        <v>3134</v>
      </c>
      <c r="M18" s="10">
        <v>17399</v>
      </c>
      <c r="N18" s="10">
        <v>1700</v>
      </c>
      <c r="O18" s="43">
        <v>6</v>
      </c>
      <c r="P18" s="44"/>
      <c r="Q18" s="44"/>
      <c r="R18" s="44"/>
      <c r="S18" s="44"/>
      <c r="T18" s="44"/>
    </row>
    <row r="19" spans="1:20" ht="17.25" customHeight="1">
      <c r="A19" s="43">
        <v>7</v>
      </c>
      <c r="B19" s="1" t="s">
        <v>121</v>
      </c>
      <c r="F19" s="10">
        <v>77381</v>
      </c>
      <c r="G19" s="10">
        <v>7</v>
      </c>
      <c r="H19" s="10">
        <v>4460</v>
      </c>
      <c r="I19" s="10">
        <v>26046</v>
      </c>
      <c r="J19" s="10">
        <v>11430</v>
      </c>
      <c r="K19" s="10">
        <v>17930</v>
      </c>
      <c r="L19" s="10">
        <v>2719</v>
      </c>
      <c r="M19" s="10">
        <v>13466</v>
      </c>
      <c r="N19" s="10">
        <v>1325</v>
      </c>
      <c r="O19" s="43">
        <v>7</v>
      </c>
      <c r="P19" s="44"/>
      <c r="Q19" s="44"/>
      <c r="R19" s="44"/>
      <c r="S19" s="44"/>
      <c r="T19" s="44"/>
    </row>
    <row r="20" spans="1:20" ht="17.25" customHeight="1">
      <c r="A20" s="43">
        <v>8</v>
      </c>
      <c r="B20" s="1" t="s">
        <v>122</v>
      </c>
      <c r="F20" s="10">
        <v>22327466</v>
      </c>
      <c r="G20" s="10">
        <v>1915</v>
      </c>
      <c r="H20" s="10">
        <v>1299123</v>
      </c>
      <c r="I20" s="10">
        <v>7676931</v>
      </c>
      <c r="J20" s="10">
        <v>3063731</v>
      </c>
      <c r="K20" s="10">
        <v>4959286</v>
      </c>
      <c r="L20" s="10">
        <v>788335</v>
      </c>
      <c r="M20" s="10">
        <v>4174444</v>
      </c>
      <c r="N20" s="10">
        <v>363701</v>
      </c>
      <c r="O20" s="43">
        <v>8</v>
      </c>
      <c r="P20" s="44"/>
      <c r="Q20" s="44"/>
      <c r="R20" s="44"/>
      <c r="S20" s="44"/>
      <c r="T20" s="44"/>
    </row>
    <row r="21" spans="1:20" ht="30" customHeight="1">
      <c r="A21" s="43">
        <v>9</v>
      </c>
      <c r="B21" s="1" t="s">
        <v>123</v>
      </c>
      <c r="F21" s="10"/>
      <c r="G21" s="10"/>
      <c r="H21" s="10"/>
      <c r="I21" s="10"/>
      <c r="J21" s="10"/>
      <c r="K21" s="10"/>
      <c r="L21" s="10"/>
      <c r="M21" s="10"/>
      <c r="N21" s="10"/>
      <c r="O21" s="43">
        <v>9</v>
      </c>
      <c r="P21" s="44"/>
      <c r="Q21" s="44"/>
      <c r="R21" s="44"/>
      <c r="S21" s="44"/>
      <c r="T21" s="44"/>
    </row>
    <row r="22" spans="1:20" ht="17.25" customHeight="1">
      <c r="A22" s="43">
        <v>10</v>
      </c>
      <c r="B22" s="1" t="s">
        <v>120</v>
      </c>
      <c r="F22" s="10">
        <v>10151</v>
      </c>
      <c r="G22" s="10">
        <v>1</v>
      </c>
      <c r="H22" s="10">
        <v>644</v>
      </c>
      <c r="I22" s="10">
        <v>3690</v>
      </c>
      <c r="J22" s="10">
        <v>1502</v>
      </c>
      <c r="K22" s="10">
        <v>2204</v>
      </c>
      <c r="L22" s="10">
        <v>449</v>
      </c>
      <c r="M22" s="10">
        <v>1468</v>
      </c>
      <c r="N22" s="10">
        <v>193</v>
      </c>
      <c r="O22" s="43">
        <v>10</v>
      </c>
      <c r="P22" s="44"/>
      <c r="Q22" s="44"/>
      <c r="R22" s="44"/>
      <c r="S22" s="44"/>
      <c r="T22" s="44"/>
    </row>
    <row r="23" spans="1:20" ht="17.25" customHeight="1">
      <c r="A23" s="43">
        <v>11</v>
      </c>
      <c r="B23" s="1" t="s">
        <v>121</v>
      </c>
      <c r="F23" s="10">
        <v>12022</v>
      </c>
      <c r="G23" s="45" t="s">
        <v>124</v>
      </c>
      <c r="H23" s="10">
        <v>832</v>
      </c>
      <c r="I23" s="10">
        <v>4620</v>
      </c>
      <c r="J23" s="10">
        <v>1771</v>
      </c>
      <c r="K23" s="10">
        <v>2446</v>
      </c>
      <c r="L23" s="10">
        <v>517</v>
      </c>
      <c r="M23" s="10">
        <v>1611</v>
      </c>
      <c r="N23" s="10">
        <v>223</v>
      </c>
      <c r="O23" s="43">
        <v>11</v>
      </c>
      <c r="P23" s="44"/>
      <c r="Q23" s="44"/>
      <c r="R23" s="44"/>
      <c r="S23" s="44"/>
      <c r="T23" s="44"/>
    </row>
    <row r="24" spans="1:20" ht="17.25" customHeight="1">
      <c r="A24" s="43">
        <v>12</v>
      </c>
      <c r="B24" s="1" t="s">
        <v>122</v>
      </c>
      <c r="F24" s="10">
        <v>3500273</v>
      </c>
      <c r="G24" s="10">
        <v>140</v>
      </c>
      <c r="H24" s="10">
        <v>253875</v>
      </c>
      <c r="I24" s="10">
        <v>1360693</v>
      </c>
      <c r="J24" s="10">
        <v>498662</v>
      </c>
      <c r="K24" s="10">
        <v>684962</v>
      </c>
      <c r="L24" s="10">
        <v>149246</v>
      </c>
      <c r="M24" s="10">
        <v>490970</v>
      </c>
      <c r="N24" s="10">
        <v>61725</v>
      </c>
      <c r="O24" s="43">
        <v>12</v>
      </c>
      <c r="P24" s="44"/>
      <c r="Q24" s="44"/>
      <c r="R24" s="44"/>
      <c r="S24" s="44"/>
      <c r="T24" s="44"/>
    </row>
    <row r="25" spans="1:20" ht="30" customHeight="1">
      <c r="A25" s="43">
        <v>13</v>
      </c>
      <c r="B25" s="1" t="s">
        <v>125</v>
      </c>
      <c r="F25" s="10"/>
      <c r="G25" s="10"/>
      <c r="H25" s="10"/>
      <c r="I25" s="10"/>
      <c r="J25" s="10"/>
      <c r="K25" s="10"/>
      <c r="L25" s="10"/>
      <c r="M25" s="10"/>
      <c r="N25" s="10"/>
      <c r="O25" s="43">
        <v>13</v>
      </c>
      <c r="P25" s="44"/>
      <c r="Q25" s="44"/>
      <c r="R25" s="44"/>
      <c r="S25" s="44"/>
      <c r="T25" s="44"/>
    </row>
    <row r="26" spans="1:20" ht="17.25" customHeight="1">
      <c r="A26" s="43">
        <v>14</v>
      </c>
      <c r="B26" s="1" t="s">
        <v>120</v>
      </c>
      <c r="F26" s="10">
        <v>14527</v>
      </c>
      <c r="G26" s="10">
        <v>5</v>
      </c>
      <c r="H26" s="10">
        <v>2820</v>
      </c>
      <c r="I26" s="10">
        <v>4257</v>
      </c>
      <c r="J26" s="10">
        <v>4853</v>
      </c>
      <c r="K26" s="10">
        <v>1585</v>
      </c>
      <c r="L26" s="10">
        <v>445</v>
      </c>
      <c r="M26" s="10">
        <v>360</v>
      </c>
      <c r="N26" s="10">
        <v>202</v>
      </c>
      <c r="O26" s="43">
        <v>14</v>
      </c>
      <c r="P26" s="44"/>
      <c r="Q26" s="44"/>
      <c r="R26" s="44"/>
      <c r="S26" s="44"/>
      <c r="T26" s="44"/>
    </row>
    <row r="27" spans="1:20" ht="17.25" customHeight="1">
      <c r="A27" s="43">
        <v>15</v>
      </c>
      <c r="B27" s="1" t="s">
        <v>121</v>
      </c>
      <c r="F27" s="10">
        <v>60124</v>
      </c>
      <c r="G27" s="10">
        <v>25</v>
      </c>
      <c r="H27" s="10">
        <v>16589</v>
      </c>
      <c r="I27" s="10">
        <v>14006</v>
      </c>
      <c r="J27" s="10">
        <v>22135</v>
      </c>
      <c r="K27" s="10">
        <v>4386</v>
      </c>
      <c r="L27" s="10">
        <v>1448</v>
      </c>
      <c r="M27" s="10">
        <v>746</v>
      </c>
      <c r="N27" s="10">
        <v>789</v>
      </c>
      <c r="O27" s="43">
        <v>15</v>
      </c>
      <c r="P27" s="44"/>
      <c r="Q27" s="44"/>
      <c r="R27" s="44"/>
      <c r="S27" s="44"/>
      <c r="T27" s="44"/>
    </row>
    <row r="28" spans="1:20" ht="17.25" customHeight="1">
      <c r="A28" s="43">
        <v>16</v>
      </c>
      <c r="B28" s="1" t="s">
        <v>122</v>
      </c>
      <c r="F28" s="10">
        <v>17537633</v>
      </c>
      <c r="G28" s="10">
        <v>5933</v>
      </c>
      <c r="H28" s="10">
        <v>5063897</v>
      </c>
      <c r="I28" s="10">
        <v>4166875</v>
      </c>
      <c r="J28" s="10">
        <v>6149387</v>
      </c>
      <c r="K28" s="10">
        <v>1276415</v>
      </c>
      <c r="L28" s="10">
        <v>423420</v>
      </c>
      <c r="M28" s="10">
        <v>231317</v>
      </c>
      <c r="N28" s="10">
        <v>220389</v>
      </c>
      <c r="O28" s="43">
        <v>16</v>
      </c>
      <c r="P28" s="44"/>
      <c r="Q28" s="44"/>
      <c r="R28" s="44"/>
      <c r="S28" s="44"/>
      <c r="T28" s="44"/>
    </row>
    <row r="29" spans="1:20" ht="30" customHeight="1">
      <c r="A29" s="43">
        <v>17</v>
      </c>
      <c r="B29" s="1" t="s">
        <v>126</v>
      </c>
      <c r="F29" s="10"/>
      <c r="G29" s="10"/>
      <c r="H29" s="10"/>
      <c r="I29" s="10"/>
      <c r="J29" s="10"/>
      <c r="K29" s="10"/>
      <c r="L29" s="10"/>
      <c r="M29" s="10"/>
      <c r="N29" s="10"/>
      <c r="O29" s="43">
        <v>17</v>
      </c>
      <c r="P29" s="44"/>
      <c r="Q29" s="44"/>
      <c r="R29" s="44"/>
      <c r="S29" s="44"/>
      <c r="T29" s="44"/>
    </row>
    <row r="30" spans="1:20" ht="17.25" customHeight="1">
      <c r="A30" s="43">
        <v>18</v>
      </c>
      <c r="B30" s="1" t="s">
        <v>120</v>
      </c>
      <c r="F30" s="10">
        <v>375</v>
      </c>
      <c r="G30" s="10">
        <v>9</v>
      </c>
      <c r="H30" s="10">
        <v>121</v>
      </c>
      <c r="I30" s="10">
        <v>62</v>
      </c>
      <c r="J30" s="10">
        <v>74</v>
      </c>
      <c r="K30" s="10">
        <v>19</v>
      </c>
      <c r="L30" s="10">
        <v>10</v>
      </c>
      <c r="M30" s="10">
        <v>68</v>
      </c>
      <c r="N30" s="10">
        <v>12</v>
      </c>
      <c r="O30" s="43">
        <v>18</v>
      </c>
      <c r="P30" s="44"/>
      <c r="Q30" s="44"/>
      <c r="R30" s="44"/>
      <c r="S30" s="44"/>
      <c r="T30" s="44"/>
    </row>
    <row r="31" spans="1:20" ht="17.25" customHeight="1">
      <c r="A31" s="43">
        <v>19</v>
      </c>
      <c r="B31" s="1" t="s">
        <v>121</v>
      </c>
      <c r="F31" s="10">
        <v>2198</v>
      </c>
      <c r="G31" s="10">
        <v>26</v>
      </c>
      <c r="H31" s="10">
        <v>918</v>
      </c>
      <c r="I31" s="10">
        <v>372</v>
      </c>
      <c r="J31" s="10">
        <v>486</v>
      </c>
      <c r="K31" s="10">
        <v>124</v>
      </c>
      <c r="L31" s="10">
        <v>30</v>
      </c>
      <c r="M31" s="10">
        <v>200</v>
      </c>
      <c r="N31" s="10">
        <v>43</v>
      </c>
      <c r="O31" s="43">
        <v>19</v>
      </c>
      <c r="P31" s="44"/>
      <c r="Q31" s="44"/>
      <c r="R31" s="44"/>
      <c r="S31" s="44"/>
      <c r="T31" s="44"/>
    </row>
    <row r="32" spans="1:20" ht="17.25" customHeight="1">
      <c r="A32" s="43">
        <v>20</v>
      </c>
      <c r="B32" s="1" t="s">
        <v>122</v>
      </c>
      <c r="F32" s="10">
        <v>740834</v>
      </c>
      <c r="G32" s="10">
        <v>8211</v>
      </c>
      <c r="H32" s="10">
        <v>315622</v>
      </c>
      <c r="I32" s="10">
        <v>125050</v>
      </c>
      <c r="J32" s="10">
        <v>153321</v>
      </c>
      <c r="K32" s="10">
        <v>39557</v>
      </c>
      <c r="L32" s="10">
        <v>10255</v>
      </c>
      <c r="M32" s="10">
        <v>71065</v>
      </c>
      <c r="N32" s="10">
        <v>17753</v>
      </c>
      <c r="O32" s="43">
        <v>20</v>
      </c>
      <c r="P32" s="44"/>
      <c r="Q32" s="44"/>
      <c r="R32" s="44"/>
      <c r="S32" s="44"/>
      <c r="T32" s="44"/>
    </row>
    <row r="33" spans="1:20" ht="30" customHeight="1">
      <c r="A33" s="43"/>
      <c r="B33" s="1" t="s">
        <v>60</v>
      </c>
      <c r="F33" s="10"/>
      <c r="G33" s="10"/>
      <c r="H33" s="10"/>
      <c r="I33" s="10"/>
      <c r="J33" s="10"/>
      <c r="K33" s="10"/>
      <c r="L33" s="10"/>
      <c r="M33" s="10"/>
      <c r="N33" s="10"/>
      <c r="O33" s="43"/>
      <c r="P33" s="44"/>
      <c r="Q33" s="44"/>
      <c r="R33" s="44"/>
      <c r="S33" s="44"/>
      <c r="T33" s="44"/>
    </row>
    <row r="34" spans="1:20" ht="17.25" customHeight="1">
      <c r="A34" s="43">
        <v>21</v>
      </c>
      <c r="B34" s="1" t="s">
        <v>127</v>
      </c>
      <c r="F34" s="10"/>
      <c r="G34" s="10"/>
      <c r="H34" s="10"/>
      <c r="I34" s="10"/>
      <c r="J34" s="10"/>
      <c r="K34" s="10"/>
      <c r="L34" s="10"/>
      <c r="M34" s="10"/>
      <c r="N34" s="10"/>
      <c r="O34" s="43">
        <v>21</v>
      </c>
      <c r="P34" s="44"/>
      <c r="Q34" s="44"/>
      <c r="R34" s="44"/>
      <c r="S34" s="44"/>
      <c r="T34" s="44"/>
    </row>
    <row r="35" spans="1:20" ht="17.25" customHeight="1">
      <c r="A35" s="43">
        <v>22</v>
      </c>
      <c r="B35" s="1" t="s">
        <v>120</v>
      </c>
      <c r="F35" s="10">
        <v>8223</v>
      </c>
      <c r="G35" s="10">
        <v>1</v>
      </c>
      <c r="H35" s="10">
        <v>1718</v>
      </c>
      <c r="I35" s="10">
        <v>2368</v>
      </c>
      <c r="J35" s="10">
        <v>2656</v>
      </c>
      <c r="K35" s="10">
        <v>989</v>
      </c>
      <c r="L35" s="10">
        <v>216</v>
      </c>
      <c r="M35" s="10">
        <v>184</v>
      </c>
      <c r="N35" s="10">
        <v>91</v>
      </c>
      <c r="O35" s="43">
        <v>22</v>
      </c>
      <c r="P35" s="44"/>
      <c r="Q35" s="44"/>
      <c r="R35" s="44"/>
      <c r="S35" s="44"/>
      <c r="T35" s="44"/>
    </row>
    <row r="36" spans="1:20" ht="18" customHeight="1">
      <c r="A36" s="43">
        <v>23</v>
      </c>
      <c r="B36" s="1" t="s">
        <v>121</v>
      </c>
      <c r="F36" s="10">
        <v>33672</v>
      </c>
      <c r="G36" s="10">
        <v>11</v>
      </c>
      <c r="H36" s="10">
        <v>9675</v>
      </c>
      <c r="I36" s="10">
        <v>8486</v>
      </c>
      <c r="J36" s="10">
        <v>11684</v>
      </c>
      <c r="K36" s="10">
        <v>2386</v>
      </c>
      <c r="L36" s="10">
        <v>666</v>
      </c>
      <c r="M36" s="10">
        <v>327</v>
      </c>
      <c r="N36" s="10">
        <v>438</v>
      </c>
      <c r="O36" s="43">
        <v>23</v>
      </c>
      <c r="P36" s="44"/>
      <c r="Q36" s="44"/>
      <c r="R36" s="44"/>
      <c r="S36" s="44"/>
      <c r="T36" s="44"/>
    </row>
    <row r="37" spans="1:20" ht="17.25" customHeight="1">
      <c r="A37" s="43">
        <v>24</v>
      </c>
      <c r="B37" s="1" t="s">
        <v>122</v>
      </c>
      <c r="F37" s="10">
        <v>9812522</v>
      </c>
      <c r="G37" s="10">
        <v>2000</v>
      </c>
      <c r="H37" s="10">
        <v>2915431</v>
      </c>
      <c r="I37" s="10">
        <v>2520782</v>
      </c>
      <c r="J37" s="10">
        <v>3245067</v>
      </c>
      <c r="K37" s="10">
        <v>708236</v>
      </c>
      <c r="L37" s="10">
        <v>190363</v>
      </c>
      <c r="M37" s="10">
        <v>106091</v>
      </c>
      <c r="N37" s="10">
        <v>124552</v>
      </c>
      <c r="O37" s="43">
        <v>24</v>
      </c>
      <c r="P37" s="44"/>
      <c r="Q37" s="44"/>
      <c r="R37" s="44"/>
      <c r="S37" s="44"/>
      <c r="T37" s="44"/>
    </row>
    <row r="38" spans="1:20" ht="30" customHeight="1">
      <c r="A38" s="43">
        <v>25</v>
      </c>
      <c r="B38" s="1" t="s">
        <v>128</v>
      </c>
      <c r="F38" s="10"/>
      <c r="G38" s="10"/>
      <c r="H38" s="10"/>
      <c r="I38" s="10"/>
      <c r="J38" s="10"/>
      <c r="K38" s="10"/>
      <c r="L38" s="10"/>
      <c r="M38" s="10"/>
      <c r="N38" s="10"/>
      <c r="O38" s="43">
        <v>25</v>
      </c>
      <c r="P38" s="44"/>
      <c r="Q38" s="44"/>
      <c r="R38" s="44"/>
      <c r="S38" s="44"/>
      <c r="T38" s="44"/>
    </row>
    <row r="39" spans="1:20" ht="17.25" customHeight="1">
      <c r="A39" s="43">
        <v>26</v>
      </c>
      <c r="B39" s="1" t="s">
        <v>120</v>
      </c>
      <c r="F39" s="10">
        <v>18532</v>
      </c>
      <c r="G39" s="10">
        <v>19</v>
      </c>
      <c r="H39" s="10">
        <v>1731</v>
      </c>
      <c r="I39" s="10">
        <v>76</v>
      </c>
      <c r="J39" s="10">
        <v>17</v>
      </c>
      <c r="K39" s="10">
        <v>63</v>
      </c>
      <c r="L39" s="10">
        <v>166</v>
      </c>
      <c r="M39" s="10">
        <v>16118</v>
      </c>
      <c r="N39" s="10">
        <v>342</v>
      </c>
      <c r="O39" s="43">
        <v>26</v>
      </c>
      <c r="P39" s="44"/>
      <c r="Q39" s="44"/>
      <c r="R39" s="44"/>
      <c r="S39" s="44"/>
      <c r="T39" s="44"/>
    </row>
    <row r="40" spans="1:20" ht="17.25" customHeight="1">
      <c r="A40" s="43">
        <v>27</v>
      </c>
      <c r="B40" s="1" t="s">
        <v>121</v>
      </c>
      <c r="F40" s="10">
        <v>15651</v>
      </c>
      <c r="G40" s="10">
        <v>37</v>
      </c>
      <c r="H40" s="10">
        <v>1912</v>
      </c>
      <c r="I40" s="10">
        <v>75</v>
      </c>
      <c r="J40" s="10">
        <v>29</v>
      </c>
      <c r="K40" s="10">
        <v>62</v>
      </c>
      <c r="L40" s="10">
        <v>127</v>
      </c>
      <c r="M40" s="10">
        <v>13073</v>
      </c>
      <c r="N40" s="10">
        <v>336</v>
      </c>
      <c r="O40" s="43">
        <v>27</v>
      </c>
      <c r="P40" s="44"/>
      <c r="Q40" s="44"/>
      <c r="R40" s="44"/>
      <c r="S40" s="44"/>
      <c r="T40" s="44"/>
    </row>
    <row r="41" spans="1:20" ht="17.25" customHeight="1">
      <c r="A41" s="43">
        <v>28</v>
      </c>
      <c r="B41" s="1" t="s">
        <v>122</v>
      </c>
      <c r="F41" s="10">
        <v>4844312</v>
      </c>
      <c r="G41" s="10">
        <v>10980</v>
      </c>
      <c r="H41" s="10">
        <v>551986</v>
      </c>
      <c r="I41" s="10">
        <v>23470</v>
      </c>
      <c r="J41" s="10">
        <v>6874</v>
      </c>
      <c r="K41" s="10">
        <v>18644</v>
      </c>
      <c r="L41" s="10">
        <v>35624</v>
      </c>
      <c r="M41" s="10">
        <v>4098159</v>
      </c>
      <c r="N41" s="10">
        <v>98575</v>
      </c>
      <c r="O41" s="43">
        <v>28</v>
      </c>
      <c r="P41" s="44"/>
      <c r="Q41" s="44"/>
      <c r="R41" s="44"/>
      <c r="S41" s="44"/>
      <c r="T41" s="44"/>
    </row>
    <row r="42" spans="1:20" ht="368.1" customHeight="1">
      <c r="A42" s="46" t="s">
        <v>37</v>
      </c>
      <c r="C42" s="47"/>
      <c r="D42" s="47"/>
      <c r="E42" s="47"/>
      <c r="F42" s="47"/>
      <c r="G42" s="47"/>
      <c r="I42" s="46" t="s">
        <v>37</v>
      </c>
      <c r="J42" s="47"/>
      <c r="K42" s="47"/>
      <c r="L42" s="47"/>
      <c r="M42" s="48"/>
      <c r="O42" s="43"/>
    </row>
    <row r="43" spans="1:20">
      <c r="A43" s="43"/>
      <c r="O43" s="43"/>
    </row>
    <row r="44" spans="1:20">
      <c r="A44" s="43"/>
      <c r="O44" s="43"/>
    </row>
    <row r="45" spans="1:20">
      <c r="A45" s="43"/>
      <c r="O45" s="43"/>
    </row>
    <row r="46" spans="1:20">
      <c r="A46" s="43"/>
      <c r="O46" s="43"/>
    </row>
    <row r="47" spans="1:20">
      <c r="A47" s="43"/>
      <c r="O47" s="43"/>
    </row>
    <row r="48" spans="1:20">
      <c r="A48" s="43"/>
      <c r="O48" s="43"/>
    </row>
    <row r="49" spans="1:15">
      <c r="A49" s="43"/>
      <c r="O49" s="43"/>
    </row>
    <row r="50" spans="1:15">
      <c r="A50" s="43"/>
      <c r="O50" s="43"/>
    </row>
    <row r="51" spans="1:15">
      <c r="A51" s="43"/>
      <c r="O51" s="43"/>
    </row>
    <row r="52" spans="1:15">
      <c r="A52" s="43"/>
      <c r="O52" s="43"/>
    </row>
    <row r="53" spans="1:15">
      <c r="A53" s="43"/>
      <c r="O53" s="43"/>
    </row>
    <row r="54" spans="1:15">
      <c r="A54" s="43"/>
      <c r="O54" s="43"/>
    </row>
    <row r="55" spans="1:15">
      <c r="A55" s="43"/>
      <c r="O55" s="43"/>
    </row>
    <row r="56" spans="1:15">
      <c r="A56" s="43"/>
      <c r="O56" s="43"/>
    </row>
    <row r="57" spans="1:15">
      <c r="A57" s="43"/>
      <c r="O57" s="43"/>
    </row>
    <row r="58" spans="1:15">
      <c r="A58" s="43"/>
      <c r="O58" s="43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RowHeight="15"/>
  <cols>
    <col min="1" max="1" width="14.7109375" style="1" customWidth="1"/>
    <col min="2" max="2" width="7.7109375" style="1" customWidth="1"/>
    <col min="3" max="3" width="5.7109375" style="1" customWidth="1"/>
    <col min="4" max="4" width="8.7109375" style="1" customWidth="1"/>
    <col min="5" max="5" width="35.28515625" style="1" customWidth="1"/>
    <col min="6" max="6" width="30.7109375" style="1" customWidth="1"/>
    <col min="7" max="14" width="21.7109375" style="1" customWidth="1"/>
    <col min="15" max="15" width="15.7109375" style="1" customWidth="1"/>
    <col min="16" max="256" width="11.42578125" style="1"/>
    <col min="257" max="257" width="14.7109375" style="1" customWidth="1"/>
    <col min="258" max="258" width="7.7109375" style="1" customWidth="1"/>
    <col min="259" max="259" width="5.7109375" style="1" customWidth="1"/>
    <col min="260" max="260" width="8.7109375" style="1" customWidth="1"/>
    <col min="261" max="261" width="35.28515625" style="1" customWidth="1"/>
    <col min="262" max="262" width="30.7109375" style="1" customWidth="1"/>
    <col min="263" max="270" width="21.7109375" style="1" customWidth="1"/>
    <col min="271" max="271" width="15.7109375" style="1" customWidth="1"/>
    <col min="272" max="512" width="11.42578125" style="1"/>
    <col min="513" max="513" width="14.7109375" style="1" customWidth="1"/>
    <col min="514" max="514" width="7.7109375" style="1" customWidth="1"/>
    <col min="515" max="515" width="5.7109375" style="1" customWidth="1"/>
    <col min="516" max="516" width="8.7109375" style="1" customWidth="1"/>
    <col min="517" max="517" width="35.28515625" style="1" customWidth="1"/>
    <col min="518" max="518" width="30.7109375" style="1" customWidth="1"/>
    <col min="519" max="526" width="21.7109375" style="1" customWidth="1"/>
    <col min="527" max="527" width="15.7109375" style="1" customWidth="1"/>
    <col min="528" max="768" width="11.42578125" style="1"/>
    <col min="769" max="769" width="14.7109375" style="1" customWidth="1"/>
    <col min="770" max="770" width="7.7109375" style="1" customWidth="1"/>
    <col min="771" max="771" width="5.7109375" style="1" customWidth="1"/>
    <col min="772" max="772" width="8.7109375" style="1" customWidth="1"/>
    <col min="773" max="773" width="35.28515625" style="1" customWidth="1"/>
    <col min="774" max="774" width="30.7109375" style="1" customWidth="1"/>
    <col min="775" max="782" width="21.7109375" style="1" customWidth="1"/>
    <col min="783" max="783" width="15.7109375" style="1" customWidth="1"/>
    <col min="784" max="1024" width="11.42578125" style="1"/>
    <col min="1025" max="1025" width="14.7109375" style="1" customWidth="1"/>
    <col min="1026" max="1026" width="7.7109375" style="1" customWidth="1"/>
    <col min="1027" max="1027" width="5.7109375" style="1" customWidth="1"/>
    <col min="1028" max="1028" width="8.7109375" style="1" customWidth="1"/>
    <col min="1029" max="1029" width="35.28515625" style="1" customWidth="1"/>
    <col min="1030" max="1030" width="30.7109375" style="1" customWidth="1"/>
    <col min="1031" max="1038" width="21.7109375" style="1" customWidth="1"/>
    <col min="1039" max="1039" width="15.7109375" style="1" customWidth="1"/>
    <col min="1040" max="1280" width="11.42578125" style="1"/>
    <col min="1281" max="1281" width="14.7109375" style="1" customWidth="1"/>
    <col min="1282" max="1282" width="7.7109375" style="1" customWidth="1"/>
    <col min="1283" max="1283" width="5.7109375" style="1" customWidth="1"/>
    <col min="1284" max="1284" width="8.7109375" style="1" customWidth="1"/>
    <col min="1285" max="1285" width="35.28515625" style="1" customWidth="1"/>
    <col min="1286" max="1286" width="30.7109375" style="1" customWidth="1"/>
    <col min="1287" max="1294" width="21.7109375" style="1" customWidth="1"/>
    <col min="1295" max="1295" width="15.7109375" style="1" customWidth="1"/>
    <col min="1296" max="1536" width="11.42578125" style="1"/>
    <col min="1537" max="1537" width="14.7109375" style="1" customWidth="1"/>
    <col min="1538" max="1538" width="7.7109375" style="1" customWidth="1"/>
    <col min="1539" max="1539" width="5.7109375" style="1" customWidth="1"/>
    <col min="1540" max="1540" width="8.7109375" style="1" customWidth="1"/>
    <col min="1541" max="1541" width="35.28515625" style="1" customWidth="1"/>
    <col min="1542" max="1542" width="30.7109375" style="1" customWidth="1"/>
    <col min="1543" max="1550" width="21.7109375" style="1" customWidth="1"/>
    <col min="1551" max="1551" width="15.7109375" style="1" customWidth="1"/>
    <col min="1552" max="1792" width="11.42578125" style="1"/>
    <col min="1793" max="1793" width="14.7109375" style="1" customWidth="1"/>
    <col min="1794" max="1794" width="7.7109375" style="1" customWidth="1"/>
    <col min="1795" max="1795" width="5.7109375" style="1" customWidth="1"/>
    <col min="1796" max="1796" width="8.7109375" style="1" customWidth="1"/>
    <col min="1797" max="1797" width="35.28515625" style="1" customWidth="1"/>
    <col min="1798" max="1798" width="30.7109375" style="1" customWidth="1"/>
    <col min="1799" max="1806" width="21.7109375" style="1" customWidth="1"/>
    <col min="1807" max="1807" width="15.7109375" style="1" customWidth="1"/>
    <col min="1808" max="2048" width="11.42578125" style="1"/>
    <col min="2049" max="2049" width="14.7109375" style="1" customWidth="1"/>
    <col min="2050" max="2050" width="7.7109375" style="1" customWidth="1"/>
    <col min="2051" max="2051" width="5.7109375" style="1" customWidth="1"/>
    <col min="2052" max="2052" width="8.7109375" style="1" customWidth="1"/>
    <col min="2053" max="2053" width="35.28515625" style="1" customWidth="1"/>
    <col min="2054" max="2054" width="30.7109375" style="1" customWidth="1"/>
    <col min="2055" max="2062" width="21.7109375" style="1" customWidth="1"/>
    <col min="2063" max="2063" width="15.7109375" style="1" customWidth="1"/>
    <col min="2064" max="2304" width="11.42578125" style="1"/>
    <col min="2305" max="2305" width="14.7109375" style="1" customWidth="1"/>
    <col min="2306" max="2306" width="7.7109375" style="1" customWidth="1"/>
    <col min="2307" max="2307" width="5.7109375" style="1" customWidth="1"/>
    <col min="2308" max="2308" width="8.7109375" style="1" customWidth="1"/>
    <col min="2309" max="2309" width="35.28515625" style="1" customWidth="1"/>
    <col min="2310" max="2310" width="30.7109375" style="1" customWidth="1"/>
    <col min="2311" max="2318" width="21.7109375" style="1" customWidth="1"/>
    <col min="2319" max="2319" width="15.7109375" style="1" customWidth="1"/>
    <col min="2320" max="2560" width="11.42578125" style="1"/>
    <col min="2561" max="2561" width="14.7109375" style="1" customWidth="1"/>
    <col min="2562" max="2562" width="7.7109375" style="1" customWidth="1"/>
    <col min="2563" max="2563" width="5.7109375" style="1" customWidth="1"/>
    <col min="2564" max="2564" width="8.7109375" style="1" customWidth="1"/>
    <col min="2565" max="2565" width="35.28515625" style="1" customWidth="1"/>
    <col min="2566" max="2566" width="30.7109375" style="1" customWidth="1"/>
    <col min="2567" max="2574" width="21.7109375" style="1" customWidth="1"/>
    <col min="2575" max="2575" width="15.7109375" style="1" customWidth="1"/>
    <col min="2576" max="2816" width="11.42578125" style="1"/>
    <col min="2817" max="2817" width="14.7109375" style="1" customWidth="1"/>
    <col min="2818" max="2818" width="7.7109375" style="1" customWidth="1"/>
    <col min="2819" max="2819" width="5.7109375" style="1" customWidth="1"/>
    <col min="2820" max="2820" width="8.7109375" style="1" customWidth="1"/>
    <col min="2821" max="2821" width="35.28515625" style="1" customWidth="1"/>
    <col min="2822" max="2822" width="30.7109375" style="1" customWidth="1"/>
    <col min="2823" max="2830" width="21.7109375" style="1" customWidth="1"/>
    <col min="2831" max="2831" width="15.7109375" style="1" customWidth="1"/>
    <col min="2832" max="3072" width="11.42578125" style="1"/>
    <col min="3073" max="3073" width="14.7109375" style="1" customWidth="1"/>
    <col min="3074" max="3074" width="7.7109375" style="1" customWidth="1"/>
    <col min="3075" max="3075" width="5.7109375" style="1" customWidth="1"/>
    <col min="3076" max="3076" width="8.7109375" style="1" customWidth="1"/>
    <col min="3077" max="3077" width="35.28515625" style="1" customWidth="1"/>
    <col min="3078" max="3078" width="30.7109375" style="1" customWidth="1"/>
    <col min="3079" max="3086" width="21.7109375" style="1" customWidth="1"/>
    <col min="3087" max="3087" width="15.7109375" style="1" customWidth="1"/>
    <col min="3088" max="3328" width="11.42578125" style="1"/>
    <col min="3329" max="3329" width="14.7109375" style="1" customWidth="1"/>
    <col min="3330" max="3330" width="7.7109375" style="1" customWidth="1"/>
    <col min="3331" max="3331" width="5.7109375" style="1" customWidth="1"/>
    <col min="3332" max="3332" width="8.7109375" style="1" customWidth="1"/>
    <col min="3333" max="3333" width="35.28515625" style="1" customWidth="1"/>
    <col min="3334" max="3334" width="30.7109375" style="1" customWidth="1"/>
    <col min="3335" max="3342" width="21.7109375" style="1" customWidth="1"/>
    <col min="3343" max="3343" width="15.7109375" style="1" customWidth="1"/>
    <col min="3344" max="3584" width="11.42578125" style="1"/>
    <col min="3585" max="3585" width="14.7109375" style="1" customWidth="1"/>
    <col min="3586" max="3586" width="7.7109375" style="1" customWidth="1"/>
    <col min="3587" max="3587" width="5.7109375" style="1" customWidth="1"/>
    <col min="3588" max="3588" width="8.7109375" style="1" customWidth="1"/>
    <col min="3589" max="3589" width="35.28515625" style="1" customWidth="1"/>
    <col min="3590" max="3590" width="30.7109375" style="1" customWidth="1"/>
    <col min="3591" max="3598" width="21.7109375" style="1" customWidth="1"/>
    <col min="3599" max="3599" width="15.7109375" style="1" customWidth="1"/>
    <col min="3600" max="3840" width="11.42578125" style="1"/>
    <col min="3841" max="3841" width="14.7109375" style="1" customWidth="1"/>
    <col min="3842" max="3842" width="7.7109375" style="1" customWidth="1"/>
    <col min="3843" max="3843" width="5.7109375" style="1" customWidth="1"/>
    <col min="3844" max="3844" width="8.7109375" style="1" customWidth="1"/>
    <col min="3845" max="3845" width="35.28515625" style="1" customWidth="1"/>
    <col min="3846" max="3846" width="30.7109375" style="1" customWidth="1"/>
    <col min="3847" max="3854" width="21.7109375" style="1" customWidth="1"/>
    <col min="3855" max="3855" width="15.7109375" style="1" customWidth="1"/>
    <col min="3856" max="4096" width="11.42578125" style="1"/>
    <col min="4097" max="4097" width="14.7109375" style="1" customWidth="1"/>
    <col min="4098" max="4098" width="7.7109375" style="1" customWidth="1"/>
    <col min="4099" max="4099" width="5.7109375" style="1" customWidth="1"/>
    <col min="4100" max="4100" width="8.7109375" style="1" customWidth="1"/>
    <col min="4101" max="4101" width="35.28515625" style="1" customWidth="1"/>
    <col min="4102" max="4102" width="30.7109375" style="1" customWidth="1"/>
    <col min="4103" max="4110" width="21.7109375" style="1" customWidth="1"/>
    <col min="4111" max="4111" width="15.7109375" style="1" customWidth="1"/>
    <col min="4112" max="4352" width="11.42578125" style="1"/>
    <col min="4353" max="4353" width="14.7109375" style="1" customWidth="1"/>
    <col min="4354" max="4354" width="7.7109375" style="1" customWidth="1"/>
    <col min="4355" max="4355" width="5.7109375" style="1" customWidth="1"/>
    <col min="4356" max="4356" width="8.7109375" style="1" customWidth="1"/>
    <col min="4357" max="4357" width="35.28515625" style="1" customWidth="1"/>
    <col min="4358" max="4358" width="30.7109375" style="1" customWidth="1"/>
    <col min="4359" max="4366" width="21.7109375" style="1" customWidth="1"/>
    <col min="4367" max="4367" width="15.7109375" style="1" customWidth="1"/>
    <col min="4368" max="4608" width="11.42578125" style="1"/>
    <col min="4609" max="4609" width="14.7109375" style="1" customWidth="1"/>
    <col min="4610" max="4610" width="7.7109375" style="1" customWidth="1"/>
    <col min="4611" max="4611" width="5.7109375" style="1" customWidth="1"/>
    <col min="4612" max="4612" width="8.7109375" style="1" customWidth="1"/>
    <col min="4613" max="4613" width="35.28515625" style="1" customWidth="1"/>
    <col min="4614" max="4614" width="30.7109375" style="1" customWidth="1"/>
    <col min="4615" max="4622" width="21.7109375" style="1" customWidth="1"/>
    <col min="4623" max="4623" width="15.7109375" style="1" customWidth="1"/>
    <col min="4624" max="4864" width="11.42578125" style="1"/>
    <col min="4865" max="4865" width="14.7109375" style="1" customWidth="1"/>
    <col min="4866" max="4866" width="7.7109375" style="1" customWidth="1"/>
    <col min="4867" max="4867" width="5.7109375" style="1" customWidth="1"/>
    <col min="4868" max="4868" width="8.7109375" style="1" customWidth="1"/>
    <col min="4869" max="4869" width="35.28515625" style="1" customWidth="1"/>
    <col min="4870" max="4870" width="30.7109375" style="1" customWidth="1"/>
    <col min="4871" max="4878" width="21.7109375" style="1" customWidth="1"/>
    <col min="4879" max="4879" width="15.7109375" style="1" customWidth="1"/>
    <col min="4880" max="5120" width="11.42578125" style="1"/>
    <col min="5121" max="5121" width="14.7109375" style="1" customWidth="1"/>
    <col min="5122" max="5122" width="7.7109375" style="1" customWidth="1"/>
    <col min="5123" max="5123" width="5.7109375" style="1" customWidth="1"/>
    <col min="5124" max="5124" width="8.7109375" style="1" customWidth="1"/>
    <col min="5125" max="5125" width="35.28515625" style="1" customWidth="1"/>
    <col min="5126" max="5126" width="30.7109375" style="1" customWidth="1"/>
    <col min="5127" max="5134" width="21.7109375" style="1" customWidth="1"/>
    <col min="5135" max="5135" width="15.7109375" style="1" customWidth="1"/>
    <col min="5136" max="5376" width="11.42578125" style="1"/>
    <col min="5377" max="5377" width="14.7109375" style="1" customWidth="1"/>
    <col min="5378" max="5378" width="7.7109375" style="1" customWidth="1"/>
    <col min="5379" max="5379" width="5.7109375" style="1" customWidth="1"/>
    <col min="5380" max="5380" width="8.7109375" style="1" customWidth="1"/>
    <col min="5381" max="5381" width="35.28515625" style="1" customWidth="1"/>
    <col min="5382" max="5382" width="30.7109375" style="1" customWidth="1"/>
    <col min="5383" max="5390" width="21.7109375" style="1" customWidth="1"/>
    <col min="5391" max="5391" width="15.7109375" style="1" customWidth="1"/>
    <col min="5392" max="5632" width="11.42578125" style="1"/>
    <col min="5633" max="5633" width="14.7109375" style="1" customWidth="1"/>
    <col min="5634" max="5634" width="7.7109375" style="1" customWidth="1"/>
    <col min="5635" max="5635" width="5.7109375" style="1" customWidth="1"/>
    <col min="5636" max="5636" width="8.7109375" style="1" customWidth="1"/>
    <col min="5637" max="5637" width="35.28515625" style="1" customWidth="1"/>
    <col min="5638" max="5638" width="30.7109375" style="1" customWidth="1"/>
    <col min="5639" max="5646" width="21.7109375" style="1" customWidth="1"/>
    <col min="5647" max="5647" width="15.7109375" style="1" customWidth="1"/>
    <col min="5648" max="5888" width="11.42578125" style="1"/>
    <col min="5889" max="5889" width="14.7109375" style="1" customWidth="1"/>
    <col min="5890" max="5890" width="7.7109375" style="1" customWidth="1"/>
    <col min="5891" max="5891" width="5.7109375" style="1" customWidth="1"/>
    <col min="5892" max="5892" width="8.7109375" style="1" customWidth="1"/>
    <col min="5893" max="5893" width="35.28515625" style="1" customWidth="1"/>
    <col min="5894" max="5894" width="30.7109375" style="1" customWidth="1"/>
    <col min="5895" max="5902" width="21.7109375" style="1" customWidth="1"/>
    <col min="5903" max="5903" width="15.7109375" style="1" customWidth="1"/>
    <col min="5904" max="6144" width="11.42578125" style="1"/>
    <col min="6145" max="6145" width="14.7109375" style="1" customWidth="1"/>
    <col min="6146" max="6146" width="7.7109375" style="1" customWidth="1"/>
    <col min="6147" max="6147" width="5.7109375" style="1" customWidth="1"/>
    <col min="6148" max="6148" width="8.7109375" style="1" customWidth="1"/>
    <col min="6149" max="6149" width="35.28515625" style="1" customWidth="1"/>
    <col min="6150" max="6150" width="30.7109375" style="1" customWidth="1"/>
    <col min="6151" max="6158" width="21.7109375" style="1" customWidth="1"/>
    <col min="6159" max="6159" width="15.7109375" style="1" customWidth="1"/>
    <col min="6160" max="6400" width="11.42578125" style="1"/>
    <col min="6401" max="6401" width="14.7109375" style="1" customWidth="1"/>
    <col min="6402" max="6402" width="7.7109375" style="1" customWidth="1"/>
    <col min="6403" max="6403" width="5.7109375" style="1" customWidth="1"/>
    <col min="6404" max="6404" width="8.7109375" style="1" customWidth="1"/>
    <col min="6405" max="6405" width="35.28515625" style="1" customWidth="1"/>
    <col min="6406" max="6406" width="30.7109375" style="1" customWidth="1"/>
    <col min="6407" max="6414" width="21.7109375" style="1" customWidth="1"/>
    <col min="6415" max="6415" width="15.7109375" style="1" customWidth="1"/>
    <col min="6416" max="6656" width="11.42578125" style="1"/>
    <col min="6657" max="6657" width="14.7109375" style="1" customWidth="1"/>
    <col min="6658" max="6658" width="7.7109375" style="1" customWidth="1"/>
    <col min="6659" max="6659" width="5.7109375" style="1" customWidth="1"/>
    <col min="6660" max="6660" width="8.7109375" style="1" customWidth="1"/>
    <col min="6661" max="6661" width="35.28515625" style="1" customWidth="1"/>
    <col min="6662" max="6662" width="30.7109375" style="1" customWidth="1"/>
    <col min="6663" max="6670" width="21.7109375" style="1" customWidth="1"/>
    <col min="6671" max="6671" width="15.7109375" style="1" customWidth="1"/>
    <col min="6672" max="6912" width="11.42578125" style="1"/>
    <col min="6913" max="6913" width="14.7109375" style="1" customWidth="1"/>
    <col min="6914" max="6914" width="7.7109375" style="1" customWidth="1"/>
    <col min="6915" max="6915" width="5.7109375" style="1" customWidth="1"/>
    <col min="6916" max="6916" width="8.7109375" style="1" customWidth="1"/>
    <col min="6917" max="6917" width="35.28515625" style="1" customWidth="1"/>
    <col min="6918" max="6918" width="30.7109375" style="1" customWidth="1"/>
    <col min="6919" max="6926" width="21.7109375" style="1" customWidth="1"/>
    <col min="6927" max="6927" width="15.7109375" style="1" customWidth="1"/>
    <col min="6928" max="7168" width="11.42578125" style="1"/>
    <col min="7169" max="7169" width="14.7109375" style="1" customWidth="1"/>
    <col min="7170" max="7170" width="7.7109375" style="1" customWidth="1"/>
    <col min="7171" max="7171" width="5.7109375" style="1" customWidth="1"/>
    <col min="7172" max="7172" width="8.7109375" style="1" customWidth="1"/>
    <col min="7173" max="7173" width="35.28515625" style="1" customWidth="1"/>
    <col min="7174" max="7174" width="30.7109375" style="1" customWidth="1"/>
    <col min="7175" max="7182" width="21.7109375" style="1" customWidth="1"/>
    <col min="7183" max="7183" width="15.7109375" style="1" customWidth="1"/>
    <col min="7184" max="7424" width="11.42578125" style="1"/>
    <col min="7425" max="7425" width="14.7109375" style="1" customWidth="1"/>
    <col min="7426" max="7426" width="7.7109375" style="1" customWidth="1"/>
    <col min="7427" max="7427" width="5.7109375" style="1" customWidth="1"/>
    <col min="7428" max="7428" width="8.7109375" style="1" customWidth="1"/>
    <col min="7429" max="7429" width="35.28515625" style="1" customWidth="1"/>
    <col min="7430" max="7430" width="30.7109375" style="1" customWidth="1"/>
    <col min="7431" max="7438" width="21.7109375" style="1" customWidth="1"/>
    <col min="7439" max="7439" width="15.7109375" style="1" customWidth="1"/>
    <col min="7440" max="7680" width="11.42578125" style="1"/>
    <col min="7681" max="7681" width="14.7109375" style="1" customWidth="1"/>
    <col min="7682" max="7682" width="7.7109375" style="1" customWidth="1"/>
    <col min="7683" max="7683" width="5.7109375" style="1" customWidth="1"/>
    <col min="7684" max="7684" width="8.7109375" style="1" customWidth="1"/>
    <col min="7685" max="7685" width="35.28515625" style="1" customWidth="1"/>
    <col min="7686" max="7686" width="30.7109375" style="1" customWidth="1"/>
    <col min="7687" max="7694" width="21.7109375" style="1" customWidth="1"/>
    <col min="7695" max="7695" width="15.7109375" style="1" customWidth="1"/>
    <col min="7696" max="7936" width="11.42578125" style="1"/>
    <col min="7937" max="7937" width="14.7109375" style="1" customWidth="1"/>
    <col min="7938" max="7938" width="7.7109375" style="1" customWidth="1"/>
    <col min="7939" max="7939" width="5.7109375" style="1" customWidth="1"/>
    <col min="7940" max="7940" width="8.7109375" style="1" customWidth="1"/>
    <col min="7941" max="7941" width="35.28515625" style="1" customWidth="1"/>
    <col min="7942" max="7942" width="30.7109375" style="1" customWidth="1"/>
    <col min="7943" max="7950" width="21.7109375" style="1" customWidth="1"/>
    <col min="7951" max="7951" width="15.7109375" style="1" customWidth="1"/>
    <col min="7952" max="8192" width="11.42578125" style="1"/>
    <col min="8193" max="8193" width="14.7109375" style="1" customWidth="1"/>
    <col min="8194" max="8194" width="7.7109375" style="1" customWidth="1"/>
    <col min="8195" max="8195" width="5.7109375" style="1" customWidth="1"/>
    <col min="8196" max="8196" width="8.7109375" style="1" customWidth="1"/>
    <col min="8197" max="8197" width="35.28515625" style="1" customWidth="1"/>
    <col min="8198" max="8198" width="30.7109375" style="1" customWidth="1"/>
    <col min="8199" max="8206" width="21.7109375" style="1" customWidth="1"/>
    <col min="8207" max="8207" width="15.7109375" style="1" customWidth="1"/>
    <col min="8208" max="8448" width="11.42578125" style="1"/>
    <col min="8449" max="8449" width="14.7109375" style="1" customWidth="1"/>
    <col min="8450" max="8450" width="7.7109375" style="1" customWidth="1"/>
    <col min="8451" max="8451" width="5.7109375" style="1" customWidth="1"/>
    <col min="8452" max="8452" width="8.7109375" style="1" customWidth="1"/>
    <col min="8453" max="8453" width="35.28515625" style="1" customWidth="1"/>
    <col min="8454" max="8454" width="30.7109375" style="1" customWidth="1"/>
    <col min="8455" max="8462" width="21.7109375" style="1" customWidth="1"/>
    <col min="8463" max="8463" width="15.7109375" style="1" customWidth="1"/>
    <col min="8464" max="8704" width="11.42578125" style="1"/>
    <col min="8705" max="8705" width="14.7109375" style="1" customWidth="1"/>
    <col min="8706" max="8706" width="7.7109375" style="1" customWidth="1"/>
    <col min="8707" max="8707" width="5.7109375" style="1" customWidth="1"/>
    <col min="8708" max="8708" width="8.7109375" style="1" customWidth="1"/>
    <col min="8709" max="8709" width="35.28515625" style="1" customWidth="1"/>
    <col min="8710" max="8710" width="30.7109375" style="1" customWidth="1"/>
    <col min="8711" max="8718" width="21.7109375" style="1" customWidth="1"/>
    <col min="8719" max="8719" width="15.7109375" style="1" customWidth="1"/>
    <col min="8720" max="8960" width="11.42578125" style="1"/>
    <col min="8961" max="8961" width="14.7109375" style="1" customWidth="1"/>
    <col min="8962" max="8962" width="7.7109375" style="1" customWidth="1"/>
    <col min="8963" max="8963" width="5.7109375" style="1" customWidth="1"/>
    <col min="8964" max="8964" width="8.7109375" style="1" customWidth="1"/>
    <col min="8965" max="8965" width="35.28515625" style="1" customWidth="1"/>
    <col min="8966" max="8966" width="30.7109375" style="1" customWidth="1"/>
    <col min="8967" max="8974" width="21.7109375" style="1" customWidth="1"/>
    <col min="8975" max="8975" width="15.7109375" style="1" customWidth="1"/>
    <col min="8976" max="9216" width="11.42578125" style="1"/>
    <col min="9217" max="9217" width="14.7109375" style="1" customWidth="1"/>
    <col min="9218" max="9218" width="7.7109375" style="1" customWidth="1"/>
    <col min="9219" max="9219" width="5.7109375" style="1" customWidth="1"/>
    <col min="9220" max="9220" width="8.7109375" style="1" customWidth="1"/>
    <col min="9221" max="9221" width="35.28515625" style="1" customWidth="1"/>
    <col min="9222" max="9222" width="30.7109375" style="1" customWidth="1"/>
    <col min="9223" max="9230" width="21.7109375" style="1" customWidth="1"/>
    <col min="9231" max="9231" width="15.7109375" style="1" customWidth="1"/>
    <col min="9232" max="9472" width="11.42578125" style="1"/>
    <col min="9473" max="9473" width="14.7109375" style="1" customWidth="1"/>
    <col min="9474" max="9474" width="7.7109375" style="1" customWidth="1"/>
    <col min="9475" max="9475" width="5.7109375" style="1" customWidth="1"/>
    <col min="9476" max="9476" width="8.7109375" style="1" customWidth="1"/>
    <col min="9477" max="9477" width="35.28515625" style="1" customWidth="1"/>
    <col min="9478" max="9478" width="30.7109375" style="1" customWidth="1"/>
    <col min="9479" max="9486" width="21.7109375" style="1" customWidth="1"/>
    <col min="9487" max="9487" width="15.7109375" style="1" customWidth="1"/>
    <col min="9488" max="9728" width="11.42578125" style="1"/>
    <col min="9729" max="9729" width="14.7109375" style="1" customWidth="1"/>
    <col min="9730" max="9730" width="7.7109375" style="1" customWidth="1"/>
    <col min="9731" max="9731" width="5.7109375" style="1" customWidth="1"/>
    <col min="9732" max="9732" width="8.7109375" style="1" customWidth="1"/>
    <col min="9733" max="9733" width="35.28515625" style="1" customWidth="1"/>
    <col min="9734" max="9734" width="30.7109375" style="1" customWidth="1"/>
    <col min="9735" max="9742" width="21.7109375" style="1" customWidth="1"/>
    <col min="9743" max="9743" width="15.7109375" style="1" customWidth="1"/>
    <col min="9744" max="9984" width="11.42578125" style="1"/>
    <col min="9985" max="9985" width="14.7109375" style="1" customWidth="1"/>
    <col min="9986" max="9986" width="7.7109375" style="1" customWidth="1"/>
    <col min="9987" max="9987" width="5.7109375" style="1" customWidth="1"/>
    <col min="9988" max="9988" width="8.7109375" style="1" customWidth="1"/>
    <col min="9989" max="9989" width="35.28515625" style="1" customWidth="1"/>
    <col min="9990" max="9990" width="30.7109375" style="1" customWidth="1"/>
    <col min="9991" max="9998" width="21.7109375" style="1" customWidth="1"/>
    <col min="9999" max="9999" width="15.7109375" style="1" customWidth="1"/>
    <col min="10000" max="10240" width="11.42578125" style="1"/>
    <col min="10241" max="10241" width="14.7109375" style="1" customWidth="1"/>
    <col min="10242" max="10242" width="7.7109375" style="1" customWidth="1"/>
    <col min="10243" max="10243" width="5.7109375" style="1" customWidth="1"/>
    <col min="10244" max="10244" width="8.7109375" style="1" customWidth="1"/>
    <col min="10245" max="10245" width="35.28515625" style="1" customWidth="1"/>
    <col min="10246" max="10246" width="30.7109375" style="1" customWidth="1"/>
    <col min="10247" max="10254" width="21.7109375" style="1" customWidth="1"/>
    <col min="10255" max="10255" width="15.7109375" style="1" customWidth="1"/>
    <col min="10256" max="10496" width="11.42578125" style="1"/>
    <col min="10497" max="10497" width="14.7109375" style="1" customWidth="1"/>
    <col min="10498" max="10498" width="7.7109375" style="1" customWidth="1"/>
    <col min="10499" max="10499" width="5.7109375" style="1" customWidth="1"/>
    <col min="10500" max="10500" width="8.7109375" style="1" customWidth="1"/>
    <col min="10501" max="10501" width="35.28515625" style="1" customWidth="1"/>
    <col min="10502" max="10502" width="30.7109375" style="1" customWidth="1"/>
    <col min="10503" max="10510" width="21.7109375" style="1" customWidth="1"/>
    <col min="10511" max="10511" width="15.7109375" style="1" customWidth="1"/>
    <col min="10512" max="10752" width="11.42578125" style="1"/>
    <col min="10753" max="10753" width="14.7109375" style="1" customWidth="1"/>
    <col min="10754" max="10754" width="7.7109375" style="1" customWidth="1"/>
    <col min="10755" max="10755" width="5.7109375" style="1" customWidth="1"/>
    <col min="10756" max="10756" width="8.7109375" style="1" customWidth="1"/>
    <col min="10757" max="10757" width="35.28515625" style="1" customWidth="1"/>
    <col min="10758" max="10758" width="30.7109375" style="1" customWidth="1"/>
    <col min="10759" max="10766" width="21.7109375" style="1" customWidth="1"/>
    <col min="10767" max="10767" width="15.7109375" style="1" customWidth="1"/>
    <col min="10768" max="11008" width="11.42578125" style="1"/>
    <col min="11009" max="11009" width="14.7109375" style="1" customWidth="1"/>
    <col min="11010" max="11010" width="7.7109375" style="1" customWidth="1"/>
    <col min="11011" max="11011" width="5.7109375" style="1" customWidth="1"/>
    <col min="11012" max="11012" width="8.7109375" style="1" customWidth="1"/>
    <col min="11013" max="11013" width="35.28515625" style="1" customWidth="1"/>
    <col min="11014" max="11014" width="30.7109375" style="1" customWidth="1"/>
    <col min="11015" max="11022" width="21.7109375" style="1" customWidth="1"/>
    <col min="11023" max="11023" width="15.7109375" style="1" customWidth="1"/>
    <col min="11024" max="11264" width="11.42578125" style="1"/>
    <col min="11265" max="11265" width="14.7109375" style="1" customWidth="1"/>
    <col min="11266" max="11266" width="7.7109375" style="1" customWidth="1"/>
    <col min="11267" max="11267" width="5.7109375" style="1" customWidth="1"/>
    <col min="11268" max="11268" width="8.7109375" style="1" customWidth="1"/>
    <col min="11269" max="11269" width="35.28515625" style="1" customWidth="1"/>
    <col min="11270" max="11270" width="30.7109375" style="1" customWidth="1"/>
    <col min="11271" max="11278" width="21.7109375" style="1" customWidth="1"/>
    <col min="11279" max="11279" width="15.7109375" style="1" customWidth="1"/>
    <col min="11280" max="11520" width="11.42578125" style="1"/>
    <col min="11521" max="11521" width="14.7109375" style="1" customWidth="1"/>
    <col min="11522" max="11522" width="7.7109375" style="1" customWidth="1"/>
    <col min="11523" max="11523" width="5.7109375" style="1" customWidth="1"/>
    <col min="11524" max="11524" width="8.7109375" style="1" customWidth="1"/>
    <col min="11525" max="11525" width="35.28515625" style="1" customWidth="1"/>
    <col min="11526" max="11526" width="30.7109375" style="1" customWidth="1"/>
    <col min="11527" max="11534" width="21.7109375" style="1" customWidth="1"/>
    <col min="11535" max="11535" width="15.7109375" style="1" customWidth="1"/>
    <col min="11536" max="11776" width="11.42578125" style="1"/>
    <col min="11777" max="11777" width="14.7109375" style="1" customWidth="1"/>
    <col min="11778" max="11778" width="7.7109375" style="1" customWidth="1"/>
    <col min="11779" max="11779" width="5.7109375" style="1" customWidth="1"/>
    <col min="11780" max="11780" width="8.7109375" style="1" customWidth="1"/>
    <col min="11781" max="11781" width="35.28515625" style="1" customWidth="1"/>
    <col min="11782" max="11782" width="30.7109375" style="1" customWidth="1"/>
    <col min="11783" max="11790" width="21.7109375" style="1" customWidth="1"/>
    <col min="11791" max="11791" width="15.7109375" style="1" customWidth="1"/>
    <col min="11792" max="12032" width="11.42578125" style="1"/>
    <col min="12033" max="12033" width="14.7109375" style="1" customWidth="1"/>
    <col min="12034" max="12034" width="7.7109375" style="1" customWidth="1"/>
    <col min="12035" max="12035" width="5.7109375" style="1" customWidth="1"/>
    <col min="12036" max="12036" width="8.7109375" style="1" customWidth="1"/>
    <col min="12037" max="12037" width="35.28515625" style="1" customWidth="1"/>
    <col min="12038" max="12038" width="30.7109375" style="1" customWidth="1"/>
    <col min="12039" max="12046" width="21.7109375" style="1" customWidth="1"/>
    <col min="12047" max="12047" width="15.7109375" style="1" customWidth="1"/>
    <col min="12048" max="12288" width="11.42578125" style="1"/>
    <col min="12289" max="12289" width="14.7109375" style="1" customWidth="1"/>
    <col min="12290" max="12290" width="7.7109375" style="1" customWidth="1"/>
    <col min="12291" max="12291" width="5.7109375" style="1" customWidth="1"/>
    <col min="12292" max="12292" width="8.7109375" style="1" customWidth="1"/>
    <col min="12293" max="12293" width="35.28515625" style="1" customWidth="1"/>
    <col min="12294" max="12294" width="30.7109375" style="1" customWidth="1"/>
    <col min="12295" max="12302" width="21.7109375" style="1" customWidth="1"/>
    <col min="12303" max="12303" width="15.7109375" style="1" customWidth="1"/>
    <col min="12304" max="12544" width="11.42578125" style="1"/>
    <col min="12545" max="12545" width="14.7109375" style="1" customWidth="1"/>
    <col min="12546" max="12546" width="7.7109375" style="1" customWidth="1"/>
    <col min="12547" max="12547" width="5.7109375" style="1" customWidth="1"/>
    <col min="12548" max="12548" width="8.7109375" style="1" customWidth="1"/>
    <col min="12549" max="12549" width="35.28515625" style="1" customWidth="1"/>
    <col min="12550" max="12550" width="30.7109375" style="1" customWidth="1"/>
    <col min="12551" max="12558" width="21.7109375" style="1" customWidth="1"/>
    <col min="12559" max="12559" width="15.7109375" style="1" customWidth="1"/>
    <col min="12560" max="12800" width="11.42578125" style="1"/>
    <col min="12801" max="12801" width="14.7109375" style="1" customWidth="1"/>
    <col min="12802" max="12802" width="7.7109375" style="1" customWidth="1"/>
    <col min="12803" max="12803" width="5.7109375" style="1" customWidth="1"/>
    <col min="12804" max="12804" width="8.7109375" style="1" customWidth="1"/>
    <col min="12805" max="12805" width="35.28515625" style="1" customWidth="1"/>
    <col min="12806" max="12806" width="30.7109375" style="1" customWidth="1"/>
    <col min="12807" max="12814" width="21.7109375" style="1" customWidth="1"/>
    <col min="12815" max="12815" width="15.7109375" style="1" customWidth="1"/>
    <col min="12816" max="13056" width="11.42578125" style="1"/>
    <col min="13057" max="13057" width="14.7109375" style="1" customWidth="1"/>
    <col min="13058" max="13058" width="7.7109375" style="1" customWidth="1"/>
    <col min="13059" max="13059" width="5.7109375" style="1" customWidth="1"/>
    <col min="13060" max="13060" width="8.7109375" style="1" customWidth="1"/>
    <col min="13061" max="13061" width="35.28515625" style="1" customWidth="1"/>
    <col min="13062" max="13062" width="30.7109375" style="1" customWidth="1"/>
    <col min="13063" max="13070" width="21.7109375" style="1" customWidth="1"/>
    <col min="13071" max="13071" width="15.7109375" style="1" customWidth="1"/>
    <col min="13072" max="13312" width="11.42578125" style="1"/>
    <col min="13313" max="13313" width="14.7109375" style="1" customWidth="1"/>
    <col min="13314" max="13314" width="7.7109375" style="1" customWidth="1"/>
    <col min="13315" max="13315" width="5.7109375" style="1" customWidth="1"/>
    <col min="13316" max="13316" width="8.7109375" style="1" customWidth="1"/>
    <col min="13317" max="13317" width="35.28515625" style="1" customWidth="1"/>
    <col min="13318" max="13318" width="30.7109375" style="1" customWidth="1"/>
    <col min="13319" max="13326" width="21.7109375" style="1" customWidth="1"/>
    <col min="13327" max="13327" width="15.7109375" style="1" customWidth="1"/>
    <col min="13328" max="13568" width="11.42578125" style="1"/>
    <col min="13569" max="13569" width="14.7109375" style="1" customWidth="1"/>
    <col min="13570" max="13570" width="7.7109375" style="1" customWidth="1"/>
    <col min="13571" max="13571" width="5.7109375" style="1" customWidth="1"/>
    <col min="13572" max="13572" width="8.7109375" style="1" customWidth="1"/>
    <col min="13573" max="13573" width="35.28515625" style="1" customWidth="1"/>
    <col min="13574" max="13574" width="30.7109375" style="1" customWidth="1"/>
    <col min="13575" max="13582" width="21.7109375" style="1" customWidth="1"/>
    <col min="13583" max="13583" width="15.7109375" style="1" customWidth="1"/>
    <col min="13584" max="13824" width="11.42578125" style="1"/>
    <col min="13825" max="13825" width="14.7109375" style="1" customWidth="1"/>
    <col min="13826" max="13826" width="7.7109375" style="1" customWidth="1"/>
    <col min="13827" max="13827" width="5.7109375" style="1" customWidth="1"/>
    <col min="13828" max="13828" width="8.7109375" style="1" customWidth="1"/>
    <col min="13829" max="13829" width="35.28515625" style="1" customWidth="1"/>
    <col min="13830" max="13830" width="30.7109375" style="1" customWidth="1"/>
    <col min="13831" max="13838" width="21.7109375" style="1" customWidth="1"/>
    <col min="13839" max="13839" width="15.7109375" style="1" customWidth="1"/>
    <col min="13840" max="14080" width="11.42578125" style="1"/>
    <col min="14081" max="14081" width="14.7109375" style="1" customWidth="1"/>
    <col min="14082" max="14082" width="7.7109375" style="1" customWidth="1"/>
    <col min="14083" max="14083" width="5.7109375" style="1" customWidth="1"/>
    <col min="14084" max="14084" width="8.7109375" style="1" customWidth="1"/>
    <col min="14085" max="14085" width="35.28515625" style="1" customWidth="1"/>
    <col min="14086" max="14086" width="30.7109375" style="1" customWidth="1"/>
    <col min="14087" max="14094" width="21.7109375" style="1" customWidth="1"/>
    <col min="14095" max="14095" width="15.7109375" style="1" customWidth="1"/>
    <col min="14096" max="14336" width="11.42578125" style="1"/>
    <col min="14337" max="14337" width="14.7109375" style="1" customWidth="1"/>
    <col min="14338" max="14338" width="7.7109375" style="1" customWidth="1"/>
    <col min="14339" max="14339" width="5.7109375" style="1" customWidth="1"/>
    <col min="14340" max="14340" width="8.7109375" style="1" customWidth="1"/>
    <col min="14341" max="14341" width="35.28515625" style="1" customWidth="1"/>
    <col min="14342" max="14342" width="30.7109375" style="1" customWidth="1"/>
    <col min="14343" max="14350" width="21.7109375" style="1" customWidth="1"/>
    <col min="14351" max="14351" width="15.7109375" style="1" customWidth="1"/>
    <col min="14352" max="14592" width="11.42578125" style="1"/>
    <col min="14593" max="14593" width="14.7109375" style="1" customWidth="1"/>
    <col min="14594" max="14594" width="7.7109375" style="1" customWidth="1"/>
    <col min="14595" max="14595" width="5.7109375" style="1" customWidth="1"/>
    <col min="14596" max="14596" width="8.7109375" style="1" customWidth="1"/>
    <col min="14597" max="14597" width="35.28515625" style="1" customWidth="1"/>
    <col min="14598" max="14598" width="30.7109375" style="1" customWidth="1"/>
    <col min="14599" max="14606" width="21.7109375" style="1" customWidth="1"/>
    <col min="14607" max="14607" width="15.7109375" style="1" customWidth="1"/>
    <col min="14608" max="14848" width="11.42578125" style="1"/>
    <col min="14849" max="14849" width="14.7109375" style="1" customWidth="1"/>
    <col min="14850" max="14850" width="7.7109375" style="1" customWidth="1"/>
    <col min="14851" max="14851" width="5.7109375" style="1" customWidth="1"/>
    <col min="14852" max="14852" width="8.7109375" style="1" customWidth="1"/>
    <col min="14853" max="14853" width="35.28515625" style="1" customWidth="1"/>
    <col min="14854" max="14854" width="30.7109375" style="1" customWidth="1"/>
    <col min="14855" max="14862" width="21.7109375" style="1" customWidth="1"/>
    <col min="14863" max="14863" width="15.7109375" style="1" customWidth="1"/>
    <col min="14864" max="15104" width="11.42578125" style="1"/>
    <col min="15105" max="15105" width="14.7109375" style="1" customWidth="1"/>
    <col min="15106" max="15106" width="7.7109375" style="1" customWidth="1"/>
    <col min="15107" max="15107" width="5.7109375" style="1" customWidth="1"/>
    <col min="15108" max="15108" width="8.7109375" style="1" customWidth="1"/>
    <col min="15109" max="15109" width="35.28515625" style="1" customWidth="1"/>
    <col min="15110" max="15110" width="30.7109375" style="1" customWidth="1"/>
    <col min="15111" max="15118" width="21.7109375" style="1" customWidth="1"/>
    <col min="15119" max="15119" width="15.7109375" style="1" customWidth="1"/>
    <col min="15120" max="15360" width="11.42578125" style="1"/>
    <col min="15361" max="15361" width="14.7109375" style="1" customWidth="1"/>
    <col min="15362" max="15362" width="7.7109375" style="1" customWidth="1"/>
    <col min="15363" max="15363" width="5.7109375" style="1" customWidth="1"/>
    <col min="15364" max="15364" width="8.7109375" style="1" customWidth="1"/>
    <col min="15365" max="15365" width="35.28515625" style="1" customWidth="1"/>
    <col min="15366" max="15366" width="30.7109375" style="1" customWidth="1"/>
    <col min="15367" max="15374" width="21.7109375" style="1" customWidth="1"/>
    <col min="15375" max="15375" width="15.7109375" style="1" customWidth="1"/>
    <col min="15376" max="15616" width="11.42578125" style="1"/>
    <col min="15617" max="15617" width="14.7109375" style="1" customWidth="1"/>
    <col min="15618" max="15618" width="7.7109375" style="1" customWidth="1"/>
    <col min="15619" max="15619" width="5.7109375" style="1" customWidth="1"/>
    <col min="15620" max="15620" width="8.7109375" style="1" customWidth="1"/>
    <col min="15621" max="15621" width="35.28515625" style="1" customWidth="1"/>
    <col min="15622" max="15622" width="30.7109375" style="1" customWidth="1"/>
    <col min="15623" max="15630" width="21.7109375" style="1" customWidth="1"/>
    <col min="15631" max="15631" width="15.7109375" style="1" customWidth="1"/>
    <col min="15632" max="15872" width="11.42578125" style="1"/>
    <col min="15873" max="15873" width="14.7109375" style="1" customWidth="1"/>
    <col min="15874" max="15874" width="7.7109375" style="1" customWidth="1"/>
    <col min="15875" max="15875" width="5.7109375" style="1" customWidth="1"/>
    <col min="15876" max="15876" width="8.7109375" style="1" customWidth="1"/>
    <col min="15877" max="15877" width="35.28515625" style="1" customWidth="1"/>
    <col min="15878" max="15878" width="30.7109375" style="1" customWidth="1"/>
    <col min="15879" max="15886" width="21.7109375" style="1" customWidth="1"/>
    <col min="15887" max="15887" width="15.7109375" style="1" customWidth="1"/>
    <col min="15888" max="16128" width="11.42578125" style="1"/>
    <col min="16129" max="16129" width="14.7109375" style="1" customWidth="1"/>
    <col min="16130" max="16130" width="7.7109375" style="1" customWidth="1"/>
    <col min="16131" max="16131" width="5.7109375" style="1" customWidth="1"/>
    <col min="16132" max="16132" width="8.7109375" style="1" customWidth="1"/>
    <col min="16133" max="16133" width="35.28515625" style="1" customWidth="1"/>
    <col min="16134" max="16134" width="30.7109375" style="1" customWidth="1"/>
    <col min="16135" max="16142" width="21.7109375" style="1" customWidth="1"/>
    <col min="16143" max="16143" width="15.7109375" style="1" customWidth="1"/>
    <col min="16144" max="16384" width="11.42578125" style="1"/>
  </cols>
  <sheetData>
    <row r="1" spans="1:44" ht="21.75" customHeight="1">
      <c r="A1" s="516" t="s">
        <v>0</v>
      </c>
      <c r="B1" s="516"/>
      <c r="C1" s="516"/>
      <c r="D1" s="516"/>
      <c r="E1" s="516"/>
      <c r="F1" s="516"/>
      <c r="G1" s="516"/>
      <c r="H1" s="516"/>
      <c r="I1" s="40" t="s">
        <v>0</v>
      </c>
      <c r="J1" s="40"/>
      <c r="K1" s="40"/>
      <c r="L1" s="40"/>
    </row>
    <row r="2" spans="1:44" ht="21.75" customHeight="1">
      <c r="A2" s="40" t="s">
        <v>101</v>
      </c>
      <c r="C2" s="40"/>
      <c r="D2" s="40"/>
      <c r="E2" s="40"/>
      <c r="F2" s="40"/>
      <c r="G2" s="40"/>
      <c r="H2" s="40"/>
      <c r="I2" s="40" t="s">
        <v>101</v>
      </c>
      <c r="J2" s="40"/>
      <c r="K2" s="40"/>
      <c r="L2" s="40"/>
    </row>
    <row r="3" spans="1:44" ht="22.5" customHeight="1">
      <c r="A3" s="40" t="s">
        <v>102</v>
      </c>
      <c r="C3" s="40"/>
      <c r="D3" s="40"/>
      <c r="E3" s="40"/>
      <c r="F3" s="40"/>
      <c r="G3" s="40"/>
      <c r="H3" s="40"/>
      <c r="I3" s="40" t="s">
        <v>102</v>
      </c>
      <c r="J3" s="40"/>
      <c r="K3" s="40"/>
      <c r="L3" s="40"/>
    </row>
    <row r="4" spans="1:44" ht="30" customHeight="1">
      <c r="A4" s="41" t="s">
        <v>38</v>
      </c>
      <c r="C4" s="41"/>
      <c r="D4" s="41"/>
      <c r="E4" s="41"/>
      <c r="F4" s="41"/>
      <c r="G4" s="41"/>
      <c r="H4" s="41"/>
      <c r="I4" s="41" t="s">
        <v>38</v>
      </c>
      <c r="J4" s="41"/>
      <c r="K4" s="41"/>
      <c r="L4" s="41"/>
    </row>
    <row r="5" spans="1:44" ht="20.100000000000001" customHeight="1">
      <c r="A5" s="519" t="s">
        <v>103</v>
      </c>
      <c r="B5" s="569" t="s">
        <v>104</v>
      </c>
      <c r="C5" s="569"/>
      <c r="D5" s="569"/>
      <c r="E5" s="570"/>
      <c r="F5" s="573" t="s">
        <v>105</v>
      </c>
      <c r="G5" s="576" t="s">
        <v>106</v>
      </c>
      <c r="H5" s="577"/>
      <c r="I5" s="42" t="s">
        <v>107</v>
      </c>
      <c r="J5" s="42"/>
      <c r="K5" s="42"/>
      <c r="L5" s="42"/>
      <c r="M5" s="42"/>
      <c r="N5" s="42"/>
      <c r="O5" s="564" t="s">
        <v>103</v>
      </c>
    </row>
    <row r="6" spans="1:44" ht="6" customHeight="1">
      <c r="A6" s="521"/>
      <c r="B6" s="571"/>
      <c r="C6" s="571"/>
      <c r="D6" s="571"/>
      <c r="E6" s="567"/>
      <c r="F6" s="574"/>
      <c r="G6" s="528" t="s">
        <v>108</v>
      </c>
      <c r="H6" s="524" t="s">
        <v>109</v>
      </c>
      <c r="I6" s="567" t="s">
        <v>110</v>
      </c>
      <c r="J6" s="527" t="s">
        <v>111</v>
      </c>
      <c r="K6" s="528" t="s">
        <v>112</v>
      </c>
      <c r="L6" s="524" t="s">
        <v>113</v>
      </c>
      <c r="M6" s="524" t="s">
        <v>114</v>
      </c>
      <c r="N6" s="524" t="s">
        <v>115</v>
      </c>
      <c r="O6" s="565"/>
    </row>
    <row r="7" spans="1:44" ht="6" customHeight="1">
      <c r="A7" s="521"/>
      <c r="B7" s="571"/>
      <c r="C7" s="571"/>
      <c r="D7" s="571"/>
      <c r="E7" s="567"/>
      <c r="F7" s="574"/>
      <c r="G7" s="528"/>
      <c r="H7" s="525"/>
      <c r="I7" s="567"/>
      <c r="J7" s="528"/>
      <c r="K7" s="528"/>
      <c r="L7" s="525"/>
      <c r="M7" s="525"/>
      <c r="N7" s="525"/>
      <c r="O7" s="565"/>
    </row>
    <row r="8" spans="1:44" ht="6" customHeight="1">
      <c r="A8" s="521"/>
      <c r="B8" s="571"/>
      <c r="C8" s="571"/>
      <c r="D8" s="571"/>
      <c r="E8" s="567"/>
      <c r="F8" s="574"/>
      <c r="G8" s="528"/>
      <c r="H8" s="525"/>
      <c r="I8" s="567"/>
      <c r="J8" s="528"/>
      <c r="K8" s="528"/>
      <c r="L8" s="525"/>
      <c r="M8" s="525"/>
      <c r="N8" s="525"/>
      <c r="O8" s="565"/>
    </row>
    <row r="9" spans="1:44" ht="6" customHeight="1">
      <c r="A9" s="521"/>
      <c r="B9" s="571"/>
      <c r="C9" s="571"/>
      <c r="D9" s="571"/>
      <c r="E9" s="567"/>
      <c r="F9" s="574"/>
      <c r="G9" s="528"/>
      <c r="H9" s="525"/>
      <c r="I9" s="567"/>
      <c r="J9" s="528"/>
      <c r="K9" s="528"/>
      <c r="L9" s="525"/>
      <c r="M9" s="525"/>
      <c r="N9" s="525"/>
      <c r="O9" s="565"/>
    </row>
    <row r="10" spans="1:44" ht="6" customHeight="1">
      <c r="A10" s="521"/>
      <c r="B10" s="571"/>
      <c r="C10" s="571"/>
      <c r="D10" s="571"/>
      <c r="E10" s="567"/>
      <c r="F10" s="574"/>
      <c r="G10" s="528"/>
      <c r="H10" s="525"/>
      <c r="I10" s="567"/>
      <c r="J10" s="528"/>
      <c r="K10" s="528"/>
      <c r="L10" s="525"/>
      <c r="M10" s="525"/>
      <c r="N10" s="525"/>
      <c r="O10" s="565"/>
    </row>
    <row r="11" spans="1:44" ht="6" customHeight="1">
      <c r="A11" s="523"/>
      <c r="B11" s="572"/>
      <c r="C11" s="572"/>
      <c r="D11" s="572"/>
      <c r="E11" s="568"/>
      <c r="F11" s="575"/>
      <c r="G11" s="529"/>
      <c r="H11" s="526"/>
      <c r="I11" s="568"/>
      <c r="J11" s="529"/>
      <c r="K11" s="529"/>
      <c r="L11" s="526"/>
      <c r="M11" s="526"/>
      <c r="N11" s="526"/>
      <c r="O11" s="566"/>
    </row>
    <row r="12" spans="1:44" ht="54.75" customHeight="1">
      <c r="A12" s="43">
        <v>1</v>
      </c>
      <c r="B12" s="1" t="s">
        <v>59</v>
      </c>
      <c r="F12" s="14"/>
      <c r="G12" s="14"/>
      <c r="H12" s="14"/>
      <c r="I12" s="14"/>
      <c r="J12" s="14"/>
      <c r="K12" s="14"/>
      <c r="L12" s="14"/>
      <c r="M12" s="13"/>
      <c r="N12" s="13"/>
      <c r="O12" s="43">
        <v>1</v>
      </c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</row>
    <row r="13" spans="1:44" ht="17.25" customHeight="1">
      <c r="A13" s="43">
        <v>2</v>
      </c>
      <c r="B13" s="1" t="s">
        <v>116</v>
      </c>
      <c r="F13" s="10">
        <v>100579</v>
      </c>
      <c r="G13" s="10">
        <v>21</v>
      </c>
      <c r="H13" s="10">
        <v>8169</v>
      </c>
      <c r="I13" s="10">
        <v>32206</v>
      </c>
      <c r="J13" s="10">
        <v>18094</v>
      </c>
      <c r="K13" s="10">
        <v>20059</v>
      </c>
      <c r="L13" s="10">
        <v>3489</v>
      </c>
      <c r="M13" s="10">
        <v>16780</v>
      </c>
      <c r="N13" s="10">
        <v>1761</v>
      </c>
      <c r="O13" s="43">
        <v>2</v>
      </c>
      <c r="P13" s="44"/>
      <c r="Q13" s="44"/>
      <c r="R13" s="44"/>
      <c r="S13" s="44"/>
      <c r="T13" s="44"/>
    </row>
    <row r="14" spans="1:44" ht="17.25" customHeight="1">
      <c r="A14" s="43">
        <v>3</v>
      </c>
      <c r="B14" s="1" t="s">
        <v>117</v>
      </c>
      <c r="F14" s="10">
        <v>126946</v>
      </c>
      <c r="G14" s="10">
        <v>51</v>
      </c>
      <c r="H14" s="10">
        <v>18182</v>
      </c>
      <c r="I14" s="10">
        <v>39738</v>
      </c>
      <c r="J14" s="10">
        <v>29304</v>
      </c>
      <c r="K14" s="10">
        <v>19082</v>
      </c>
      <c r="L14" s="10">
        <v>4260</v>
      </c>
      <c r="M14" s="10">
        <v>14318</v>
      </c>
      <c r="N14" s="10">
        <v>2011</v>
      </c>
      <c r="O14" s="43">
        <v>3</v>
      </c>
      <c r="P14" s="44"/>
      <c r="Q14" s="44"/>
      <c r="R14" s="44"/>
      <c r="S14" s="44"/>
      <c r="T14" s="44"/>
    </row>
    <row r="15" spans="1:44" ht="17.25" customHeight="1">
      <c r="A15" s="43">
        <v>4</v>
      </c>
      <c r="B15" s="1" t="s">
        <v>118</v>
      </c>
      <c r="F15" s="10">
        <v>37586004</v>
      </c>
      <c r="G15" s="10">
        <v>14386</v>
      </c>
      <c r="H15" s="10">
        <v>5683717</v>
      </c>
      <c r="I15" s="10">
        <v>11991955</v>
      </c>
      <c r="J15" s="10">
        <v>8170340</v>
      </c>
      <c r="K15" s="10">
        <v>5444976</v>
      </c>
      <c r="L15" s="10">
        <v>1254948</v>
      </c>
      <c r="M15" s="10">
        <v>4474112</v>
      </c>
      <c r="N15" s="10">
        <v>551570</v>
      </c>
      <c r="O15" s="43">
        <v>4</v>
      </c>
      <c r="P15" s="44"/>
      <c r="Q15" s="44"/>
      <c r="R15" s="44"/>
      <c r="S15" s="44"/>
      <c r="T15" s="44"/>
    </row>
    <row r="16" spans="1:44" ht="30" customHeight="1">
      <c r="A16" s="43"/>
      <c r="B16" s="1" t="s">
        <v>22</v>
      </c>
      <c r="F16" s="10"/>
      <c r="G16" s="10"/>
      <c r="H16" s="10"/>
      <c r="I16" s="10"/>
      <c r="J16" s="10"/>
      <c r="K16" s="10"/>
      <c r="L16" s="10"/>
      <c r="M16" s="10"/>
      <c r="N16" s="10"/>
      <c r="O16" s="43"/>
      <c r="P16" s="44"/>
      <c r="Q16" s="44"/>
      <c r="R16" s="44"/>
      <c r="S16" s="44"/>
      <c r="T16" s="44"/>
    </row>
    <row r="17" spans="1:20" ht="17.25" customHeight="1">
      <c r="A17" s="43">
        <v>5</v>
      </c>
      <c r="B17" s="1" t="s">
        <v>119</v>
      </c>
      <c r="O17" s="43">
        <v>5</v>
      </c>
      <c r="P17" s="44"/>
      <c r="Q17" s="44"/>
      <c r="R17" s="44"/>
      <c r="S17" s="44"/>
      <c r="T17" s="44"/>
    </row>
    <row r="18" spans="1:20" ht="17.25" customHeight="1">
      <c r="A18" s="43">
        <v>6</v>
      </c>
      <c r="B18" s="1" t="s">
        <v>120</v>
      </c>
      <c r="F18" s="10">
        <v>78462</v>
      </c>
      <c r="G18" s="10">
        <v>8</v>
      </c>
      <c r="H18" s="10">
        <v>5118</v>
      </c>
      <c r="I18" s="10">
        <v>24781</v>
      </c>
      <c r="J18" s="10">
        <v>12634</v>
      </c>
      <c r="K18" s="10">
        <v>16876</v>
      </c>
      <c r="L18" s="10">
        <v>2635</v>
      </c>
      <c r="M18" s="10">
        <v>15027</v>
      </c>
      <c r="N18" s="10">
        <v>1383</v>
      </c>
      <c r="O18" s="43">
        <v>6</v>
      </c>
      <c r="P18" s="44"/>
      <c r="Q18" s="44"/>
      <c r="R18" s="44"/>
      <c r="S18" s="44"/>
      <c r="T18" s="44"/>
    </row>
    <row r="19" spans="1:20" ht="17.25" customHeight="1">
      <c r="A19" s="43">
        <v>7</v>
      </c>
      <c r="B19" s="1" t="s">
        <v>121</v>
      </c>
      <c r="F19" s="10">
        <v>65444</v>
      </c>
      <c r="G19" s="10">
        <v>6</v>
      </c>
      <c r="H19" s="10">
        <v>4168</v>
      </c>
      <c r="I19" s="10">
        <v>22626</v>
      </c>
      <c r="J19" s="10">
        <v>9944</v>
      </c>
      <c r="K19" s="10">
        <v>13248</v>
      </c>
      <c r="L19" s="10">
        <v>2394</v>
      </c>
      <c r="M19" s="10">
        <v>11956</v>
      </c>
      <c r="N19" s="10">
        <v>1103</v>
      </c>
      <c r="O19" s="43">
        <v>7</v>
      </c>
      <c r="P19" s="44"/>
      <c r="Q19" s="44"/>
      <c r="R19" s="44"/>
      <c r="S19" s="44"/>
      <c r="T19" s="44"/>
    </row>
    <row r="20" spans="1:20" ht="17.25" customHeight="1">
      <c r="A20" s="43">
        <v>8</v>
      </c>
      <c r="B20" s="1" t="s">
        <v>122</v>
      </c>
      <c r="F20" s="10">
        <v>19193392</v>
      </c>
      <c r="G20" s="10">
        <v>1902</v>
      </c>
      <c r="H20" s="10">
        <v>1211686</v>
      </c>
      <c r="I20" s="10">
        <v>6805962</v>
      </c>
      <c r="J20" s="10">
        <v>2689562</v>
      </c>
      <c r="K20" s="10">
        <v>3738739</v>
      </c>
      <c r="L20" s="10">
        <v>706634</v>
      </c>
      <c r="M20" s="10">
        <v>3739583</v>
      </c>
      <c r="N20" s="10">
        <v>299324</v>
      </c>
      <c r="O20" s="43">
        <v>8</v>
      </c>
      <c r="P20" s="44"/>
      <c r="Q20" s="44"/>
      <c r="R20" s="44"/>
      <c r="S20" s="44"/>
      <c r="T20" s="44"/>
    </row>
    <row r="21" spans="1:20" ht="30" customHeight="1">
      <c r="A21" s="43">
        <v>9</v>
      </c>
      <c r="B21" s="1" t="s">
        <v>123</v>
      </c>
      <c r="F21" s="10"/>
      <c r="G21" s="10"/>
      <c r="H21" s="10"/>
      <c r="I21" s="10"/>
      <c r="J21" s="10"/>
      <c r="K21" s="10"/>
      <c r="L21" s="10"/>
      <c r="M21" s="10"/>
      <c r="N21" s="10"/>
      <c r="O21" s="43">
        <v>9</v>
      </c>
      <c r="P21" s="44"/>
      <c r="Q21" s="44"/>
      <c r="R21" s="44"/>
      <c r="S21" s="44"/>
      <c r="T21" s="44"/>
    </row>
    <row r="22" spans="1:20" ht="17.25" customHeight="1">
      <c r="A22" s="43">
        <v>10</v>
      </c>
      <c r="B22" s="1" t="s">
        <v>120</v>
      </c>
      <c r="F22" s="10">
        <v>9249</v>
      </c>
      <c r="G22" s="10">
        <v>1</v>
      </c>
      <c r="H22" s="10">
        <v>600</v>
      </c>
      <c r="I22" s="10">
        <v>3437</v>
      </c>
      <c r="J22" s="10">
        <v>1401</v>
      </c>
      <c r="K22" s="10">
        <v>1847</v>
      </c>
      <c r="L22" s="10">
        <v>423</v>
      </c>
      <c r="M22" s="10">
        <v>1359</v>
      </c>
      <c r="N22" s="10">
        <v>181</v>
      </c>
      <c r="O22" s="43">
        <v>10</v>
      </c>
      <c r="P22" s="44"/>
      <c r="Q22" s="44"/>
      <c r="R22" s="44"/>
      <c r="S22" s="44"/>
      <c r="T22" s="44"/>
    </row>
    <row r="23" spans="1:20" ht="17.25" customHeight="1">
      <c r="A23" s="43">
        <v>11</v>
      </c>
      <c r="B23" s="1" t="s">
        <v>121</v>
      </c>
      <c r="F23" s="10">
        <v>11062</v>
      </c>
      <c r="G23" s="45" t="s">
        <v>124</v>
      </c>
      <c r="H23" s="10">
        <v>782</v>
      </c>
      <c r="I23" s="10">
        <v>4340</v>
      </c>
      <c r="J23" s="10">
        <v>1648</v>
      </c>
      <c r="K23" s="10">
        <v>2084</v>
      </c>
      <c r="L23" s="10">
        <v>491</v>
      </c>
      <c r="M23" s="10">
        <v>1505</v>
      </c>
      <c r="N23" s="10">
        <v>211</v>
      </c>
      <c r="O23" s="43">
        <v>11</v>
      </c>
      <c r="P23" s="44"/>
      <c r="Q23" s="44"/>
      <c r="R23" s="44"/>
      <c r="S23" s="44"/>
      <c r="T23" s="44"/>
    </row>
    <row r="24" spans="1:20" ht="17.25" customHeight="1">
      <c r="A24" s="43">
        <v>12</v>
      </c>
      <c r="B24" s="1" t="s">
        <v>122</v>
      </c>
      <c r="F24" s="10">
        <v>3248007</v>
      </c>
      <c r="G24" s="10">
        <v>140</v>
      </c>
      <c r="H24" s="10">
        <v>240009</v>
      </c>
      <c r="I24" s="10">
        <v>1290932</v>
      </c>
      <c r="J24" s="10">
        <v>465304</v>
      </c>
      <c r="K24" s="10">
        <v>588406</v>
      </c>
      <c r="L24" s="10">
        <v>142226</v>
      </c>
      <c r="M24" s="10">
        <v>462540</v>
      </c>
      <c r="N24" s="10">
        <v>58450</v>
      </c>
      <c r="O24" s="43">
        <v>12</v>
      </c>
      <c r="P24" s="44"/>
      <c r="Q24" s="44"/>
      <c r="R24" s="44"/>
      <c r="S24" s="44"/>
      <c r="T24" s="44"/>
    </row>
    <row r="25" spans="1:20" ht="30" customHeight="1">
      <c r="A25" s="43">
        <v>13</v>
      </c>
      <c r="B25" s="1" t="s">
        <v>125</v>
      </c>
      <c r="F25" s="10"/>
      <c r="G25" s="10"/>
      <c r="H25" s="10"/>
      <c r="I25" s="10"/>
      <c r="J25" s="10"/>
      <c r="K25" s="10"/>
      <c r="L25" s="10"/>
      <c r="M25" s="10"/>
      <c r="N25" s="10"/>
      <c r="O25" s="43">
        <v>13</v>
      </c>
      <c r="P25" s="44"/>
      <c r="Q25" s="44"/>
      <c r="R25" s="44"/>
      <c r="S25" s="44"/>
      <c r="T25" s="44"/>
    </row>
    <row r="26" spans="1:20" ht="17.25" customHeight="1">
      <c r="A26" s="43">
        <v>14</v>
      </c>
      <c r="B26" s="1" t="s">
        <v>120</v>
      </c>
      <c r="F26" s="10">
        <v>12539</v>
      </c>
      <c r="G26" s="10">
        <v>4</v>
      </c>
      <c r="H26" s="10">
        <v>2346</v>
      </c>
      <c r="I26" s="10">
        <v>3934</v>
      </c>
      <c r="J26" s="10">
        <v>3999</v>
      </c>
      <c r="K26" s="10">
        <v>1319</v>
      </c>
      <c r="L26" s="10">
        <v>421</v>
      </c>
      <c r="M26" s="10">
        <v>326</v>
      </c>
      <c r="N26" s="10">
        <v>190</v>
      </c>
      <c r="O26" s="43">
        <v>14</v>
      </c>
      <c r="P26" s="44"/>
      <c r="Q26" s="44"/>
      <c r="R26" s="44"/>
      <c r="S26" s="44"/>
      <c r="T26" s="44"/>
    </row>
    <row r="27" spans="1:20" ht="17.25" customHeight="1">
      <c r="A27" s="43">
        <v>15</v>
      </c>
      <c r="B27" s="1" t="s">
        <v>121</v>
      </c>
      <c r="F27" s="10">
        <v>48670</v>
      </c>
      <c r="G27" s="10">
        <v>20</v>
      </c>
      <c r="H27" s="10">
        <v>12511</v>
      </c>
      <c r="I27" s="10">
        <v>12464</v>
      </c>
      <c r="J27" s="10">
        <v>17363</v>
      </c>
      <c r="K27" s="10">
        <v>3638</v>
      </c>
      <c r="L27" s="10">
        <v>1346</v>
      </c>
      <c r="M27" s="10">
        <v>657</v>
      </c>
      <c r="N27" s="10">
        <v>671</v>
      </c>
      <c r="O27" s="43">
        <v>15</v>
      </c>
      <c r="P27" s="44"/>
      <c r="Q27" s="44"/>
      <c r="R27" s="44"/>
      <c r="S27" s="44"/>
      <c r="T27" s="44"/>
    </row>
    <row r="28" spans="1:20" ht="17.25" customHeight="1">
      <c r="A28" s="43">
        <v>16</v>
      </c>
      <c r="B28" s="1" t="s">
        <v>122</v>
      </c>
      <c r="F28" s="10">
        <v>14530690</v>
      </c>
      <c r="G28" s="10">
        <v>4833</v>
      </c>
      <c r="H28" s="10">
        <v>3976989</v>
      </c>
      <c r="I28" s="10">
        <v>3788352</v>
      </c>
      <c r="J28" s="10">
        <v>4899208</v>
      </c>
      <c r="K28" s="10">
        <v>1081914</v>
      </c>
      <c r="L28" s="10">
        <v>395833</v>
      </c>
      <c r="M28" s="10">
        <v>200924</v>
      </c>
      <c r="N28" s="10">
        <v>182637</v>
      </c>
      <c r="O28" s="43">
        <v>16</v>
      </c>
      <c r="P28" s="44"/>
      <c r="Q28" s="44"/>
      <c r="R28" s="44"/>
      <c r="S28" s="44"/>
      <c r="T28" s="44"/>
    </row>
    <row r="29" spans="1:20" ht="30" customHeight="1">
      <c r="A29" s="43">
        <v>17</v>
      </c>
      <c r="B29" s="1" t="s">
        <v>126</v>
      </c>
      <c r="F29" s="10"/>
      <c r="G29" s="10"/>
      <c r="H29" s="10"/>
      <c r="I29" s="10"/>
      <c r="J29" s="10"/>
      <c r="K29" s="10"/>
      <c r="L29" s="10"/>
      <c r="M29" s="10"/>
      <c r="N29" s="10"/>
      <c r="O29" s="43">
        <v>17</v>
      </c>
      <c r="P29" s="44"/>
      <c r="Q29" s="44"/>
      <c r="R29" s="44"/>
      <c r="S29" s="44"/>
      <c r="T29" s="44"/>
    </row>
    <row r="30" spans="1:20" ht="17.25" customHeight="1">
      <c r="A30" s="43">
        <v>18</v>
      </c>
      <c r="B30" s="1" t="s">
        <v>120</v>
      </c>
      <c r="F30" s="10">
        <v>329</v>
      </c>
      <c r="G30" s="10">
        <v>8</v>
      </c>
      <c r="H30" s="10">
        <v>105</v>
      </c>
      <c r="I30" s="10">
        <v>54</v>
      </c>
      <c r="J30" s="10">
        <v>60</v>
      </c>
      <c r="K30" s="10">
        <v>17</v>
      </c>
      <c r="L30" s="10">
        <v>10</v>
      </c>
      <c r="M30" s="10">
        <v>68</v>
      </c>
      <c r="N30" s="10">
        <v>7</v>
      </c>
      <c r="O30" s="43">
        <v>18</v>
      </c>
      <c r="P30" s="44"/>
      <c r="Q30" s="44"/>
      <c r="R30" s="44"/>
      <c r="S30" s="44"/>
      <c r="T30" s="44"/>
    </row>
    <row r="31" spans="1:20" ht="17.25" customHeight="1">
      <c r="A31" s="43">
        <v>19</v>
      </c>
      <c r="B31" s="1" t="s">
        <v>121</v>
      </c>
      <c r="F31" s="10">
        <v>1770</v>
      </c>
      <c r="G31" s="10">
        <v>24</v>
      </c>
      <c r="H31" s="10">
        <v>721</v>
      </c>
      <c r="I31" s="10">
        <v>308</v>
      </c>
      <c r="J31" s="10">
        <v>348</v>
      </c>
      <c r="K31" s="10">
        <v>112</v>
      </c>
      <c r="L31" s="10">
        <v>30</v>
      </c>
      <c r="M31" s="10">
        <v>200</v>
      </c>
      <c r="N31" s="10">
        <v>26</v>
      </c>
      <c r="O31" s="43">
        <v>19</v>
      </c>
      <c r="P31" s="44"/>
      <c r="Q31" s="44"/>
      <c r="R31" s="44"/>
      <c r="S31" s="44"/>
      <c r="T31" s="44"/>
    </row>
    <row r="32" spans="1:20" ht="17.25" customHeight="1">
      <c r="A32" s="43">
        <v>20</v>
      </c>
      <c r="B32" s="1" t="s">
        <v>122</v>
      </c>
      <c r="F32" s="10">
        <v>613915</v>
      </c>
      <c r="G32" s="10">
        <v>7511</v>
      </c>
      <c r="H32" s="10">
        <v>255033</v>
      </c>
      <c r="I32" s="10">
        <v>106709</v>
      </c>
      <c r="J32" s="10">
        <v>116266</v>
      </c>
      <c r="K32" s="10">
        <v>35917</v>
      </c>
      <c r="L32" s="10">
        <v>10255</v>
      </c>
      <c r="M32" s="10">
        <v>71065</v>
      </c>
      <c r="N32" s="10">
        <v>11159</v>
      </c>
      <c r="O32" s="43">
        <v>20</v>
      </c>
      <c r="P32" s="44"/>
      <c r="Q32" s="44"/>
      <c r="R32" s="44"/>
      <c r="S32" s="44"/>
      <c r="T32" s="44"/>
    </row>
    <row r="33" spans="1:20" ht="30" customHeight="1">
      <c r="A33" s="43"/>
      <c r="B33" s="1" t="s">
        <v>60</v>
      </c>
      <c r="F33" s="10"/>
      <c r="G33" s="10"/>
      <c r="H33" s="10"/>
      <c r="I33" s="10"/>
      <c r="J33" s="10"/>
      <c r="K33" s="10"/>
      <c r="L33" s="10"/>
      <c r="M33" s="10"/>
      <c r="N33" s="10"/>
      <c r="O33" s="43"/>
      <c r="P33" s="44"/>
      <c r="Q33" s="44"/>
      <c r="R33" s="44"/>
      <c r="S33" s="44"/>
      <c r="T33" s="44"/>
    </row>
    <row r="34" spans="1:20" ht="17.25" customHeight="1">
      <c r="A34" s="43">
        <v>21</v>
      </c>
      <c r="B34" s="1" t="s">
        <v>127</v>
      </c>
      <c r="F34" s="10"/>
      <c r="G34" s="10"/>
      <c r="H34" s="10"/>
      <c r="I34" s="10"/>
      <c r="J34" s="10"/>
      <c r="K34" s="10"/>
      <c r="L34" s="10"/>
      <c r="M34" s="10"/>
      <c r="N34" s="10"/>
      <c r="O34" s="43">
        <v>21</v>
      </c>
      <c r="P34" s="44"/>
      <c r="Q34" s="44"/>
      <c r="R34" s="44"/>
      <c r="S34" s="44"/>
      <c r="T34" s="44"/>
    </row>
    <row r="35" spans="1:20" ht="17.25" customHeight="1">
      <c r="A35" s="43">
        <v>22</v>
      </c>
      <c r="B35" s="1" t="s">
        <v>120</v>
      </c>
      <c r="F35" s="10">
        <v>7382</v>
      </c>
      <c r="G35" s="10">
        <v>1</v>
      </c>
      <c r="H35" s="10">
        <v>1500</v>
      </c>
      <c r="I35" s="10">
        <v>2228</v>
      </c>
      <c r="J35" s="10">
        <v>2317</v>
      </c>
      <c r="K35" s="10">
        <v>880</v>
      </c>
      <c r="L35" s="10">
        <v>205</v>
      </c>
      <c r="M35" s="10">
        <v>167</v>
      </c>
      <c r="N35" s="10">
        <v>84</v>
      </c>
      <c r="O35" s="43">
        <v>22</v>
      </c>
      <c r="P35" s="44"/>
      <c r="Q35" s="44"/>
      <c r="R35" s="44"/>
      <c r="S35" s="44"/>
      <c r="T35" s="44"/>
    </row>
    <row r="36" spans="1:20" ht="18" customHeight="1">
      <c r="A36" s="43">
        <v>23</v>
      </c>
      <c r="B36" s="1" t="s">
        <v>121</v>
      </c>
      <c r="F36" s="10">
        <v>28528</v>
      </c>
      <c r="G36" s="10">
        <v>11</v>
      </c>
      <c r="H36" s="10">
        <v>7504</v>
      </c>
      <c r="I36" s="10">
        <v>7577</v>
      </c>
      <c r="J36" s="10">
        <v>10029</v>
      </c>
      <c r="K36" s="10">
        <v>2153</v>
      </c>
      <c r="L36" s="10">
        <v>641</v>
      </c>
      <c r="M36" s="10">
        <v>282</v>
      </c>
      <c r="N36" s="10">
        <v>330</v>
      </c>
      <c r="O36" s="43">
        <v>23</v>
      </c>
      <c r="P36" s="44"/>
      <c r="Q36" s="44"/>
      <c r="R36" s="44"/>
      <c r="S36" s="44"/>
      <c r="T36" s="44"/>
    </row>
    <row r="37" spans="1:20" ht="17.25" customHeight="1">
      <c r="A37" s="43">
        <v>24</v>
      </c>
      <c r="B37" s="1" t="s">
        <v>122</v>
      </c>
      <c r="F37" s="10">
        <v>8495050</v>
      </c>
      <c r="G37" s="10">
        <v>2000</v>
      </c>
      <c r="H37" s="10">
        <v>2359033</v>
      </c>
      <c r="I37" s="10">
        <v>2303823</v>
      </c>
      <c r="J37" s="10">
        <v>2819997</v>
      </c>
      <c r="K37" s="10">
        <v>647955</v>
      </c>
      <c r="L37" s="10">
        <v>183460</v>
      </c>
      <c r="M37" s="10">
        <v>89226</v>
      </c>
      <c r="N37" s="10">
        <v>89556</v>
      </c>
      <c r="O37" s="43">
        <v>24</v>
      </c>
      <c r="P37" s="44"/>
      <c r="Q37" s="44"/>
      <c r="R37" s="44"/>
      <c r="S37" s="44"/>
      <c r="T37" s="44"/>
    </row>
    <row r="38" spans="1:20" ht="30" customHeight="1">
      <c r="A38" s="43">
        <v>25</v>
      </c>
      <c r="B38" s="1" t="s">
        <v>128</v>
      </c>
      <c r="F38" s="10"/>
      <c r="G38" s="10"/>
      <c r="H38" s="10"/>
      <c r="I38" s="10"/>
      <c r="J38" s="10"/>
      <c r="K38" s="10"/>
      <c r="L38" s="10"/>
      <c r="M38" s="44"/>
      <c r="N38" s="44"/>
      <c r="O38" s="43">
        <v>25</v>
      </c>
      <c r="P38" s="44"/>
      <c r="Q38" s="44"/>
      <c r="R38" s="44"/>
      <c r="S38" s="44"/>
      <c r="T38" s="44"/>
    </row>
    <row r="39" spans="1:20" ht="17.25" customHeight="1">
      <c r="A39" s="43">
        <v>26</v>
      </c>
      <c r="B39" s="1" t="s">
        <v>120</v>
      </c>
      <c r="F39" s="10">
        <v>16169</v>
      </c>
      <c r="G39" s="10">
        <v>16</v>
      </c>
      <c r="H39" s="10">
        <v>1565</v>
      </c>
      <c r="I39" s="10">
        <v>76</v>
      </c>
      <c r="J39" s="10">
        <v>16</v>
      </c>
      <c r="K39" s="10">
        <v>48</v>
      </c>
      <c r="L39" s="10">
        <v>109</v>
      </c>
      <c r="M39" s="10">
        <v>14051</v>
      </c>
      <c r="N39" s="10">
        <v>288</v>
      </c>
      <c r="O39" s="43">
        <v>26</v>
      </c>
      <c r="P39" s="44"/>
      <c r="Q39" s="44"/>
      <c r="R39" s="44"/>
      <c r="S39" s="44"/>
      <c r="T39" s="44"/>
    </row>
    <row r="40" spans="1:20" ht="17.25" customHeight="1">
      <c r="A40" s="43">
        <v>27</v>
      </c>
      <c r="B40" s="1" t="s">
        <v>121</v>
      </c>
      <c r="F40" s="10">
        <v>13823</v>
      </c>
      <c r="G40" s="10">
        <v>31</v>
      </c>
      <c r="H40" s="10">
        <v>1555</v>
      </c>
      <c r="I40" s="10">
        <v>75</v>
      </c>
      <c r="J40" s="10">
        <v>26</v>
      </c>
      <c r="K40" s="10">
        <v>49</v>
      </c>
      <c r="L40" s="10">
        <v>88</v>
      </c>
      <c r="M40" s="10">
        <v>11713</v>
      </c>
      <c r="N40" s="10">
        <v>287</v>
      </c>
      <c r="O40" s="43">
        <v>27</v>
      </c>
      <c r="P40" s="44"/>
      <c r="Q40" s="44"/>
      <c r="R40" s="44"/>
      <c r="S40" s="44"/>
      <c r="T40" s="44"/>
    </row>
    <row r="41" spans="1:20" ht="17.25" customHeight="1">
      <c r="A41" s="43">
        <v>28</v>
      </c>
      <c r="B41" s="1" t="s">
        <v>122</v>
      </c>
      <c r="F41" s="10">
        <v>4299812</v>
      </c>
      <c r="G41" s="10">
        <v>9167</v>
      </c>
      <c r="H41" s="10">
        <v>440688</v>
      </c>
      <c r="I41" s="10">
        <v>23470</v>
      </c>
      <c r="J41" s="10">
        <v>6093</v>
      </c>
      <c r="K41" s="10">
        <v>15069</v>
      </c>
      <c r="L41" s="10">
        <v>26471</v>
      </c>
      <c r="M41" s="10">
        <v>3697140</v>
      </c>
      <c r="N41" s="10">
        <v>81714</v>
      </c>
      <c r="O41" s="43">
        <v>28</v>
      </c>
      <c r="P41" s="44"/>
      <c r="Q41" s="44"/>
      <c r="R41" s="44"/>
      <c r="S41" s="44"/>
      <c r="T41" s="44"/>
    </row>
    <row r="42" spans="1:20" ht="368.1" customHeight="1">
      <c r="A42" s="46" t="s">
        <v>37</v>
      </c>
      <c r="C42" s="47"/>
      <c r="D42" s="47"/>
      <c r="E42" s="47"/>
      <c r="F42" s="47"/>
      <c r="G42" s="47"/>
      <c r="I42" s="46" t="s">
        <v>37</v>
      </c>
      <c r="J42" s="47"/>
      <c r="K42" s="47"/>
      <c r="L42" s="47"/>
      <c r="M42" s="48"/>
      <c r="O42" s="43"/>
    </row>
    <row r="43" spans="1:20">
      <c r="A43" s="43"/>
      <c r="O43" s="43"/>
    </row>
    <row r="44" spans="1:20">
      <c r="A44" s="43"/>
      <c r="O44" s="43"/>
    </row>
    <row r="45" spans="1:20">
      <c r="A45" s="43"/>
      <c r="O45" s="43"/>
    </row>
    <row r="46" spans="1:20">
      <c r="A46" s="43"/>
      <c r="O46" s="43"/>
    </row>
    <row r="47" spans="1:20">
      <c r="A47" s="43"/>
      <c r="O47" s="43"/>
    </row>
    <row r="48" spans="1:20">
      <c r="A48" s="43"/>
      <c r="O48" s="43"/>
    </row>
    <row r="49" spans="1:15">
      <c r="A49" s="43"/>
      <c r="O49" s="43"/>
    </row>
    <row r="50" spans="1:15">
      <c r="A50" s="43"/>
      <c r="O50" s="43"/>
    </row>
    <row r="51" spans="1:15">
      <c r="A51" s="43"/>
      <c r="O51" s="43"/>
    </row>
    <row r="52" spans="1:15">
      <c r="A52" s="43"/>
      <c r="O52" s="43"/>
    </row>
    <row r="53" spans="1:15">
      <c r="A53" s="43"/>
      <c r="O53" s="43"/>
    </row>
    <row r="54" spans="1:15">
      <c r="A54" s="43"/>
      <c r="O54" s="43"/>
    </row>
    <row r="55" spans="1:15">
      <c r="A55" s="43"/>
      <c r="O55" s="43"/>
    </row>
    <row r="56" spans="1:15">
      <c r="A56" s="43"/>
      <c r="O56" s="43"/>
    </row>
    <row r="57" spans="1:15">
      <c r="A57" s="43"/>
      <c r="O57" s="43"/>
    </row>
    <row r="58" spans="1:15">
      <c r="A58" s="43"/>
      <c r="O58" s="43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RowHeight="15"/>
  <cols>
    <col min="1" max="1" width="14.7109375" style="1" customWidth="1"/>
    <col min="2" max="2" width="7.7109375" style="1" customWidth="1"/>
    <col min="3" max="3" width="5.7109375" style="1" customWidth="1"/>
    <col min="4" max="4" width="8.7109375" style="1" customWidth="1"/>
    <col min="5" max="5" width="35.28515625" style="1" customWidth="1"/>
    <col min="6" max="6" width="30.7109375" style="1" customWidth="1"/>
    <col min="7" max="14" width="21.7109375" style="1" customWidth="1"/>
    <col min="15" max="15" width="15.7109375" style="1" customWidth="1"/>
    <col min="16" max="256" width="11.42578125" style="1"/>
    <col min="257" max="257" width="14.7109375" style="1" customWidth="1"/>
    <col min="258" max="258" width="7.7109375" style="1" customWidth="1"/>
    <col min="259" max="259" width="5.7109375" style="1" customWidth="1"/>
    <col min="260" max="260" width="8.7109375" style="1" customWidth="1"/>
    <col min="261" max="261" width="35.28515625" style="1" customWidth="1"/>
    <col min="262" max="262" width="30.7109375" style="1" customWidth="1"/>
    <col min="263" max="270" width="21.7109375" style="1" customWidth="1"/>
    <col min="271" max="271" width="15.7109375" style="1" customWidth="1"/>
    <col min="272" max="512" width="11.42578125" style="1"/>
    <col min="513" max="513" width="14.7109375" style="1" customWidth="1"/>
    <col min="514" max="514" width="7.7109375" style="1" customWidth="1"/>
    <col min="515" max="515" width="5.7109375" style="1" customWidth="1"/>
    <col min="516" max="516" width="8.7109375" style="1" customWidth="1"/>
    <col min="517" max="517" width="35.28515625" style="1" customWidth="1"/>
    <col min="518" max="518" width="30.7109375" style="1" customWidth="1"/>
    <col min="519" max="526" width="21.7109375" style="1" customWidth="1"/>
    <col min="527" max="527" width="15.7109375" style="1" customWidth="1"/>
    <col min="528" max="768" width="11.42578125" style="1"/>
    <col min="769" max="769" width="14.7109375" style="1" customWidth="1"/>
    <col min="770" max="770" width="7.7109375" style="1" customWidth="1"/>
    <col min="771" max="771" width="5.7109375" style="1" customWidth="1"/>
    <col min="772" max="772" width="8.7109375" style="1" customWidth="1"/>
    <col min="773" max="773" width="35.28515625" style="1" customWidth="1"/>
    <col min="774" max="774" width="30.7109375" style="1" customWidth="1"/>
    <col min="775" max="782" width="21.7109375" style="1" customWidth="1"/>
    <col min="783" max="783" width="15.7109375" style="1" customWidth="1"/>
    <col min="784" max="1024" width="11.42578125" style="1"/>
    <col min="1025" max="1025" width="14.7109375" style="1" customWidth="1"/>
    <col min="1026" max="1026" width="7.7109375" style="1" customWidth="1"/>
    <col min="1027" max="1027" width="5.7109375" style="1" customWidth="1"/>
    <col min="1028" max="1028" width="8.7109375" style="1" customWidth="1"/>
    <col min="1029" max="1029" width="35.28515625" style="1" customWidth="1"/>
    <col min="1030" max="1030" width="30.7109375" style="1" customWidth="1"/>
    <col min="1031" max="1038" width="21.7109375" style="1" customWidth="1"/>
    <col min="1039" max="1039" width="15.7109375" style="1" customWidth="1"/>
    <col min="1040" max="1280" width="11.42578125" style="1"/>
    <col min="1281" max="1281" width="14.7109375" style="1" customWidth="1"/>
    <col min="1282" max="1282" width="7.7109375" style="1" customWidth="1"/>
    <col min="1283" max="1283" width="5.7109375" style="1" customWidth="1"/>
    <col min="1284" max="1284" width="8.7109375" style="1" customWidth="1"/>
    <col min="1285" max="1285" width="35.28515625" style="1" customWidth="1"/>
    <col min="1286" max="1286" width="30.7109375" style="1" customWidth="1"/>
    <col min="1287" max="1294" width="21.7109375" style="1" customWidth="1"/>
    <col min="1295" max="1295" width="15.7109375" style="1" customWidth="1"/>
    <col min="1296" max="1536" width="11.42578125" style="1"/>
    <col min="1537" max="1537" width="14.7109375" style="1" customWidth="1"/>
    <col min="1538" max="1538" width="7.7109375" style="1" customWidth="1"/>
    <col min="1539" max="1539" width="5.7109375" style="1" customWidth="1"/>
    <col min="1540" max="1540" width="8.7109375" style="1" customWidth="1"/>
    <col min="1541" max="1541" width="35.28515625" style="1" customWidth="1"/>
    <col min="1542" max="1542" width="30.7109375" style="1" customWidth="1"/>
    <col min="1543" max="1550" width="21.7109375" style="1" customWidth="1"/>
    <col min="1551" max="1551" width="15.7109375" style="1" customWidth="1"/>
    <col min="1552" max="1792" width="11.42578125" style="1"/>
    <col min="1793" max="1793" width="14.7109375" style="1" customWidth="1"/>
    <col min="1794" max="1794" width="7.7109375" style="1" customWidth="1"/>
    <col min="1795" max="1795" width="5.7109375" style="1" customWidth="1"/>
    <col min="1796" max="1796" width="8.7109375" style="1" customWidth="1"/>
    <col min="1797" max="1797" width="35.28515625" style="1" customWidth="1"/>
    <col min="1798" max="1798" width="30.7109375" style="1" customWidth="1"/>
    <col min="1799" max="1806" width="21.7109375" style="1" customWidth="1"/>
    <col min="1807" max="1807" width="15.7109375" style="1" customWidth="1"/>
    <col min="1808" max="2048" width="11.42578125" style="1"/>
    <col min="2049" max="2049" width="14.7109375" style="1" customWidth="1"/>
    <col min="2050" max="2050" width="7.7109375" style="1" customWidth="1"/>
    <col min="2051" max="2051" width="5.7109375" style="1" customWidth="1"/>
    <col min="2052" max="2052" width="8.7109375" style="1" customWidth="1"/>
    <col min="2053" max="2053" width="35.28515625" style="1" customWidth="1"/>
    <col min="2054" max="2054" width="30.7109375" style="1" customWidth="1"/>
    <col min="2055" max="2062" width="21.7109375" style="1" customWidth="1"/>
    <col min="2063" max="2063" width="15.7109375" style="1" customWidth="1"/>
    <col min="2064" max="2304" width="11.42578125" style="1"/>
    <col min="2305" max="2305" width="14.7109375" style="1" customWidth="1"/>
    <col min="2306" max="2306" width="7.7109375" style="1" customWidth="1"/>
    <col min="2307" max="2307" width="5.7109375" style="1" customWidth="1"/>
    <col min="2308" max="2308" width="8.7109375" style="1" customWidth="1"/>
    <col min="2309" max="2309" width="35.28515625" style="1" customWidth="1"/>
    <col min="2310" max="2310" width="30.7109375" style="1" customWidth="1"/>
    <col min="2311" max="2318" width="21.7109375" style="1" customWidth="1"/>
    <col min="2319" max="2319" width="15.7109375" style="1" customWidth="1"/>
    <col min="2320" max="2560" width="11.42578125" style="1"/>
    <col min="2561" max="2561" width="14.7109375" style="1" customWidth="1"/>
    <col min="2562" max="2562" width="7.7109375" style="1" customWidth="1"/>
    <col min="2563" max="2563" width="5.7109375" style="1" customWidth="1"/>
    <col min="2564" max="2564" width="8.7109375" style="1" customWidth="1"/>
    <col min="2565" max="2565" width="35.28515625" style="1" customWidth="1"/>
    <col min="2566" max="2566" width="30.7109375" style="1" customWidth="1"/>
    <col min="2567" max="2574" width="21.7109375" style="1" customWidth="1"/>
    <col min="2575" max="2575" width="15.7109375" style="1" customWidth="1"/>
    <col min="2576" max="2816" width="11.42578125" style="1"/>
    <col min="2817" max="2817" width="14.7109375" style="1" customWidth="1"/>
    <col min="2818" max="2818" width="7.7109375" style="1" customWidth="1"/>
    <col min="2819" max="2819" width="5.7109375" style="1" customWidth="1"/>
    <col min="2820" max="2820" width="8.7109375" style="1" customWidth="1"/>
    <col min="2821" max="2821" width="35.28515625" style="1" customWidth="1"/>
    <col min="2822" max="2822" width="30.7109375" style="1" customWidth="1"/>
    <col min="2823" max="2830" width="21.7109375" style="1" customWidth="1"/>
    <col min="2831" max="2831" width="15.7109375" style="1" customWidth="1"/>
    <col min="2832" max="3072" width="11.42578125" style="1"/>
    <col min="3073" max="3073" width="14.7109375" style="1" customWidth="1"/>
    <col min="3074" max="3074" width="7.7109375" style="1" customWidth="1"/>
    <col min="3075" max="3075" width="5.7109375" style="1" customWidth="1"/>
    <col min="3076" max="3076" width="8.7109375" style="1" customWidth="1"/>
    <col min="3077" max="3077" width="35.28515625" style="1" customWidth="1"/>
    <col min="3078" max="3078" width="30.7109375" style="1" customWidth="1"/>
    <col min="3079" max="3086" width="21.7109375" style="1" customWidth="1"/>
    <col min="3087" max="3087" width="15.7109375" style="1" customWidth="1"/>
    <col min="3088" max="3328" width="11.42578125" style="1"/>
    <col min="3329" max="3329" width="14.7109375" style="1" customWidth="1"/>
    <col min="3330" max="3330" width="7.7109375" style="1" customWidth="1"/>
    <col min="3331" max="3331" width="5.7109375" style="1" customWidth="1"/>
    <col min="3332" max="3332" width="8.7109375" style="1" customWidth="1"/>
    <col min="3333" max="3333" width="35.28515625" style="1" customWidth="1"/>
    <col min="3334" max="3334" width="30.7109375" style="1" customWidth="1"/>
    <col min="3335" max="3342" width="21.7109375" style="1" customWidth="1"/>
    <col min="3343" max="3343" width="15.7109375" style="1" customWidth="1"/>
    <col min="3344" max="3584" width="11.42578125" style="1"/>
    <col min="3585" max="3585" width="14.7109375" style="1" customWidth="1"/>
    <col min="3586" max="3586" width="7.7109375" style="1" customWidth="1"/>
    <col min="3587" max="3587" width="5.7109375" style="1" customWidth="1"/>
    <col min="3588" max="3588" width="8.7109375" style="1" customWidth="1"/>
    <col min="3589" max="3589" width="35.28515625" style="1" customWidth="1"/>
    <col min="3590" max="3590" width="30.7109375" style="1" customWidth="1"/>
    <col min="3591" max="3598" width="21.7109375" style="1" customWidth="1"/>
    <col min="3599" max="3599" width="15.7109375" style="1" customWidth="1"/>
    <col min="3600" max="3840" width="11.42578125" style="1"/>
    <col min="3841" max="3841" width="14.7109375" style="1" customWidth="1"/>
    <col min="3842" max="3842" width="7.7109375" style="1" customWidth="1"/>
    <col min="3843" max="3843" width="5.7109375" style="1" customWidth="1"/>
    <col min="3844" max="3844" width="8.7109375" style="1" customWidth="1"/>
    <col min="3845" max="3845" width="35.28515625" style="1" customWidth="1"/>
    <col min="3846" max="3846" width="30.7109375" style="1" customWidth="1"/>
    <col min="3847" max="3854" width="21.7109375" style="1" customWidth="1"/>
    <col min="3855" max="3855" width="15.7109375" style="1" customWidth="1"/>
    <col min="3856" max="4096" width="11.42578125" style="1"/>
    <col min="4097" max="4097" width="14.7109375" style="1" customWidth="1"/>
    <col min="4098" max="4098" width="7.7109375" style="1" customWidth="1"/>
    <col min="4099" max="4099" width="5.7109375" style="1" customWidth="1"/>
    <col min="4100" max="4100" width="8.7109375" style="1" customWidth="1"/>
    <col min="4101" max="4101" width="35.28515625" style="1" customWidth="1"/>
    <col min="4102" max="4102" width="30.7109375" style="1" customWidth="1"/>
    <col min="4103" max="4110" width="21.7109375" style="1" customWidth="1"/>
    <col min="4111" max="4111" width="15.7109375" style="1" customWidth="1"/>
    <col min="4112" max="4352" width="11.42578125" style="1"/>
    <col min="4353" max="4353" width="14.7109375" style="1" customWidth="1"/>
    <col min="4354" max="4354" width="7.7109375" style="1" customWidth="1"/>
    <col min="4355" max="4355" width="5.7109375" style="1" customWidth="1"/>
    <col min="4356" max="4356" width="8.7109375" style="1" customWidth="1"/>
    <col min="4357" max="4357" width="35.28515625" style="1" customWidth="1"/>
    <col min="4358" max="4358" width="30.7109375" style="1" customWidth="1"/>
    <col min="4359" max="4366" width="21.7109375" style="1" customWidth="1"/>
    <col min="4367" max="4367" width="15.7109375" style="1" customWidth="1"/>
    <col min="4368" max="4608" width="11.42578125" style="1"/>
    <col min="4609" max="4609" width="14.7109375" style="1" customWidth="1"/>
    <col min="4610" max="4610" width="7.7109375" style="1" customWidth="1"/>
    <col min="4611" max="4611" width="5.7109375" style="1" customWidth="1"/>
    <col min="4612" max="4612" width="8.7109375" style="1" customWidth="1"/>
    <col min="4613" max="4613" width="35.28515625" style="1" customWidth="1"/>
    <col min="4614" max="4614" width="30.7109375" style="1" customWidth="1"/>
    <col min="4615" max="4622" width="21.7109375" style="1" customWidth="1"/>
    <col min="4623" max="4623" width="15.7109375" style="1" customWidth="1"/>
    <col min="4624" max="4864" width="11.42578125" style="1"/>
    <col min="4865" max="4865" width="14.7109375" style="1" customWidth="1"/>
    <col min="4866" max="4866" width="7.7109375" style="1" customWidth="1"/>
    <col min="4867" max="4867" width="5.7109375" style="1" customWidth="1"/>
    <col min="4868" max="4868" width="8.7109375" style="1" customWidth="1"/>
    <col min="4869" max="4869" width="35.28515625" style="1" customWidth="1"/>
    <col min="4870" max="4870" width="30.7109375" style="1" customWidth="1"/>
    <col min="4871" max="4878" width="21.7109375" style="1" customWidth="1"/>
    <col min="4879" max="4879" width="15.7109375" style="1" customWidth="1"/>
    <col min="4880" max="5120" width="11.42578125" style="1"/>
    <col min="5121" max="5121" width="14.7109375" style="1" customWidth="1"/>
    <col min="5122" max="5122" width="7.7109375" style="1" customWidth="1"/>
    <col min="5123" max="5123" width="5.7109375" style="1" customWidth="1"/>
    <col min="5124" max="5124" width="8.7109375" style="1" customWidth="1"/>
    <col min="5125" max="5125" width="35.28515625" style="1" customWidth="1"/>
    <col min="5126" max="5126" width="30.7109375" style="1" customWidth="1"/>
    <col min="5127" max="5134" width="21.7109375" style="1" customWidth="1"/>
    <col min="5135" max="5135" width="15.7109375" style="1" customWidth="1"/>
    <col min="5136" max="5376" width="11.42578125" style="1"/>
    <col min="5377" max="5377" width="14.7109375" style="1" customWidth="1"/>
    <col min="5378" max="5378" width="7.7109375" style="1" customWidth="1"/>
    <col min="5379" max="5379" width="5.7109375" style="1" customWidth="1"/>
    <col min="5380" max="5380" width="8.7109375" style="1" customWidth="1"/>
    <col min="5381" max="5381" width="35.28515625" style="1" customWidth="1"/>
    <col min="5382" max="5382" width="30.7109375" style="1" customWidth="1"/>
    <col min="5383" max="5390" width="21.7109375" style="1" customWidth="1"/>
    <col min="5391" max="5391" width="15.7109375" style="1" customWidth="1"/>
    <col min="5392" max="5632" width="11.42578125" style="1"/>
    <col min="5633" max="5633" width="14.7109375" style="1" customWidth="1"/>
    <col min="5634" max="5634" width="7.7109375" style="1" customWidth="1"/>
    <col min="5635" max="5635" width="5.7109375" style="1" customWidth="1"/>
    <col min="5636" max="5636" width="8.7109375" style="1" customWidth="1"/>
    <col min="5637" max="5637" width="35.28515625" style="1" customWidth="1"/>
    <col min="5638" max="5638" width="30.7109375" style="1" customWidth="1"/>
    <col min="5639" max="5646" width="21.7109375" style="1" customWidth="1"/>
    <col min="5647" max="5647" width="15.7109375" style="1" customWidth="1"/>
    <col min="5648" max="5888" width="11.42578125" style="1"/>
    <col min="5889" max="5889" width="14.7109375" style="1" customWidth="1"/>
    <col min="5890" max="5890" width="7.7109375" style="1" customWidth="1"/>
    <col min="5891" max="5891" width="5.7109375" style="1" customWidth="1"/>
    <col min="5892" max="5892" width="8.7109375" style="1" customWidth="1"/>
    <col min="5893" max="5893" width="35.28515625" style="1" customWidth="1"/>
    <col min="5894" max="5894" width="30.7109375" style="1" customWidth="1"/>
    <col min="5895" max="5902" width="21.7109375" style="1" customWidth="1"/>
    <col min="5903" max="5903" width="15.7109375" style="1" customWidth="1"/>
    <col min="5904" max="6144" width="11.42578125" style="1"/>
    <col min="6145" max="6145" width="14.7109375" style="1" customWidth="1"/>
    <col min="6146" max="6146" width="7.7109375" style="1" customWidth="1"/>
    <col min="6147" max="6147" width="5.7109375" style="1" customWidth="1"/>
    <col min="6148" max="6148" width="8.7109375" style="1" customWidth="1"/>
    <col min="6149" max="6149" width="35.28515625" style="1" customWidth="1"/>
    <col min="6150" max="6150" width="30.7109375" style="1" customWidth="1"/>
    <col min="6151" max="6158" width="21.7109375" style="1" customWidth="1"/>
    <col min="6159" max="6159" width="15.7109375" style="1" customWidth="1"/>
    <col min="6160" max="6400" width="11.42578125" style="1"/>
    <col min="6401" max="6401" width="14.7109375" style="1" customWidth="1"/>
    <col min="6402" max="6402" width="7.7109375" style="1" customWidth="1"/>
    <col min="6403" max="6403" width="5.7109375" style="1" customWidth="1"/>
    <col min="6404" max="6404" width="8.7109375" style="1" customWidth="1"/>
    <col min="6405" max="6405" width="35.28515625" style="1" customWidth="1"/>
    <col min="6406" max="6406" width="30.7109375" style="1" customWidth="1"/>
    <col min="6407" max="6414" width="21.7109375" style="1" customWidth="1"/>
    <col min="6415" max="6415" width="15.7109375" style="1" customWidth="1"/>
    <col min="6416" max="6656" width="11.42578125" style="1"/>
    <col min="6657" max="6657" width="14.7109375" style="1" customWidth="1"/>
    <col min="6658" max="6658" width="7.7109375" style="1" customWidth="1"/>
    <col min="6659" max="6659" width="5.7109375" style="1" customWidth="1"/>
    <col min="6660" max="6660" width="8.7109375" style="1" customWidth="1"/>
    <col min="6661" max="6661" width="35.28515625" style="1" customWidth="1"/>
    <col min="6662" max="6662" width="30.7109375" style="1" customWidth="1"/>
    <col min="6663" max="6670" width="21.7109375" style="1" customWidth="1"/>
    <col min="6671" max="6671" width="15.7109375" style="1" customWidth="1"/>
    <col min="6672" max="6912" width="11.42578125" style="1"/>
    <col min="6913" max="6913" width="14.7109375" style="1" customWidth="1"/>
    <col min="6914" max="6914" width="7.7109375" style="1" customWidth="1"/>
    <col min="6915" max="6915" width="5.7109375" style="1" customWidth="1"/>
    <col min="6916" max="6916" width="8.7109375" style="1" customWidth="1"/>
    <col min="6917" max="6917" width="35.28515625" style="1" customWidth="1"/>
    <col min="6918" max="6918" width="30.7109375" style="1" customWidth="1"/>
    <col min="6919" max="6926" width="21.7109375" style="1" customWidth="1"/>
    <col min="6927" max="6927" width="15.7109375" style="1" customWidth="1"/>
    <col min="6928" max="7168" width="11.42578125" style="1"/>
    <col min="7169" max="7169" width="14.7109375" style="1" customWidth="1"/>
    <col min="7170" max="7170" width="7.7109375" style="1" customWidth="1"/>
    <col min="7171" max="7171" width="5.7109375" style="1" customWidth="1"/>
    <col min="7172" max="7172" width="8.7109375" style="1" customWidth="1"/>
    <col min="7173" max="7173" width="35.28515625" style="1" customWidth="1"/>
    <col min="7174" max="7174" width="30.7109375" style="1" customWidth="1"/>
    <col min="7175" max="7182" width="21.7109375" style="1" customWidth="1"/>
    <col min="7183" max="7183" width="15.7109375" style="1" customWidth="1"/>
    <col min="7184" max="7424" width="11.42578125" style="1"/>
    <col min="7425" max="7425" width="14.7109375" style="1" customWidth="1"/>
    <col min="7426" max="7426" width="7.7109375" style="1" customWidth="1"/>
    <col min="7427" max="7427" width="5.7109375" style="1" customWidth="1"/>
    <col min="7428" max="7428" width="8.7109375" style="1" customWidth="1"/>
    <col min="7429" max="7429" width="35.28515625" style="1" customWidth="1"/>
    <col min="7430" max="7430" width="30.7109375" style="1" customWidth="1"/>
    <col min="7431" max="7438" width="21.7109375" style="1" customWidth="1"/>
    <col min="7439" max="7439" width="15.7109375" style="1" customWidth="1"/>
    <col min="7440" max="7680" width="11.42578125" style="1"/>
    <col min="7681" max="7681" width="14.7109375" style="1" customWidth="1"/>
    <col min="7682" max="7682" width="7.7109375" style="1" customWidth="1"/>
    <col min="7683" max="7683" width="5.7109375" style="1" customWidth="1"/>
    <col min="7684" max="7684" width="8.7109375" style="1" customWidth="1"/>
    <col min="7685" max="7685" width="35.28515625" style="1" customWidth="1"/>
    <col min="7686" max="7686" width="30.7109375" style="1" customWidth="1"/>
    <col min="7687" max="7694" width="21.7109375" style="1" customWidth="1"/>
    <col min="7695" max="7695" width="15.7109375" style="1" customWidth="1"/>
    <col min="7696" max="7936" width="11.42578125" style="1"/>
    <col min="7937" max="7937" width="14.7109375" style="1" customWidth="1"/>
    <col min="7938" max="7938" width="7.7109375" style="1" customWidth="1"/>
    <col min="7939" max="7939" width="5.7109375" style="1" customWidth="1"/>
    <col min="7940" max="7940" width="8.7109375" style="1" customWidth="1"/>
    <col min="7941" max="7941" width="35.28515625" style="1" customWidth="1"/>
    <col min="7942" max="7942" width="30.7109375" style="1" customWidth="1"/>
    <col min="7943" max="7950" width="21.7109375" style="1" customWidth="1"/>
    <col min="7951" max="7951" width="15.7109375" style="1" customWidth="1"/>
    <col min="7952" max="8192" width="11.42578125" style="1"/>
    <col min="8193" max="8193" width="14.7109375" style="1" customWidth="1"/>
    <col min="8194" max="8194" width="7.7109375" style="1" customWidth="1"/>
    <col min="8195" max="8195" width="5.7109375" style="1" customWidth="1"/>
    <col min="8196" max="8196" width="8.7109375" style="1" customWidth="1"/>
    <col min="8197" max="8197" width="35.28515625" style="1" customWidth="1"/>
    <col min="8198" max="8198" width="30.7109375" style="1" customWidth="1"/>
    <col min="8199" max="8206" width="21.7109375" style="1" customWidth="1"/>
    <col min="8207" max="8207" width="15.7109375" style="1" customWidth="1"/>
    <col min="8208" max="8448" width="11.42578125" style="1"/>
    <col min="8449" max="8449" width="14.7109375" style="1" customWidth="1"/>
    <col min="8450" max="8450" width="7.7109375" style="1" customWidth="1"/>
    <col min="8451" max="8451" width="5.7109375" style="1" customWidth="1"/>
    <col min="8452" max="8452" width="8.7109375" style="1" customWidth="1"/>
    <col min="8453" max="8453" width="35.28515625" style="1" customWidth="1"/>
    <col min="8454" max="8454" width="30.7109375" style="1" customWidth="1"/>
    <col min="8455" max="8462" width="21.7109375" style="1" customWidth="1"/>
    <col min="8463" max="8463" width="15.7109375" style="1" customWidth="1"/>
    <col min="8464" max="8704" width="11.42578125" style="1"/>
    <col min="8705" max="8705" width="14.7109375" style="1" customWidth="1"/>
    <col min="8706" max="8706" width="7.7109375" style="1" customWidth="1"/>
    <col min="8707" max="8707" width="5.7109375" style="1" customWidth="1"/>
    <col min="8708" max="8708" width="8.7109375" style="1" customWidth="1"/>
    <col min="8709" max="8709" width="35.28515625" style="1" customWidth="1"/>
    <col min="8710" max="8710" width="30.7109375" style="1" customWidth="1"/>
    <col min="8711" max="8718" width="21.7109375" style="1" customWidth="1"/>
    <col min="8719" max="8719" width="15.7109375" style="1" customWidth="1"/>
    <col min="8720" max="8960" width="11.42578125" style="1"/>
    <col min="8961" max="8961" width="14.7109375" style="1" customWidth="1"/>
    <col min="8962" max="8962" width="7.7109375" style="1" customWidth="1"/>
    <col min="8963" max="8963" width="5.7109375" style="1" customWidth="1"/>
    <col min="8964" max="8964" width="8.7109375" style="1" customWidth="1"/>
    <col min="8965" max="8965" width="35.28515625" style="1" customWidth="1"/>
    <col min="8966" max="8966" width="30.7109375" style="1" customWidth="1"/>
    <col min="8967" max="8974" width="21.7109375" style="1" customWidth="1"/>
    <col min="8975" max="8975" width="15.7109375" style="1" customWidth="1"/>
    <col min="8976" max="9216" width="11.42578125" style="1"/>
    <col min="9217" max="9217" width="14.7109375" style="1" customWidth="1"/>
    <col min="9218" max="9218" width="7.7109375" style="1" customWidth="1"/>
    <col min="9219" max="9219" width="5.7109375" style="1" customWidth="1"/>
    <col min="9220" max="9220" width="8.7109375" style="1" customWidth="1"/>
    <col min="9221" max="9221" width="35.28515625" style="1" customWidth="1"/>
    <col min="9222" max="9222" width="30.7109375" style="1" customWidth="1"/>
    <col min="9223" max="9230" width="21.7109375" style="1" customWidth="1"/>
    <col min="9231" max="9231" width="15.7109375" style="1" customWidth="1"/>
    <col min="9232" max="9472" width="11.42578125" style="1"/>
    <col min="9473" max="9473" width="14.7109375" style="1" customWidth="1"/>
    <col min="9474" max="9474" width="7.7109375" style="1" customWidth="1"/>
    <col min="9475" max="9475" width="5.7109375" style="1" customWidth="1"/>
    <col min="9476" max="9476" width="8.7109375" style="1" customWidth="1"/>
    <col min="9477" max="9477" width="35.28515625" style="1" customWidth="1"/>
    <col min="9478" max="9478" width="30.7109375" style="1" customWidth="1"/>
    <col min="9479" max="9486" width="21.7109375" style="1" customWidth="1"/>
    <col min="9487" max="9487" width="15.7109375" style="1" customWidth="1"/>
    <col min="9488" max="9728" width="11.42578125" style="1"/>
    <col min="9729" max="9729" width="14.7109375" style="1" customWidth="1"/>
    <col min="9730" max="9730" width="7.7109375" style="1" customWidth="1"/>
    <col min="9731" max="9731" width="5.7109375" style="1" customWidth="1"/>
    <col min="9732" max="9732" width="8.7109375" style="1" customWidth="1"/>
    <col min="9733" max="9733" width="35.28515625" style="1" customWidth="1"/>
    <col min="9734" max="9734" width="30.7109375" style="1" customWidth="1"/>
    <col min="9735" max="9742" width="21.7109375" style="1" customWidth="1"/>
    <col min="9743" max="9743" width="15.7109375" style="1" customWidth="1"/>
    <col min="9744" max="9984" width="11.42578125" style="1"/>
    <col min="9985" max="9985" width="14.7109375" style="1" customWidth="1"/>
    <col min="9986" max="9986" width="7.7109375" style="1" customWidth="1"/>
    <col min="9987" max="9987" width="5.7109375" style="1" customWidth="1"/>
    <col min="9988" max="9988" width="8.7109375" style="1" customWidth="1"/>
    <col min="9989" max="9989" width="35.28515625" style="1" customWidth="1"/>
    <col min="9990" max="9990" width="30.7109375" style="1" customWidth="1"/>
    <col min="9991" max="9998" width="21.7109375" style="1" customWidth="1"/>
    <col min="9999" max="9999" width="15.7109375" style="1" customWidth="1"/>
    <col min="10000" max="10240" width="11.42578125" style="1"/>
    <col min="10241" max="10241" width="14.7109375" style="1" customWidth="1"/>
    <col min="10242" max="10242" width="7.7109375" style="1" customWidth="1"/>
    <col min="10243" max="10243" width="5.7109375" style="1" customWidth="1"/>
    <col min="10244" max="10244" width="8.7109375" style="1" customWidth="1"/>
    <col min="10245" max="10245" width="35.28515625" style="1" customWidth="1"/>
    <col min="10246" max="10246" width="30.7109375" style="1" customWidth="1"/>
    <col min="10247" max="10254" width="21.7109375" style="1" customWidth="1"/>
    <col min="10255" max="10255" width="15.7109375" style="1" customWidth="1"/>
    <col min="10256" max="10496" width="11.42578125" style="1"/>
    <col min="10497" max="10497" width="14.7109375" style="1" customWidth="1"/>
    <col min="10498" max="10498" width="7.7109375" style="1" customWidth="1"/>
    <col min="10499" max="10499" width="5.7109375" style="1" customWidth="1"/>
    <col min="10500" max="10500" width="8.7109375" style="1" customWidth="1"/>
    <col min="10501" max="10501" width="35.28515625" style="1" customWidth="1"/>
    <col min="10502" max="10502" width="30.7109375" style="1" customWidth="1"/>
    <col min="10503" max="10510" width="21.7109375" style="1" customWidth="1"/>
    <col min="10511" max="10511" width="15.7109375" style="1" customWidth="1"/>
    <col min="10512" max="10752" width="11.42578125" style="1"/>
    <col min="10753" max="10753" width="14.7109375" style="1" customWidth="1"/>
    <col min="10754" max="10754" width="7.7109375" style="1" customWidth="1"/>
    <col min="10755" max="10755" width="5.7109375" style="1" customWidth="1"/>
    <col min="10756" max="10756" width="8.7109375" style="1" customWidth="1"/>
    <col min="10757" max="10757" width="35.28515625" style="1" customWidth="1"/>
    <col min="10758" max="10758" width="30.7109375" style="1" customWidth="1"/>
    <col min="10759" max="10766" width="21.7109375" style="1" customWidth="1"/>
    <col min="10767" max="10767" width="15.7109375" style="1" customWidth="1"/>
    <col min="10768" max="11008" width="11.42578125" style="1"/>
    <col min="11009" max="11009" width="14.7109375" style="1" customWidth="1"/>
    <col min="11010" max="11010" width="7.7109375" style="1" customWidth="1"/>
    <col min="11011" max="11011" width="5.7109375" style="1" customWidth="1"/>
    <col min="11012" max="11012" width="8.7109375" style="1" customWidth="1"/>
    <col min="11013" max="11013" width="35.28515625" style="1" customWidth="1"/>
    <col min="11014" max="11014" width="30.7109375" style="1" customWidth="1"/>
    <col min="11015" max="11022" width="21.7109375" style="1" customWidth="1"/>
    <col min="11023" max="11023" width="15.7109375" style="1" customWidth="1"/>
    <col min="11024" max="11264" width="11.42578125" style="1"/>
    <col min="11265" max="11265" width="14.7109375" style="1" customWidth="1"/>
    <col min="11266" max="11266" width="7.7109375" style="1" customWidth="1"/>
    <col min="11267" max="11267" width="5.7109375" style="1" customWidth="1"/>
    <col min="11268" max="11268" width="8.7109375" style="1" customWidth="1"/>
    <col min="11269" max="11269" width="35.28515625" style="1" customWidth="1"/>
    <col min="11270" max="11270" width="30.7109375" style="1" customWidth="1"/>
    <col min="11271" max="11278" width="21.7109375" style="1" customWidth="1"/>
    <col min="11279" max="11279" width="15.7109375" style="1" customWidth="1"/>
    <col min="11280" max="11520" width="11.42578125" style="1"/>
    <col min="11521" max="11521" width="14.7109375" style="1" customWidth="1"/>
    <col min="11522" max="11522" width="7.7109375" style="1" customWidth="1"/>
    <col min="11523" max="11523" width="5.7109375" style="1" customWidth="1"/>
    <col min="11524" max="11524" width="8.7109375" style="1" customWidth="1"/>
    <col min="11525" max="11525" width="35.28515625" style="1" customWidth="1"/>
    <col min="11526" max="11526" width="30.7109375" style="1" customWidth="1"/>
    <col min="11527" max="11534" width="21.7109375" style="1" customWidth="1"/>
    <col min="11535" max="11535" width="15.7109375" style="1" customWidth="1"/>
    <col min="11536" max="11776" width="11.42578125" style="1"/>
    <col min="11777" max="11777" width="14.7109375" style="1" customWidth="1"/>
    <col min="11778" max="11778" width="7.7109375" style="1" customWidth="1"/>
    <col min="11779" max="11779" width="5.7109375" style="1" customWidth="1"/>
    <col min="11780" max="11780" width="8.7109375" style="1" customWidth="1"/>
    <col min="11781" max="11781" width="35.28515625" style="1" customWidth="1"/>
    <col min="11782" max="11782" width="30.7109375" style="1" customWidth="1"/>
    <col min="11783" max="11790" width="21.7109375" style="1" customWidth="1"/>
    <col min="11791" max="11791" width="15.7109375" style="1" customWidth="1"/>
    <col min="11792" max="12032" width="11.42578125" style="1"/>
    <col min="12033" max="12033" width="14.7109375" style="1" customWidth="1"/>
    <col min="12034" max="12034" width="7.7109375" style="1" customWidth="1"/>
    <col min="12035" max="12035" width="5.7109375" style="1" customWidth="1"/>
    <col min="12036" max="12036" width="8.7109375" style="1" customWidth="1"/>
    <col min="12037" max="12037" width="35.28515625" style="1" customWidth="1"/>
    <col min="12038" max="12038" width="30.7109375" style="1" customWidth="1"/>
    <col min="12039" max="12046" width="21.7109375" style="1" customWidth="1"/>
    <col min="12047" max="12047" width="15.7109375" style="1" customWidth="1"/>
    <col min="12048" max="12288" width="11.42578125" style="1"/>
    <col min="12289" max="12289" width="14.7109375" style="1" customWidth="1"/>
    <col min="12290" max="12290" width="7.7109375" style="1" customWidth="1"/>
    <col min="12291" max="12291" width="5.7109375" style="1" customWidth="1"/>
    <col min="12292" max="12292" width="8.7109375" style="1" customWidth="1"/>
    <col min="12293" max="12293" width="35.28515625" style="1" customWidth="1"/>
    <col min="12294" max="12294" width="30.7109375" style="1" customWidth="1"/>
    <col min="12295" max="12302" width="21.7109375" style="1" customWidth="1"/>
    <col min="12303" max="12303" width="15.7109375" style="1" customWidth="1"/>
    <col min="12304" max="12544" width="11.42578125" style="1"/>
    <col min="12545" max="12545" width="14.7109375" style="1" customWidth="1"/>
    <col min="12546" max="12546" width="7.7109375" style="1" customWidth="1"/>
    <col min="12547" max="12547" width="5.7109375" style="1" customWidth="1"/>
    <col min="12548" max="12548" width="8.7109375" style="1" customWidth="1"/>
    <col min="12549" max="12549" width="35.28515625" style="1" customWidth="1"/>
    <col min="12550" max="12550" width="30.7109375" style="1" customWidth="1"/>
    <col min="12551" max="12558" width="21.7109375" style="1" customWidth="1"/>
    <col min="12559" max="12559" width="15.7109375" style="1" customWidth="1"/>
    <col min="12560" max="12800" width="11.42578125" style="1"/>
    <col min="12801" max="12801" width="14.7109375" style="1" customWidth="1"/>
    <col min="12802" max="12802" width="7.7109375" style="1" customWidth="1"/>
    <col min="12803" max="12803" width="5.7109375" style="1" customWidth="1"/>
    <col min="12804" max="12804" width="8.7109375" style="1" customWidth="1"/>
    <col min="12805" max="12805" width="35.28515625" style="1" customWidth="1"/>
    <col min="12806" max="12806" width="30.7109375" style="1" customWidth="1"/>
    <col min="12807" max="12814" width="21.7109375" style="1" customWidth="1"/>
    <col min="12815" max="12815" width="15.7109375" style="1" customWidth="1"/>
    <col min="12816" max="13056" width="11.42578125" style="1"/>
    <col min="13057" max="13057" width="14.7109375" style="1" customWidth="1"/>
    <col min="13058" max="13058" width="7.7109375" style="1" customWidth="1"/>
    <col min="13059" max="13059" width="5.7109375" style="1" customWidth="1"/>
    <col min="13060" max="13060" width="8.7109375" style="1" customWidth="1"/>
    <col min="13061" max="13061" width="35.28515625" style="1" customWidth="1"/>
    <col min="13062" max="13062" width="30.7109375" style="1" customWidth="1"/>
    <col min="13063" max="13070" width="21.7109375" style="1" customWidth="1"/>
    <col min="13071" max="13071" width="15.7109375" style="1" customWidth="1"/>
    <col min="13072" max="13312" width="11.42578125" style="1"/>
    <col min="13313" max="13313" width="14.7109375" style="1" customWidth="1"/>
    <col min="13314" max="13314" width="7.7109375" style="1" customWidth="1"/>
    <col min="13315" max="13315" width="5.7109375" style="1" customWidth="1"/>
    <col min="13316" max="13316" width="8.7109375" style="1" customWidth="1"/>
    <col min="13317" max="13317" width="35.28515625" style="1" customWidth="1"/>
    <col min="13318" max="13318" width="30.7109375" style="1" customWidth="1"/>
    <col min="13319" max="13326" width="21.7109375" style="1" customWidth="1"/>
    <col min="13327" max="13327" width="15.7109375" style="1" customWidth="1"/>
    <col min="13328" max="13568" width="11.42578125" style="1"/>
    <col min="13569" max="13569" width="14.7109375" style="1" customWidth="1"/>
    <col min="13570" max="13570" width="7.7109375" style="1" customWidth="1"/>
    <col min="13571" max="13571" width="5.7109375" style="1" customWidth="1"/>
    <col min="13572" max="13572" width="8.7109375" style="1" customWidth="1"/>
    <col min="13573" max="13573" width="35.28515625" style="1" customWidth="1"/>
    <col min="13574" max="13574" width="30.7109375" style="1" customWidth="1"/>
    <col min="13575" max="13582" width="21.7109375" style="1" customWidth="1"/>
    <col min="13583" max="13583" width="15.7109375" style="1" customWidth="1"/>
    <col min="13584" max="13824" width="11.42578125" style="1"/>
    <col min="13825" max="13825" width="14.7109375" style="1" customWidth="1"/>
    <col min="13826" max="13826" width="7.7109375" style="1" customWidth="1"/>
    <col min="13827" max="13827" width="5.7109375" style="1" customWidth="1"/>
    <col min="13828" max="13828" width="8.7109375" style="1" customWidth="1"/>
    <col min="13829" max="13829" width="35.28515625" style="1" customWidth="1"/>
    <col min="13830" max="13830" width="30.7109375" style="1" customWidth="1"/>
    <col min="13831" max="13838" width="21.7109375" style="1" customWidth="1"/>
    <col min="13839" max="13839" width="15.7109375" style="1" customWidth="1"/>
    <col min="13840" max="14080" width="11.42578125" style="1"/>
    <col min="14081" max="14081" width="14.7109375" style="1" customWidth="1"/>
    <col min="14082" max="14082" width="7.7109375" style="1" customWidth="1"/>
    <col min="14083" max="14083" width="5.7109375" style="1" customWidth="1"/>
    <col min="14084" max="14084" width="8.7109375" style="1" customWidth="1"/>
    <col min="14085" max="14085" width="35.28515625" style="1" customWidth="1"/>
    <col min="14086" max="14086" width="30.7109375" style="1" customWidth="1"/>
    <col min="14087" max="14094" width="21.7109375" style="1" customWidth="1"/>
    <col min="14095" max="14095" width="15.7109375" style="1" customWidth="1"/>
    <col min="14096" max="14336" width="11.42578125" style="1"/>
    <col min="14337" max="14337" width="14.7109375" style="1" customWidth="1"/>
    <col min="14338" max="14338" width="7.7109375" style="1" customWidth="1"/>
    <col min="14339" max="14339" width="5.7109375" style="1" customWidth="1"/>
    <col min="14340" max="14340" width="8.7109375" style="1" customWidth="1"/>
    <col min="14341" max="14341" width="35.28515625" style="1" customWidth="1"/>
    <col min="14342" max="14342" width="30.7109375" style="1" customWidth="1"/>
    <col min="14343" max="14350" width="21.7109375" style="1" customWidth="1"/>
    <col min="14351" max="14351" width="15.7109375" style="1" customWidth="1"/>
    <col min="14352" max="14592" width="11.42578125" style="1"/>
    <col min="14593" max="14593" width="14.7109375" style="1" customWidth="1"/>
    <col min="14594" max="14594" width="7.7109375" style="1" customWidth="1"/>
    <col min="14595" max="14595" width="5.7109375" style="1" customWidth="1"/>
    <col min="14596" max="14596" width="8.7109375" style="1" customWidth="1"/>
    <col min="14597" max="14597" width="35.28515625" style="1" customWidth="1"/>
    <col min="14598" max="14598" width="30.7109375" style="1" customWidth="1"/>
    <col min="14599" max="14606" width="21.7109375" style="1" customWidth="1"/>
    <col min="14607" max="14607" width="15.7109375" style="1" customWidth="1"/>
    <col min="14608" max="14848" width="11.42578125" style="1"/>
    <col min="14849" max="14849" width="14.7109375" style="1" customWidth="1"/>
    <col min="14850" max="14850" width="7.7109375" style="1" customWidth="1"/>
    <col min="14851" max="14851" width="5.7109375" style="1" customWidth="1"/>
    <col min="14852" max="14852" width="8.7109375" style="1" customWidth="1"/>
    <col min="14853" max="14853" width="35.28515625" style="1" customWidth="1"/>
    <col min="14854" max="14854" width="30.7109375" style="1" customWidth="1"/>
    <col min="14855" max="14862" width="21.7109375" style="1" customWidth="1"/>
    <col min="14863" max="14863" width="15.7109375" style="1" customWidth="1"/>
    <col min="14864" max="15104" width="11.42578125" style="1"/>
    <col min="15105" max="15105" width="14.7109375" style="1" customWidth="1"/>
    <col min="15106" max="15106" width="7.7109375" style="1" customWidth="1"/>
    <col min="15107" max="15107" width="5.7109375" style="1" customWidth="1"/>
    <col min="15108" max="15108" width="8.7109375" style="1" customWidth="1"/>
    <col min="15109" max="15109" width="35.28515625" style="1" customWidth="1"/>
    <col min="15110" max="15110" width="30.7109375" style="1" customWidth="1"/>
    <col min="15111" max="15118" width="21.7109375" style="1" customWidth="1"/>
    <col min="15119" max="15119" width="15.7109375" style="1" customWidth="1"/>
    <col min="15120" max="15360" width="11.42578125" style="1"/>
    <col min="15361" max="15361" width="14.7109375" style="1" customWidth="1"/>
    <col min="15362" max="15362" width="7.7109375" style="1" customWidth="1"/>
    <col min="15363" max="15363" width="5.7109375" style="1" customWidth="1"/>
    <col min="15364" max="15364" width="8.7109375" style="1" customWidth="1"/>
    <col min="15365" max="15365" width="35.28515625" style="1" customWidth="1"/>
    <col min="15366" max="15366" width="30.7109375" style="1" customWidth="1"/>
    <col min="15367" max="15374" width="21.7109375" style="1" customWidth="1"/>
    <col min="15375" max="15375" width="15.7109375" style="1" customWidth="1"/>
    <col min="15376" max="15616" width="11.42578125" style="1"/>
    <col min="15617" max="15617" width="14.7109375" style="1" customWidth="1"/>
    <col min="15618" max="15618" width="7.7109375" style="1" customWidth="1"/>
    <col min="15619" max="15619" width="5.7109375" style="1" customWidth="1"/>
    <col min="15620" max="15620" width="8.7109375" style="1" customWidth="1"/>
    <col min="15621" max="15621" width="35.28515625" style="1" customWidth="1"/>
    <col min="15622" max="15622" width="30.7109375" style="1" customWidth="1"/>
    <col min="15623" max="15630" width="21.7109375" style="1" customWidth="1"/>
    <col min="15631" max="15631" width="15.7109375" style="1" customWidth="1"/>
    <col min="15632" max="15872" width="11.42578125" style="1"/>
    <col min="15873" max="15873" width="14.7109375" style="1" customWidth="1"/>
    <col min="15874" max="15874" width="7.7109375" style="1" customWidth="1"/>
    <col min="15875" max="15875" width="5.7109375" style="1" customWidth="1"/>
    <col min="15876" max="15876" width="8.7109375" style="1" customWidth="1"/>
    <col min="15877" max="15877" width="35.28515625" style="1" customWidth="1"/>
    <col min="15878" max="15878" width="30.7109375" style="1" customWidth="1"/>
    <col min="15879" max="15886" width="21.7109375" style="1" customWidth="1"/>
    <col min="15887" max="15887" width="15.7109375" style="1" customWidth="1"/>
    <col min="15888" max="16128" width="11.42578125" style="1"/>
    <col min="16129" max="16129" width="14.7109375" style="1" customWidth="1"/>
    <col min="16130" max="16130" width="7.7109375" style="1" customWidth="1"/>
    <col min="16131" max="16131" width="5.7109375" style="1" customWidth="1"/>
    <col min="16132" max="16132" width="8.7109375" style="1" customWidth="1"/>
    <col min="16133" max="16133" width="35.28515625" style="1" customWidth="1"/>
    <col min="16134" max="16134" width="30.7109375" style="1" customWidth="1"/>
    <col min="16135" max="16142" width="21.7109375" style="1" customWidth="1"/>
    <col min="16143" max="16143" width="15.7109375" style="1" customWidth="1"/>
    <col min="16144" max="16384" width="11.42578125" style="1"/>
  </cols>
  <sheetData>
    <row r="1" spans="1:44" ht="21.75" customHeight="1">
      <c r="A1" s="516" t="s">
        <v>0</v>
      </c>
      <c r="B1" s="516"/>
      <c r="C1" s="516"/>
      <c r="D1" s="516"/>
      <c r="E1" s="516"/>
      <c r="F1" s="516"/>
      <c r="G1" s="516"/>
      <c r="H1" s="516"/>
      <c r="I1" s="40" t="s">
        <v>0</v>
      </c>
      <c r="J1" s="40"/>
      <c r="K1" s="40"/>
      <c r="L1" s="40"/>
    </row>
    <row r="2" spans="1:44" ht="21.75" customHeight="1">
      <c r="A2" s="40" t="s">
        <v>101</v>
      </c>
      <c r="C2" s="40"/>
      <c r="D2" s="40"/>
      <c r="E2" s="40"/>
      <c r="F2" s="40"/>
      <c r="G2" s="40"/>
      <c r="H2" s="40"/>
      <c r="I2" s="40" t="s">
        <v>101</v>
      </c>
      <c r="J2" s="40"/>
      <c r="K2" s="40"/>
      <c r="L2" s="40"/>
    </row>
    <row r="3" spans="1:44" ht="22.5" customHeight="1">
      <c r="A3" s="40" t="s">
        <v>102</v>
      </c>
      <c r="C3" s="40"/>
      <c r="D3" s="40"/>
      <c r="E3" s="40"/>
      <c r="F3" s="40"/>
      <c r="G3" s="40"/>
      <c r="H3" s="40"/>
      <c r="I3" s="40" t="s">
        <v>102</v>
      </c>
      <c r="J3" s="40"/>
      <c r="K3" s="40"/>
      <c r="L3" s="40"/>
    </row>
    <row r="4" spans="1:44" ht="30" customHeight="1">
      <c r="A4" s="41" t="s">
        <v>41</v>
      </c>
      <c r="C4" s="41"/>
      <c r="D4" s="41"/>
      <c r="E4" s="41"/>
      <c r="F4" s="41"/>
      <c r="G4" s="41"/>
      <c r="H4" s="41"/>
      <c r="I4" s="41" t="s">
        <v>41</v>
      </c>
      <c r="J4" s="41"/>
      <c r="K4" s="41"/>
      <c r="L4" s="41"/>
    </row>
    <row r="5" spans="1:44" ht="20.100000000000001" customHeight="1">
      <c r="A5" s="519" t="s">
        <v>103</v>
      </c>
      <c r="B5" s="569" t="s">
        <v>104</v>
      </c>
      <c r="C5" s="569"/>
      <c r="D5" s="569"/>
      <c r="E5" s="570"/>
      <c r="F5" s="573" t="s">
        <v>105</v>
      </c>
      <c r="G5" s="576" t="s">
        <v>106</v>
      </c>
      <c r="H5" s="577"/>
      <c r="I5" s="42" t="s">
        <v>107</v>
      </c>
      <c r="J5" s="42"/>
      <c r="K5" s="42"/>
      <c r="L5" s="42"/>
      <c r="M5" s="42"/>
      <c r="N5" s="42"/>
      <c r="O5" s="564" t="s">
        <v>103</v>
      </c>
    </row>
    <row r="6" spans="1:44" ht="6" customHeight="1">
      <c r="A6" s="521"/>
      <c r="B6" s="571"/>
      <c r="C6" s="571"/>
      <c r="D6" s="571"/>
      <c r="E6" s="567"/>
      <c r="F6" s="574"/>
      <c r="G6" s="528" t="s">
        <v>108</v>
      </c>
      <c r="H6" s="524" t="s">
        <v>109</v>
      </c>
      <c r="I6" s="567" t="s">
        <v>110</v>
      </c>
      <c r="J6" s="527" t="s">
        <v>111</v>
      </c>
      <c r="K6" s="528" t="s">
        <v>112</v>
      </c>
      <c r="L6" s="524" t="s">
        <v>113</v>
      </c>
      <c r="M6" s="524" t="s">
        <v>114</v>
      </c>
      <c r="N6" s="524" t="s">
        <v>115</v>
      </c>
      <c r="O6" s="565"/>
    </row>
    <row r="7" spans="1:44" ht="6" customHeight="1">
      <c r="A7" s="521"/>
      <c r="B7" s="571"/>
      <c r="C7" s="571"/>
      <c r="D7" s="571"/>
      <c r="E7" s="567"/>
      <c r="F7" s="574"/>
      <c r="G7" s="528"/>
      <c r="H7" s="525"/>
      <c r="I7" s="567"/>
      <c r="J7" s="528"/>
      <c r="K7" s="528"/>
      <c r="L7" s="525"/>
      <c r="M7" s="525"/>
      <c r="N7" s="525"/>
      <c r="O7" s="565"/>
    </row>
    <row r="8" spans="1:44" ht="6" customHeight="1">
      <c r="A8" s="521"/>
      <c r="B8" s="571"/>
      <c r="C8" s="571"/>
      <c r="D8" s="571"/>
      <c r="E8" s="567"/>
      <c r="F8" s="574"/>
      <c r="G8" s="528"/>
      <c r="H8" s="525"/>
      <c r="I8" s="567"/>
      <c r="J8" s="528"/>
      <c r="K8" s="528"/>
      <c r="L8" s="525"/>
      <c r="M8" s="525"/>
      <c r="N8" s="525"/>
      <c r="O8" s="565"/>
    </row>
    <row r="9" spans="1:44" ht="6" customHeight="1">
      <c r="A9" s="521"/>
      <c r="B9" s="571"/>
      <c r="C9" s="571"/>
      <c r="D9" s="571"/>
      <c r="E9" s="567"/>
      <c r="F9" s="574"/>
      <c r="G9" s="528"/>
      <c r="H9" s="525"/>
      <c r="I9" s="567"/>
      <c r="J9" s="528"/>
      <c r="K9" s="528"/>
      <c r="L9" s="525"/>
      <c r="M9" s="525"/>
      <c r="N9" s="525"/>
      <c r="O9" s="565"/>
    </row>
    <row r="10" spans="1:44" ht="6" customHeight="1">
      <c r="A10" s="521"/>
      <c r="B10" s="571"/>
      <c r="C10" s="571"/>
      <c r="D10" s="571"/>
      <c r="E10" s="567"/>
      <c r="F10" s="574"/>
      <c r="G10" s="528"/>
      <c r="H10" s="525"/>
      <c r="I10" s="567"/>
      <c r="J10" s="528"/>
      <c r="K10" s="528"/>
      <c r="L10" s="525"/>
      <c r="M10" s="525"/>
      <c r="N10" s="525"/>
      <c r="O10" s="565"/>
    </row>
    <row r="11" spans="1:44" ht="6" customHeight="1">
      <c r="A11" s="523"/>
      <c r="B11" s="572"/>
      <c r="C11" s="572"/>
      <c r="D11" s="572"/>
      <c r="E11" s="568"/>
      <c r="F11" s="575"/>
      <c r="G11" s="529"/>
      <c r="H11" s="526"/>
      <c r="I11" s="568"/>
      <c r="J11" s="529"/>
      <c r="K11" s="529"/>
      <c r="L11" s="526"/>
      <c r="M11" s="526"/>
      <c r="N11" s="526"/>
      <c r="O11" s="566"/>
    </row>
    <row r="12" spans="1:44" ht="54.75" customHeight="1">
      <c r="A12" s="43">
        <v>1</v>
      </c>
      <c r="B12" s="1" t="s">
        <v>59</v>
      </c>
      <c r="F12" s="14"/>
      <c r="G12" s="14"/>
      <c r="H12" s="14"/>
      <c r="I12" s="14"/>
      <c r="J12" s="14"/>
      <c r="K12" s="14"/>
      <c r="L12" s="14"/>
      <c r="M12" s="13"/>
      <c r="N12" s="13"/>
      <c r="O12" s="43">
        <v>1</v>
      </c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</row>
    <row r="13" spans="1:44" ht="17.25" customHeight="1">
      <c r="A13" s="43">
        <v>2</v>
      </c>
      <c r="B13" s="1" t="s">
        <v>116</v>
      </c>
      <c r="F13" s="10">
        <v>20192</v>
      </c>
      <c r="G13" s="10">
        <v>3</v>
      </c>
      <c r="H13" s="10">
        <v>945</v>
      </c>
      <c r="I13" s="10">
        <v>5198</v>
      </c>
      <c r="J13" s="10">
        <v>3059</v>
      </c>
      <c r="K13" s="10">
        <v>7577</v>
      </c>
      <c r="L13" s="10">
        <v>549</v>
      </c>
      <c r="M13" s="10">
        <v>2515</v>
      </c>
      <c r="N13" s="10">
        <v>346</v>
      </c>
      <c r="O13" s="43">
        <v>2</v>
      </c>
      <c r="P13" s="44"/>
      <c r="Q13" s="44"/>
      <c r="R13" s="44"/>
      <c r="S13" s="44"/>
      <c r="T13" s="44"/>
    </row>
    <row r="14" spans="1:44" ht="17.25" customHeight="1">
      <c r="A14" s="43">
        <v>3</v>
      </c>
      <c r="B14" s="1" t="s">
        <v>117</v>
      </c>
      <c r="F14" s="10">
        <v>24779</v>
      </c>
      <c r="G14" s="10">
        <v>7</v>
      </c>
      <c r="H14" s="10">
        <v>4617</v>
      </c>
      <c r="I14" s="10">
        <v>5305</v>
      </c>
      <c r="J14" s="10">
        <v>6518</v>
      </c>
      <c r="K14" s="10">
        <v>5804</v>
      </c>
      <c r="L14" s="10">
        <v>455</v>
      </c>
      <c r="M14" s="10">
        <v>1705</v>
      </c>
      <c r="N14" s="10">
        <v>368</v>
      </c>
      <c r="O14" s="43">
        <v>3</v>
      </c>
      <c r="P14" s="44"/>
      <c r="Q14" s="44"/>
      <c r="R14" s="44"/>
      <c r="S14" s="44"/>
      <c r="T14" s="44"/>
    </row>
    <row r="15" spans="1:44" ht="17.25" customHeight="1">
      <c r="A15" s="43">
        <v>4</v>
      </c>
      <c r="B15" s="1" t="s">
        <v>118</v>
      </c>
      <c r="F15" s="10">
        <v>6520202</v>
      </c>
      <c r="G15" s="10">
        <v>1813</v>
      </c>
      <c r="H15" s="10">
        <v>1248800</v>
      </c>
      <c r="I15" s="10">
        <v>1337594</v>
      </c>
      <c r="J15" s="10">
        <v>1694761</v>
      </c>
      <c r="K15" s="10">
        <v>1515244</v>
      </c>
      <c r="L15" s="10">
        <v>116308</v>
      </c>
      <c r="M15" s="10">
        <v>493684</v>
      </c>
      <c r="N15" s="10">
        <v>111998</v>
      </c>
      <c r="O15" s="43">
        <v>4</v>
      </c>
      <c r="P15" s="44"/>
      <c r="Q15" s="44"/>
      <c r="R15" s="44"/>
      <c r="S15" s="44"/>
      <c r="T15" s="44"/>
    </row>
    <row r="16" spans="1:44" ht="30" customHeight="1">
      <c r="A16" s="43"/>
      <c r="B16" s="1" t="s">
        <v>22</v>
      </c>
      <c r="F16" s="10"/>
      <c r="G16" s="10"/>
      <c r="H16" s="10"/>
      <c r="I16" s="10"/>
      <c r="J16" s="10"/>
      <c r="K16" s="10"/>
      <c r="L16" s="10"/>
      <c r="M16" s="10"/>
      <c r="N16" s="10"/>
      <c r="O16" s="43"/>
      <c r="P16" s="44"/>
      <c r="Q16" s="44"/>
      <c r="R16" s="44"/>
      <c r="S16" s="44"/>
      <c r="T16" s="44"/>
    </row>
    <row r="17" spans="1:20" ht="17.25" customHeight="1">
      <c r="A17" s="43">
        <v>5</v>
      </c>
      <c r="B17" s="1" t="s">
        <v>119</v>
      </c>
      <c r="F17" s="10"/>
      <c r="G17" s="10"/>
      <c r="H17" s="10"/>
      <c r="I17" s="10"/>
      <c r="J17" s="10"/>
      <c r="K17" s="10"/>
      <c r="L17" s="10"/>
      <c r="M17" s="10"/>
      <c r="N17" s="10"/>
      <c r="O17" s="43">
        <v>5</v>
      </c>
      <c r="P17" s="44"/>
      <c r="Q17" s="44"/>
      <c r="R17" s="44"/>
      <c r="S17" s="44"/>
      <c r="T17" s="44"/>
    </row>
    <row r="18" spans="1:20" ht="17.25" customHeight="1">
      <c r="A18" s="43">
        <v>6</v>
      </c>
      <c r="B18" s="1" t="s">
        <v>120</v>
      </c>
      <c r="F18" s="10">
        <v>17256</v>
      </c>
      <c r="G18" s="10">
        <v>1</v>
      </c>
      <c r="H18" s="10">
        <v>411</v>
      </c>
      <c r="I18" s="10">
        <v>4614</v>
      </c>
      <c r="J18" s="10">
        <v>2090</v>
      </c>
      <c r="K18" s="10">
        <v>6952</v>
      </c>
      <c r="L18" s="10">
        <v>499</v>
      </c>
      <c r="M18" s="10">
        <v>2372</v>
      </c>
      <c r="N18" s="10">
        <v>317</v>
      </c>
      <c r="O18" s="43">
        <v>6</v>
      </c>
      <c r="P18" s="44"/>
      <c r="Q18" s="44"/>
      <c r="R18" s="44"/>
      <c r="S18" s="44"/>
      <c r="T18" s="44"/>
    </row>
    <row r="19" spans="1:20" ht="17.25" customHeight="1">
      <c r="A19" s="43">
        <v>7</v>
      </c>
      <c r="B19" s="1" t="s">
        <v>121</v>
      </c>
      <c r="F19" s="10">
        <v>11937</v>
      </c>
      <c r="G19" s="45" t="s">
        <v>124</v>
      </c>
      <c r="H19" s="10">
        <v>292</v>
      </c>
      <c r="I19" s="10">
        <v>3420</v>
      </c>
      <c r="J19" s="10">
        <v>1486</v>
      </c>
      <c r="K19" s="10">
        <v>4682</v>
      </c>
      <c r="L19" s="10">
        <v>325</v>
      </c>
      <c r="M19" s="10">
        <v>1510</v>
      </c>
      <c r="N19" s="10">
        <v>221</v>
      </c>
      <c r="O19" s="43">
        <v>7</v>
      </c>
      <c r="P19" s="44"/>
      <c r="Q19" s="44"/>
      <c r="R19" s="44"/>
      <c r="S19" s="44"/>
      <c r="T19" s="44"/>
    </row>
    <row r="20" spans="1:20" ht="17.25" customHeight="1">
      <c r="A20" s="43">
        <v>8</v>
      </c>
      <c r="B20" s="1" t="s">
        <v>122</v>
      </c>
      <c r="F20" s="10">
        <v>3134074</v>
      </c>
      <c r="G20" s="10">
        <v>13</v>
      </c>
      <c r="H20" s="10">
        <v>87437</v>
      </c>
      <c r="I20" s="10">
        <v>870969</v>
      </c>
      <c r="J20" s="10">
        <v>374169</v>
      </c>
      <c r="K20" s="10">
        <v>1220547</v>
      </c>
      <c r="L20" s="10">
        <v>81701</v>
      </c>
      <c r="M20" s="10">
        <v>434861</v>
      </c>
      <c r="N20" s="10">
        <v>64377</v>
      </c>
      <c r="O20" s="43">
        <v>8</v>
      </c>
      <c r="P20" s="44"/>
      <c r="Q20" s="44"/>
      <c r="R20" s="44"/>
      <c r="S20" s="44"/>
      <c r="T20" s="44"/>
    </row>
    <row r="21" spans="1:20" ht="30" customHeight="1">
      <c r="A21" s="43">
        <v>9</v>
      </c>
      <c r="B21" s="1" t="s">
        <v>123</v>
      </c>
      <c r="F21" s="10"/>
      <c r="G21" s="10"/>
      <c r="H21" s="10"/>
      <c r="I21" s="10"/>
      <c r="J21" s="10"/>
      <c r="K21" s="10"/>
      <c r="L21" s="10"/>
      <c r="M21" s="10"/>
      <c r="N21" s="10"/>
      <c r="O21" s="43">
        <v>9</v>
      </c>
      <c r="P21" s="44"/>
      <c r="Q21" s="44"/>
      <c r="R21" s="44"/>
      <c r="S21" s="44"/>
      <c r="T21" s="44"/>
    </row>
    <row r="22" spans="1:20" ht="17.25" customHeight="1">
      <c r="A22" s="43">
        <v>10</v>
      </c>
      <c r="B22" s="1" t="s">
        <v>120</v>
      </c>
      <c r="F22" s="10">
        <v>902</v>
      </c>
      <c r="G22" s="10">
        <v>0</v>
      </c>
      <c r="H22" s="10">
        <v>44</v>
      </c>
      <c r="I22" s="10">
        <v>253</v>
      </c>
      <c r="J22" s="10">
        <v>101</v>
      </c>
      <c r="K22" s="10">
        <v>357</v>
      </c>
      <c r="L22" s="10">
        <v>26</v>
      </c>
      <c r="M22" s="10">
        <v>109</v>
      </c>
      <c r="N22" s="10">
        <v>12</v>
      </c>
      <c r="O22" s="43">
        <v>10</v>
      </c>
      <c r="P22" s="44"/>
      <c r="Q22" s="44"/>
      <c r="R22" s="44"/>
      <c r="S22" s="44"/>
      <c r="T22" s="44"/>
    </row>
    <row r="23" spans="1:20" ht="17.25" customHeight="1">
      <c r="A23" s="43">
        <v>11</v>
      </c>
      <c r="B23" s="1" t="s">
        <v>121</v>
      </c>
      <c r="F23" s="10">
        <v>960</v>
      </c>
      <c r="G23" s="10">
        <v>0</v>
      </c>
      <c r="H23" s="10">
        <v>50</v>
      </c>
      <c r="I23" s="10">
        <v>280</v>
      </c>
      <c r="J23" s="10">
        <v>123</v>
      </c>
      <c r="K23" s="10">
        <v>362</v>
      </c>
      <c r="L23" s="10">
        <v>27</v>
      </c>
      <c r="M23" s="10">
        <v>106</v>
      </c>
      <c r="N23" s="10">
        <v>12</v>
      </c>
      <c r="O23" s="43">
        <v>11</v>
      </c>
      <c r="P23" s="44"/>
      <c r="Q23" s="44"/>
      <c r="R23" s="44"/>
      <c r="S23" s="44"/>
      <c r="T23" s="44"/>
    </row>
    <row r="24" spans="1:20" ht="17.25" customHeight="1">
      <c r="A24" s="43">
        <v>12</v>
      </c>
      <c r="B24" s="1" t="s">
        <v>122</v>
      </c>
      <c r="F24" s="10">
        <v>252266</v>
      </c>
      <c r="G24" s="10">
        <v>0</v>
      </c>
      <c r="H24" s="10">
        <v>13866</v>
      </c>
      <c r="I24" s="10">
        <v>69761</v>
      </c>
      <c r="J24" s="10">
        <v>33358</v>
      </c>
      <c r="K24" s="10">
        <v>96556</v>
      </c>
      <c r="L24" s="10">
        <v>7020</v>
      </c>
      <c r="M24" s="10">
        <v>28430</v>
      </c>
      <c r="N24" s="10">
        <v>3275</v>
      </c>
      <c r="O24" s="43">
        <v>12</v>
      </c>
      <c r="P24" s="44"/>
      <c r="Q24" s="44"/>
      <c r="R24" s="44"/>
      <c r="S24" s="44"/>
      <c r="T24" s="44"/>
    </row>
    <row r="25" spans="1:20" ht="30" customHeight="1">
      <c r="A25" s="43">
        <v>13</v>
      </c>
      <c r="B25" s="1" t="s">
        <v>125</v>
      </c>
      <c r="F25" s="10"/>
      <c r="G25" s="10"/>
      <c r="H25" s="10"/>
      <c r="I25" s="10"/>
      <c r="J25" s="10"/>
      <c r="K25" s="10"/>
      <c r="L25" s="10"/>
      <c r="M25" s="10"/>
      <c r="N25" s="10"/>
      <c r="O25" s="43">
        <v>13</v>
      </c>
      <c r="P25" s="44"/>
      <c r="Q25" s="44"/>
      <c r="R25" s="44"/>
      <c r="S25" s="44"/>
      <c r="T25" s="44"/>
    </row>
    <row r="26" spans="1:20" ht="17.25" customHeight="1">
      <c r="A26" s="43">
        <v>14</v>
      </c>
      <c r="B26" s="1" t="s">
        <v>120</v>
      </c>
      <c r="F26" s="10">
        <v>1988</v>
      </c>
      <c r="G26" s="10">
        <v>1</v>
      </c>
      <c r="H26" s="10">
        <v>474</v>
      </c>
      <c r="I26" s="10">
        <v>323</v>
      </c>
      <c r="J26" s="10">
        <v>854</v>
      </c>
      <c r="K26" s="10">
        <v>266</v>
      </c>
      <c r="L26" s="10">
        <v>24</v>
      </c>
      <c r="M26" s="10">
        <v>34</v>
      </c>
      <c r="N26" s="10">
        <v>12</v>
      </c>
      <c r="O26" s="43">
        <v>14</v>
      </c>
      <c r="P26" s="44"/>
      <c r="Q26" s="44"/>
      <c r="R26" s="44"/>
      <c r="S26" s="44"/>
      <c r="T26" s="44"/>
    </row>
    <row r="27" spans="1:20" ht="17.25" customHeight="1">
      <c r="A27" s="43">
        <v>15</v>
      </c>
      <c r="B27" s="1" t="s">
        <v>121</v>
      </c>
      <c r="F27" s="10">
        <v>11454</v>
      </c>
      <c r="G27" s="10">
        <v>5</v>
      </c>
      <c r="H27" s="10">
        <v>4078</v>
      </c>
      <c r="I27" s="10">
        <v>1542</v>
      </c>
      <c r="J27" s="10">
        <v>4772</v>
      </c>
      <c r="K27" s="10">
        <v>748</v>
      </c>
      <c r="L27" s="10">
        <v>103</v>
      </c>
      <c r="M27" s="10">
        <v>89</v>
      </c>
      <c r="N27" s="10">
        <v>118</v>
      </c>
      <c r="O27" s="43">
        <v>15</v>
      </c>
      <c r="P27" s="44"/>
      <c r="Q27" s="44"/>
      <c r="R27" s="44"/>
      <c r="S27" s="44"/>
      <c r="T27" s="44"/>
    </row>
    <row r="28" spans="1:20" ht="17.25" customHeight="1">
      <c r="A28" s="43">
        <v>16</v>
      </c>
      <c r="B28" s="1" t="s">
        <v>122</v>
      </c>
      <c r="F28" s="10">
        <v>3006943</v>
      </c>
      <c r="G28" s="10">
        <v>1100</v>
      </c>
      <c r="H28" s="10">
        <v>1086908</v>
      </c>
      <c r="I28" s="10">
        <v>378523</v>
      </c>
      <c r="J28" s="10">
        <v>1250179</v>
      </c>
      <c r="K28" s="10">
        <v>194501</v>
      </c>
      <c r="L28" s="10">
        <v>27587</v>
      </c>
      <c r="M28" s="10">
        <v>30393</v>
      </c>
      <c r="N28" s="10">
        <v>37752</v>
      </c>
      <c r="O28" s="43">
        <v>16</v>
      </c>
      <c r="P28" s="44"/>
      <c r="Q28" s="44"/>
      <c r="R28" s="44"/>
      <c r="S28" s="44"/>
      <c r="T28" s="44"/>
    </row>
    <row r="29" spans="1:20" ht="30" customHeight="1">
      <c r="A29" s="43">
        <v>17</v>
      </c>
      <c r="B29" s="1" t="s">
        <v>126</v>
      </c>
      <c r="F29" s="10"/>
      <c r="G29" s="10"/>
      <c r="H29" s="10"/>
      <c r="I29" s="10"/>
      <c r="J29" s="10"/>
      <c r="K29" s="10"/>
      <c r="L29" s="10"/>
      <c r="M29" s="10"/>
      <c r="N29" s="10"/>
      <c r="O29" s="43">
        <v>17</v>
      </c>
      <c r="P29" s="44"/>
      <c r="Q29" s="44"/>
      <c r="R29" s="44"/>
      <c r="S29" s="44"/>
      <c r="T29" s="44"/>
    </row>
    <row r="30" spans="1:20" ht="17.25" customHeight="1">
      <c r="A30" s="43">
        <v>18</v>
      </c>
      <c r="B30" s="1" t="s">
        <v>120</v>
      </c>
      <c r="F30" s="10">
        <v>46</v>
      </c>
      <c r="G30" s="10">
        <v>1</v>
      </c>
      <c r="H30" s="10">
        <v>16</v>
      </c>
      <c r="I30" s="10">
        <v>8</v>
      </c>
      <c r="J30" s="10">
        <v>14</v>
      </c>
      <c r="K30" s="10">
        <v>2</v>
      </c>
      <c r="L30" s="10">
        <v>0</v>
      </c>
      <c r="M30" s="10">
        <v>0</v>
      </c>
      <c r="N30" s="10">
        <v>5</v>
      </c>
      <c r="O30" s="43">
        <v>18</v>
      </c>
      <c r="P30" s="44"/>
      <c r="Q30" s="44"/>
      <c r="R30" s="44"/>
      <c r="S30" s="44"/>
      <c r="T30" s="44"/>
    </row>
    <row r="31" spans="1:20" ht="17.25" customHeight="1">
      <c r="A31" s="43">
        <v>19</v>
      </c>
      <c r="B31" s="1" t="s">
        <v>121</v>
      </c>
      <c r="F31" s="10">
        <v>428</v>
      </c>
      <c r="G31" s="10">
        <v>2</v>
      </c>
      <c r="H31" s="10">
        <v>197</v>
      </c>
      <c r="I31" s="10">
        <v>63</v>
      </c>
      <c r="J31" s="10">
        <v>137</v>
      </c>
      <c r="K31" s="10">
        <v>11</v>
      </c>
      <c r="L31" s="10">
        <v>0</v>
      </c>
      <c r="M31" s="10">
        <v>0</v>
      </c>
      <c r="N31" s="10">
        <v>18</v>
      </c>
      <c r="O31" s="43">
        <v>19</v>
      </c>
      <c r="P31" s="44"/>
      <c r="Q31" s="44"/>
      <c r="R31" s="44"/>
      <c r="S31" s="44"/>
      <c r="T31" s="44"/>
    </row>
    <row r="32" spans="1:20" ht="17.25" customHeight="1">
      <c r="A32" s="43">
        <v>20</v>
      </c>
      <c r="B32" s="1" t="s">
        <v>122</v>
      </c>
      <c r="F32" s="10">
        <v>126919</v>
      </c>
      <c r="G32" s="10">
        <v>700</v>
      </c>
      <c r="H32" s="10">
        <v>60589</v>
      </c>
      <c r="I32" s="10">
        <v>18341</v>
      </c>
      <c r="J32" s="10">
        <v>37055</v>
      </c>
      <c r="K32" s="10">
        <v>3640</v>
      </c>
      <c r="L32" s="10">
        <v>0</v>
      </c>
      <c r="M32" s="10">
        <v>0</v>
      </c>
      <c r="N32" s="10">
        <v>6594</v>
      </c>
      <c r="O32" s="43">
        <v>20</v>
      </c>
      <c r="P32" s="44"/>
      <c r="Q32" s="44"/>
      <c r="R32" s="44"/>
      <c r="S32" s="44"/>
      <c r="T32" s="44"/>
    </row>
    <row r="33" spans="1:20" ht="30" customHeight="1">
      <c r="A33" s="43"/>
      <c r="B33" s="1" t="s">
        <v>60</v>
      </c>
      <c r="F33" s="10"/>
      <c r="G33" s="10"/>
      <c r="H33" s="10"/>
      <c r="I33" s="10"/>
      <c r="J33" s="10"/>
      <c r="K33" s="10"/>
      <c r="L33" s="10"/>
      <c r="M33" s="10"/>
      <c r="N33" s="10"/>
      <c r="O33" s="43"/>
      <c r="P33" s="44"/>
      <c r="Q33" s="44"/>
      <c r="R33" s="44"/>
      <c r="S33" s="44"/>
      <c r="T33" s="44"/>
    </row>
    <row r="34" spans="1:20" ht="17.25" customHeight="1">
      <c r="A34" s="43">
        <v>21</v>
      </c>
      <c r="B34" s="1" t="s">
        <v>127</v>
      </c>
      <c r="F34" s="10"/>
      <c r="G34" s="10"/>
      <c r="H34" s="10"/>
      <c r="I34" s="10"/>
      <c r="J34" s="10"/>
      <c r="K34" s="10"/>
      <c r="L34" s="10"/>
      <c r="M34" s="10"/>
      <c r="N34" s="10"/>
      <c r="O34" s="43">
        <v>21</v>
      </c>
      <c r="P34" s="44"/>
      <c r="Q34" s="44"/>
      <c r="R34" s="44"/>
      <c r="S34" s="44"/>
      <c r="T34" s="44"/>
    </row>
    <row r="35" spans="1:20" ht="17.25" customHeight="1">
      <c r="A35" s="43">
        <v>22</v>
      </c>
      <c r="B35" s="1" t="s">
        <v>120</v>
      </c>
      <c r="F35" s="10">
        <v>841</v>
      </c>
      <c r="G35" s="10">
        <v>0</v>
      </c>
      <c r="H35" s="10">
        <v>218</v>
      </c>
      <c r="I35" s="10">
        <v>140</v>
      </c>
      <c r="J35" s="10">
        <v>339</v>
      </c>
      <c r="K35" s="10">
        <v>109</v>
      </c>
      <c r="L35" s="10">
        <v>11</v>
      </c>
      <c r="M35" s="10">
        <v>17</v>
      </c>
      <c r="N35" s="10">
        <v>7</v>
      </c>
      <c r="O35" s="43">
        <v>22</v>
      </c>
      <c r="P35" s="44"/>
      <c r="Q35" s="44"/>
      <c r="R35" s="44"/>
      <c r="S35" s="44"/>
      <c r="T35" s="44"/>
    </row>
    <row r="36" spans="1:20" ht="18" customHeight="1">
      <c r="A36" s="43">
        <v>23</v>
      </c>
      <c r="B36" s="1" t="s">
        <v>121</v>
      </c>
      <c r="F36" s="10">
        <v>5144</v>
      </c>
      <c r="G36" s="10">
        <v>0</v>
      </c>
      <c r="H36" s="10">
        <v>2171</v>
      </c>
      <c r="I36" s="10">
        <v>909</v>
      </c>
      <c r="J36" s="10">
        <v>1654</v>
      </c>
      <c r="K36" s="10">
        <v>233</v>
      </c>
      <c r="L36" s="10">
        <v>25</v>
      </c>
      <c r="M36" s="10">
        <v>45</v>
      </c>
      <c r="N36" s="10">
        <v>107</v>
      </c>
      <c r="O36" s="43">
        <v>23</v>
      </c>
      <c r="P36" s="44"/>
      <c r="Q36" s="44"/>
      <c r="R36" s="44"/>
      <c r="S36" s="44"/>
      <c r="T36" s="44"/>
    </row>
    <row r="37" spans="1:20" ht="17.25" customHeight="1">
      <c r="A37" s="43">
        <v>24</v>
      </c>
      <c r="B37" s="1" t="s">
        <v>122</v>
      </c>
      <c r="F37" s="10">
        <v>1317472</v>
      </c>
      <c r="G37" s="10">
        <v>0</v>
      </c>
      <c r="H37" s="10">
        <v>556398</v>
      </c>
      <c r="I37" s="10">
        <v>216959</v>
      </c>
      <c r="J37" s="10">
        <v>425070</v>
      </c>
      <c r="K37" s="10">
        <v>60281</v>
      </c>
      <c r="L37" s="10">
        <v>6903</v>
      </c>
      <c r="M37" s="10">
        <v>16865</v>
      </c>
      <c r="N37" s="10">
        <v>34996</v>
      </c>
      <c r="O37" s="43">
        <v>24</v>
      </c>
      <c r="P37" s="44"/>
      <c r="Q37" s="44"/>
      <c r="R37" s="44"/>
      <c r="S37" s="44"/>
      <c r="T37" s="44"/>
    </row>
    <row r="38" spans="1:20" ht="30" customHeight="1">
      <c r="A38" s="43">
        <v>25</v>
      </c>
      <c r="B38" s="1" t="s">
        <v>128</v>
      </c>
      <c r="F38" s="10"/>
      <c r="G38" s="10"/>
      <c r="H38" s="10"/>
      <c r="I38" s="10"/>
      <c r="J38" s="10"/>
      <c r="K38" s="10"/>
      <c r="L38" s="10"/>
      <c r="M38" s="10"/>
      <c r="N38" s="10"/>
      <c r="O38" s="43">
        <v>25</v>
      </c>
      <c r="P38" s="44"/>
      <c r="Q38" s="44"/>
      <c r="R38" s="44"/>
      <c r="S38" s="44"/>
      <c r="T38" s="44"/>
    </row>
    <row r="39" spans="1:20" ht="17.25" customHeight="1">
      <c r="A39" s="43">
        <v>26</v>
      </c>
      <c r="B39" s="1" t="s">
        <v>120</v>
      </c>
      <c r="F39" s="10">
        <v>2363</v>
      </c>
      <c r="G39" s="10">
        <v>3</v>
      </c>
      <c r="H39" s="10">
        <v>166</v>
      </c>
      <c r="I39" s="10">
        <v>0</v>
      </c>
      <c r="J39" s="10">
        <v>1</v>
      </c>
      <c r="K39" s="10">
        <v>15</v>
      </c>
      <c r="L39" s="10">
        <v>57</v>
      </c>
      <c r="M39" s="10">
        <v>2067</v>
      </c>
      <c r="N39" s="10">
        <v>54</v>
      </c>
      <c r="O39" s="43">
        <v>26</v>
      </c>
      <c r="P39" s="44"/>
      <c r="Q39" s="44"/>
      <c r="R39" s="44"/>
      <c r="S39" s="44"/>
      <c r="T39" s="44"/>
    </row>
    <row r="40" spans="1:20" ht="17.25" customHeight="1">
      <c r="A40" s="43">
        <v>27</v>
      </c>
      <c r="B40" s="1" t="s">
        <v>121</v>
      </c>
      <c r="F40" s="10">
        <v>1827</v>
      </c>
      <c r="G40" s="10">
        <v>7</v>
      </c>
      <c r="H40" s="10">
        <v>357</v>
      </c>
      <c r="I40" s="10">
        <v>0</v>
      </c>
      <c r="J40" s="10">
        <v>3</v>
      </c>
      <c r="K40" s="10">
        <v>13</v>
      </c>
      <c r="L40" s="10">
        <v>39</v>
      </c>
      <c r="M40" s="10">
        <v>1360</v>
      </c>
      <c r="N40" s="10">
        <v>49</v>
      </c>
      <c r="O40" s="43">
        <v>27</v>
      </c>
      <c r="P40" s="44"/>
      <c r="Q40" s="44"/>
      <c r="R40" s="44"/>
      <c r="S40" s="44"/>
      <c r="T40" s="44"/>
    </row>
    <row r="41" spans="1:20" ht="17.25" customHeight="1">
      <c r="A41" s="43">
        <v>28</v>
      </c>
      <c r="B41" s="1" t="s">
        <v>122</v>
      </c>
      <c r="F41" s="10">
        <v>544500</v>
      </c>
      <c r="G41" s="10">
        <v>1813</v>
      </c>
      <c r="H41" s="10">
        <v>111298</v>
      </c>
      <c r="I41" s="10">
        <v>0</v>
      </c>
      <c r="J41" s="10">
        <v>781</v>
      </c>
      <c r="K41" s="10">
        <v>3575</v>
      </c>
      <c r="L41" s="10">
        <v>9153</v>
      </c>
      <c r="M41" s="10">
        <v>401019</v>
      </c>
      <c r="N41" s="10">
        <v>16861</v>
      </c>
      <c r="O41" s="43">
        <v>28</v>
      </c>
      <c r="P41" s="44"/>
      <c r="Q41" s="44"/>
      <c r="R41" s="44"/>
      <c r="S41" s="44"/>
      <c r="T41" s="44"/>
    </row>
    <row r="42" spans="1:20" ht="368.1" customHeight="1">
      <c r="A42" s="46" t="s">
        <v>37</v>
      </c>
      <c r="C42" s="47"/>
      <c r="D42" s="47"/>
      <c r="E42" s="47"/>
      <c r="F42" s="47"/>
      <c r="G42" s="47"/>
      <c r="I42" s="46" t="s">
        <v>37</v>
      </c>
      <c r="J42" s="47"/>
      <c r="K42" s="47"/>
      <c r="L42" s="47"/>
      <c r="M42" s="48"/>
      <c r="O42" s="43"/>
    </row>
    <row r="43" spans="1:20">
      <c r="A43" s="43"/>
      <c r="O43" s="43"/>
    </row>
    <row r="44" spans="1:20">
      <c r="A44" s="43"/>
      <c r="O44" s="43"/>
    </row>
    <row r="45" spans="1:20">
      <c r="A45" s="43"/>
      <c r="O45" s="43"/>
    </row>
    <row r="46" spans="1:20">
      <c r="A46" s="43"/>
      <c r="O46" s="43"/>
    </row>
    <row r="47" spans="1:20">
      <c r="A47" s="43"/>
      <c r="O47" s="43"/>
    </row>
    <row r="48" spans="1:20">
      <c r="A48" s="43"/>
      <c r="O48" s="43"/>
    </row>
    <row r="49" spans="1:15">
      <c r="A49" s="43"/>
      <c r="O49" s="43"/>
    </row>
    <row r="50" spans="1:15">
      <c r="A50" s="43"/>
      <c r="O50" s="43"/>
    </row>
    <row r="51" spans="1:15">
      <c r="A51" s="43"/>
      <c r="O51" s="43"/>
    </row>
    <row r="52" spans="1:15">
      <c r="A52" s="43"/>
      <c r="O52" s="43"/>
    </row>
    <row r="53" spans="1:15">
      <c r="A53" s="43"/>
      <c r="O53" s="43"/>
    </row>
    <row r="54" spans="1:15">
      <c r="A54" s="43"/>
      <c r="O54" s="43"/>
    </row>
    <row r="55" spans="1:15">
      <c r="A55" s="43"/>
      <c r="O55" s="43"/>
    </row>
    <row r="56" spans="1:15">
      <c r="A56" s="43"/>
      <c r="O56" s="43"/>
    </row>
    <row r="57" spans="1:15">
      <c r="A57" s="43"/>
      <c r="O57" s="43"/>
    </row>
    <row r="58" spans="1:15">
      <c r="A58" s="43"/>
      <c r="O58" s="43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1" customWidth="1"/>
    <col min="2" max="2" width="7.7109375" style="1" customWidth="1"/>
    <col min="3" max="3" width="5.7109375" style="1" customWidth="1"/>
    <col min="4" max="4" width="8.7109375" style="1" customWidth="1"/>
    <col min="5" max="5" width="35.28515625" style="1" customWidth="1"/>
    <col min="6" max="6" width="30.7109375" style="1" customWidth="1"/>
    <col min="7" max="14" width="21.7109375" style="1" customWidth="1"/>
    <col min="15" max="15" width="15.7109375" style="1" customWidth="1"/>
    <col min="16" max="256" width="11.42578125" style="1"/>
    <col min="257" max="257" width="14.7109375" style="1" customWidth="1"/>
    <col min="258" max="258" width="7.7109375" style="1" customWidth="1"/>
    <col min="259" max="259" width="5.7109375" style="1" customWidth="1"/>
    <col min="260" max="260" width="8.7109375" style="1" customWidth="1"/>
    <col min="261" max="261" width="35.28515625" style="1" customWidth="1"/>
    <col min="262" max="262" width="30.7109375" style="1" customWidth="1"/>
    <col min="263" max="270" width="21.7109375" style="1" customWidth="1"/>
    <col min="271" max="271" width="15.7109375" style="1" customWidth="1"/>
    <col min="272" max="512" width="11.42578125" style="1"/>
    <col min="513" max="513" width="14.7109375" style="1" customWidth="1"/>
    <col min="514" max="514" width="7.7109375" style="1" customWidth="1"/>
    <col min="515" max="515" width="5.7109375" style="1" customWidth="1"/>
    <col min="516" max="516" width="8.7109375" style="1" customWidth="1"/>
    <col min="517" max="517" width="35.28515625" style="1" customWidth="1"/>
    <col min="518" max="518" width="30.7109375" style="1" customWidth="1"/>
    <col min="519" max="526" width="21.7109375" style="1" customWidth="1"/>
    <col min="527" max="527" width="15.7109375" style="1" customWidth="1"/>
    <col min="528" max="768" width="11.42578125" style="1"/>
    <col min="769" max="769" width="14.7109375" style="1" customWidth="1"/>
    <col min="770" max="770" width="7.7109375" style="1" customWidth="1"/>
    <col min="771" max="771" width="5.7109375" style="1" customWidth="1"/>
    <col min="772" max="772" width="8.7109375" style="1" customWidth="1"/>
    <col min="773" max="773" width="35.28515625" style="1" customWidth="1"/>
    <col min="774" max="774" width="30.7109375" style="1" customWidth="1"/>
    <col min="775" max="782" width="21.7109375" style="1" customWidth="1"/>
    <col min="783" max="783" width="15.7109375" style="1" customWidth="1"/>
    <col min="784" max="1024" width="11.42578125" style="1"/>
    <col min="1025" max="1025" width="14.7109375" style="1" customWidth="1"/>
    <col min="1026" max="1026" width="7.7109375" style="1" customWidth="1"/>
    <col min="1027" max="1027" width="5.7109375" style="1" customWidth="1"/>
    <col min="1028" max="1028" width="8.7109375" style="1" customWidth="1"/>
    <col min="1029" max="1029" width="35.28515625" style="1" customWidth="1"/>
    <col min="1030" max="1030" width="30.7109375" style="1" customWidth="1"/>
    <col min="1031" max="1038" width="21.7109375" style="1" customWidth="1"/>
    <col min="1039" max="1039" width="15.7109375" style="1" customWidth="1"/>
    <col min="1040" max="1280" width="11.42578125" style="1"/>
    <col min="1281" max="1281" width="14.7109375" style="1" customWidth="1"/>
    <col min="1282" max="1282" width="7.7109375" style="1" customWidth="1"/>
    <col min="1283" max="1283" width="5.7109375" style="1" customWidth="1"/>
    <col min="1284" max="1284" width="8.7109375" style="1" customWidth="1"/>
    <col min="1285" max="1285" width="35.28515625" style="1" customWidth="1"/>
    <col min="1286" max="1286" width="30.7109375" style="1" customWidth="1"/>
    <col min="1287" max="1294" width="21.7109375" style="1" customWidth="1"/>
    <col min="1295" max="1295" width="15.7109375" style="1" customWidth="1"/>
    <col min="1296" max="1536" width="11.42578125" style="1"/>
    <col min="1537" max="1537" width="14.7109375" style="1" customWidth="1"/>
    <col min="1538" max="1538" width="7.7109375" style="1" customWidth="1"/>
    <col min="1539" max="1539" width="5.7109375" style="1" customWidth="1"/>
    <col min="1540" max="1540" width="8.7109375" style="1" customWidth="1"/>
    <col min="1541" max="1541" width="35.28515625" style="1" customWidth="1"/>
    <col min="1542" max="1542" width="30.7109375" style="1" customWidth="1"/>
    <col min="1543" max="1550" width="21.7109375" style="1" customWidth="1"/>
    <col min="1551" max="1551" width="15.7109375" style="1" customWidth="1"/>
    <col min="1552" max="1792" width="11.42578125" style="1"/>
    <col min="1793" max="1793" width="14.7109375" style="1" customWidth="1"/>
    <col min="1794" max="1794" width="7.7109375" style="1" customWidth="1"/>
    <col min="1795" max="1795" width="5.7109375" style="1" customWidth="1"/>
    <col min="1796" max="1796" width="8.7109375" style="1" customWidth="1"/>
    <col min="1797" max="1797" width="35.28515625" style="1" customWidth="1"/>
    <col min="1798" max="1798" width="30.7109375" style="1" customWidth="1"/>
    <col min="1799" max="1806" width="21.7109375" style="1" customWidth="1"/>
    <col min="1807" max="1807" width="15.7109375" style="1" customWidth="1"/>
    <col min="1808" max="2048" width="11.42578125" style="1"/>
    <col min="2049" max="2049" width="14.7109375" style="1" customWidth="1"/>
    <col min="2050" max="2050" width="7.7109375" style="1" customWidth="1"/>
    <col min="2051" max="2051" width="5.7109375" style="1" customWidth="1"/>
    <col min="2052" max="2052" width="8.7109375" style="1" customWidth="1"/>
    <col min="2053" max="2053" width="35.28515625" style="1" customWidth="1"/>
    <col min="2054" max="2054" width="30.7109375" style="1" customWidth="1"/>
    <col min="2055" max="2062" width="21.7109375" style="1" customWidth="1"/>
    <col min="2063" max="2063" width="15.7109375" style="1" customWidth="1"/>
    <col min="2064" max="2304" width="11.42578125" style="1"/>
    <col min="2305" max="2305" width="14.7109375" style="1" customWidth="1"/>
    <col min="2306" max="2306" width="7.7109375" style="1" customWidth="1"/>
    <col min="2307" max="2307" width="5.7109375" style="1" customWidth="1"/>
    <col min="2308" max="2308" width="8.7109375" style="1" customWidth="1"/>
    <col min="2309" max="2309" width="35.28515625" style="1" customWidth="1"/>
    <col min="2310" max="2310" width="30.7109375" style="1" customWidth="1"/>
    <col min="2311" max="2318" width="21.7109375" style="1" customWidth="1"/>
    <col min="2319" max="2319" width="15.7109375" style="1" customWidth="1"/>
    <col min="2320" max="2560" width="11.42578125" style="1"/>
    <col min="2561" max="2561" width="14.7109375" style="1" customWidth="1"/>
    <col min="2562" max="2562" width="7.7109375" style="1" customWidth="1"/>
    <col min="2563" max="2563" width="5.7109375" style="1" customWidth="1"/>
    <col min="2564" max="2564" width="8.7109375" style="1" customWidth="1"/>
    <col min="2565" max="2565" width="35.28515625" style="1" customWidth="1"/>
    <col min="2566" max="2566" width="30.7109375" style="1" customWidth="1"/>
    <col min="2567" max="2574" width="21.7109375" style="1" customWidth="1"/>
    <col min="2575" max="2575" width="15.7109375" style="1" customWidth="1"/>
    <col min="2576" max="2816" width="11.42578125" style="1"/>
    <col min="2817" max="2817" width="14.7109375" style="1" customWidth="1"/>
    <col min="2818" max="2818" width="7.7109375" style="1" customWidth="1"/>
    <col min="2819" max="2819" width="5.7109375" style="1" customWidth="1"/>
    <col min="2820" max="2820" width="8.7109375" style="1" customWidth="1"/>
    <col min="2821" max="2821" width="35.28515625" style="1" customWidth="1"/>
    <col min="2822" max="2822" width="30.7109375" style="1" customWidth="1"/>
    <col min="2823" max="2830" width="21.7109375" style="1" customWidth="1"/>
    <col min="2831" max="2831" width="15.7109375" style="1" customWidth="1"/>
    <col min="2832" max="3072" width="11.42578125" style="1"/>
    <col min="3073" max="3073" width="14.7109375" style="1" customWidth="1"/>
    <col min="3074" max="3074" width="7.7109375" style="1" customWidth="1"/>
    <col min="3075" max="3075" width="5.7109375" style="1" customWidth="1"/>
    <col min="3076" max="3076" width="8.7109375" style="1" customWidth="1"/>
    <col min="3077" max="3077" width="35.28515625" style="1" customWidth="1"/>
    <col min="3078" max="3078" width="30.7109375" style="1" customWidth="1"/>
    <col min="3079" max="3086" width="21.7109375" style="1" customWidth="1"/>
    <col min="3087" max="3087" width="15.7109375" style="1" customWidth="1"/>
    <col min="3088" max="3328" width="11.42578125" style="1"/>
    <col min="3329" max="3329" width="14.7109375" style="1" customWidth="1"/>
    <col min="3330" max="3330" width="7.7109375" style="1" customWidth="1"/>
    <col min="3331" max="3331" width="5.7109375" style="1" customWidth="1"/>
    <col min="3332" max="3332" width="8.7109375" style="1" customWidth="1"/>
    <col min="3333" max="3333" width="35.28515625" style="1" customWidth="1"/>
    <col min="3334" max="3334" width="30.7109375" style="1" customWidth="1"/>
    <col min="3335" max="3342" width="21.7109375" style="1" customWidth="1"/>
    <col min="3343" max="3343" width="15.7109375" style="1" customWidth="1"/>
    <col min="3344" max="3584" width="11.42578125" style="1"/>
    <col min="3585" max="3585" width="14.7109375" style="1" customWidth="1"/>
    <col min="3586" max="3586" width="7.7109375" style="1" customWidth="1"/>
    <col min="3587" max="3587" width="5.7109375" style="1" customWidth="1"/>
    <col min="3588" max="3588" width="8.7109375" style="1" customWidth="1"/>
    <col min="3589" max="3589" width="35.28515625" style="1" customWidth="1"/>
    <col min="3590" max="3590" width="30.7109375" style="1" customWidth="1"/>
    <col min="3591" max="3598" width="21.7109375" style="1" customWidth="1"/>
    <col min="3599" max="3599" width="15.7109375" style="1" customWidth="1"/>
    <col min="3600" max="3840" width="11.42578125" style="1"/>
    <col min="3841" max="3841" width="14.7109375" style="1" customWidth="1"/>
    <col min="3842" max="3842" width="7.7109375" style="1" customWidth="1"/>
    <col min="3843" max="3843" width="5.7109375" style="1" customWidth="1"/>
    <col min="3844" max="3844" width="8.7109375" style="1" customWidth="1"/>
    <col min="3845" max="3845" width="35.28515625" style="1" customWidth="1"/>
    <col min="3846" max="3846" width="30.7109375" style="1" customWidth="1"/>
    <col min="3847" max="3854" width="21.7109375" style="1" customWidth="1"/>
    <col min="3855" max="3855" width="15.7109375" style="1" customWidth="1"/>
    <col min="3856" max="4096" width="11.42578125" style="1"/>
    <col min="4097" max="4097" width="14.7109375" style="1" customWidth="1"/>
    <col min="4098" max="4098" width="7.7109375" style="1" customWidth="1"/>
    <col min="4099" max="4099" width="5.7109375" style="1" customWidth="1"/>
    <col min="4100" max="4100" width="8.7109375" style="1" customWidth="1"/>
    <col min="4101" max="4101" width="35.28515625" style="1" customWidth="1"/>
    <col min="4102" max="4102" width="30.7109375" style="1" customWidth="1"/>
    <col min="4103" max="4110" width="21.7109375" style="1" customWidth="1"/>
    <col min="4111" max="4111" width="15.7109375" style="1" customWidth="1"/>
    <col min="4112" max="4352" width="11.42578125" style="1"/>
    <col min="4353" max="4353" width="14.7109375" style="1" customWidth="1"/>
    <col min="4354" max="4354" width="7.7109375" style="1" customWidth="1"/>
    <col min="4355" max="4355" width="5.7109375" style="1" customWidth="1"/>
    <col min="4356" max="4356" width="8.7109375" style="1" customWidth="1"/>
    <col min="4357" max="4357" width="35.28515625" style="1" customWidth="1"/>
    <col min="4358" max="4358" width="30.7109375" style="1" customWidth="1"/>
    <col min="4359" max="4366" width="21.7109375" style="1" customWidth="1"/>
    <col min="4367" max="4367" width="15.7109375" style="1" customWidth="1"/>
    <col min="4368" max="4608" width="11.42578125" style="1"/>
    <col min="4609" max="4609" width="14.7109375" style="1" customWidth="1"/>
    <col min="4610" max="4610" width="7.7109375" style="1" customWidth="1"/>
    <col min="4611" max="4611" width="5.7109375" style="1" customWidth="1"/>
    <col min="4612" max="4612" width="8.7109375" style="1" customWidth="1"/>
    <col min="4613" max="4613" width="35.28515625" style="1" customWidth="1"/>
    <col min="4614" max="4614" width="30.7109375" style="1" customWidth="1"/>
    <col min="4615" max="4622" width="21.7109375" style="1" customWidth="1"/>
    <col min="4623" max="4623" width="15.7109375" style="1" customWidth="1"/>
    <col min="4624" max="4864" width="11.42578125" style="1"/>
    <col min="4865" max="4865" width="14.7109375" style="1" customWidth="1"/>
    <col min="4866" max="4866" width="7.7109375" style="1" customWidth="1"/>
    <col min="4867" max="4867" width="5.7109375" style="1" customWidth="1"/>
    <col min="4868" max="4868" width="8.7109375" style="1" customWidth="1"/>
    <col min="4869" max="4869" width="35.28515625" style="1" customWidth="1"/>
    <col min="4870" max="4870" width="30.7109375" style="1" customWidth="1"/>
    <col min="4871" max="4878" width="21.7109375" style="1" customWidth="1"/>
    <col min="4879" max="4879" width="15.7109375" style="1" customWidth="1"/>
    <col min="4880" max="5120" width="11.42578125" style="1"/>
    <col min="5121" max="5121" width="14.7109375" style="1" customWidth="1"/>
    <col min="5122" max="5122" width="7.7109375" style="1" customWidth="1"/>
    <col min="5123" max="5123" width="5.7109375" style="1" customWidth="1"/>
    <col min="5124" max="5124" width="8.7109375" style="1" customWidth="1"/>
    <col min="5125" max="5125" width="35.28515625" style="1" customWidth="1"/>
    <col min="5126" max="5126" width="30.7109375" style="1" customWidth="1"/>
    <col min="5127" max="5134" width="21.7109375" style="1" customWidth="1"/>
    <col min="5135" max="5135" width="15.7109375" style="1" customWidth="1"/>
    <col min="5136" max="5376" width="11.42578125" style="1"/>
    <col min="5377" max="5377" width="14.7109375" style="1" customWidth="1"/>
    <col min="5378" max="5378" width="7.7109375" style="1" customWidth="1"/>
    <col min="5379" max="5379" width="5.7109375" style="1" customWidth="1"/>
    <col min="5380" max="5380" width="8.7109375" style="1" customWidth="1"/>
    <col min="5381" max="5381" width="35.28515625" style="1" customWidth="1"/>
    <col min="5382" max="5382" width="30.7109375" style="1" customWidth="1"/>
    <col min="5383" max="5390" width="21.7109375" style="1" customWidth="1"/>
    <col min="5391" max="5391" width="15.7109375" style="1" customWidth="1"/>
    <col min="5392" max="5632" width="11.42578125" style="1"/>
    <col min="5633" max="5633" width="14.7109375" style="1" customWidth="1"/>
    <col min="5634" max="5634" width="7.7109375" style="1" customWidth="1"/>
    <col min="5635" max="5635" width="5.7109375" style="1" customWidth="1"/>
    <col min="5636" max="5636" width="8.7109375" style="1" customWidth="1"/>
    <col min="5637" max="5637" width="35.28515625" style="1" customWidth="1"/>
    <col min="5638" max="5638" width="30.7109375" style="1" customWidth="1"/>
    <col min="5639" max="5646" width="21.7109375" style="1" customWidth="1"/>
    <col min="5647" max="5647" width="15.7109375" style="1" customWidth="1"/>
    <col min="5648" max="5888" width="11.42578125" style="1"/>
    <col min="5889" max="5889" width="14.7109375" style="1" customWidth="1"/>
    <col min="5890" max="5890" width="7.7109375" style="1" customWidth="1"/>
    <col min="5891" max="5891" width="5.7109375" style="1" customWidth="1"/>
    <col min="5892" max="5892" width="8.7109375" style="1" customWidth="1"/>
    <col min="5893" max="5893" width="35.28515625" style="1" customWidth="1"/>
    <col min="5894" max="5894" width="30.7109375" style="1" customWidth="1"/>
    <col min="5895" max="5902" width="21.7109375" style="1" customWidth="1"/>
    <col min="5903" max="5903" width="15.7109375" style="1" customWidth="1"/>
    <col min="5904" max="6144" width="11.42578125" style="1"/>
    <col min="6145" max="6145" width="14.7109375" style="1" customWidth="1"/>
    <col min="6146" max="6146" width="7.7109375" style="1" customWidth="1"/>
    <col min="6147" max="6147" width="5.7109375" style="1" customWidth="1"/>
    <col min="6148" max="6148" width="8.7109375" style="1" customWidth="1"/>
    <col min="6149" max="6149" width="35.28515625" style="1" customWidth="1"/>
    <col min="6150" max="6150" width="30.7109375" style="1" customWidth="1"/>
    <col min="6151" max="6158" width="21.7109375" style="1" customWidth="1"/>
    <col min="6159" max="6159" width="15.7109375" style="1" customWidth="1"/>
    <col min="6160" max="6400" width="11.42578125" style="1"/>
    <col min="6401" max="6401" width="14.7109375" style="1" customWidth="1"/>
    <col min="6402" max="6402" width="7.7109375" style="1" customWidth="1"/>
    <col min="6403" max="6403" width="5.7109375" style="1" customWidth="1"/>
    <col min="6404" max="6404" width="8.7109375" style="1" customWidth="1"/>
    <col min="6405" max="6405" width="35.28515625" style="1" customWidth="1"/>
    <col min="6406" max="6406" width="30.7109375" style="1" customWidth="1"/>
    <col min="6407" max="6414" width="21.7109375" style="1" customWidth="1"/>
    <col min="6415" max="6415" width="15.7109375" style="1" customWidth="1"/>
    <col min="6416" max="6656" width="11.42578125" style="1"/>
    <col min="6657" max="6657" width="14.7109375" style="1" customWidth="1"/>
    <col min="6658" max="6658" width="7.7109375" style="1" customWidth="1"/>
    <col min="6659" max="6659" width="5.7109375" style="1" customWidth="1"/>
    <col min="6660" max="6660" width="8.7109375" style="1" customWidth="1"/>
    <col min="6661" max="6661" width="35.28515625" style="1" customWidth="1"/>
    <col min="6662" max="6662" width="30.7109375" style="1" customWidth="1"/>
    <col min="6663" max="6670" width="21.7109375" style="1" customWidth="1"/>
    <col min="6671" max="6671" width="15.7109375" style="1" customWidth="1"/>
    <col min="6672" max="6912" width="11.42578125" style="1"/>
    <col min="6913" max="6913" width="14.7109375" style="1" customWidth="1"/>
    <col min="6914" max="6914" width="7.7109375" style="1" customWidth="1"/>
    <col min="6915" max="6915" width="5.7109375" style="1" customWidth="1"/>
    <col min="6916" max="6916" width="8.7109375" style="1" customWidth="1"/>
    <col min="6917" max="6917" width="35.28515625" style="1" customWidth="1"/>
    <col min="6918" max="6918" width="30.7109375" style="1" customWidth="1"/>
    <col min="6919" max="6926" width="21.7109375" style="1" customWidth="1"/>
    <col min="6927" max="6927" width="15.7109375" style="1" customWidth="1"/>
    <col min="6928" max="7168" width="11.42578125" style="1"/>
    <col min="7169" max="7169" width="14.7109375" style="1" customWidth="1"/>
    <col min="7170" max="7170" width="7.7109375" style="1" customWidth="1"/>
    <col min="7171" max="7171" width="5.7109375" style="1" customWidth="1"/>
    <col min="7172" max="7172" width="8.7109375" style="1" customWidth="1"/>
    <col min="7173" max="7173" width="35.28515625" style="1" customWidth="1"/>
    <col min="7174" max="7174" width="30.7109375" style="1" customWidth="1"/>
    <col min="7175" max="7182" width="21.7109375" style="1" customWidth="1"/>
    <col min="7183" max="7183" width="15.7109375" style="1" customWidth="1"/>
    <col min="7184" max="7424" width="11.42578125" style="1"/>
    <col min="7425" max="7425" width="14.7109375" style="1" customWidth="1"/>
    <col min="7426" max="7426" width="7.7109375" style="1" customWidth="1"/>
    <col min="7427" max="7427" width="5.7109375" style="1" customWidth="1"/>
    <col min="7428" max="7428" width="8.7109375" style="1" customWidth="1"/>
    <col min="7429" max="7429" width="35.28515625" style="1" customWidth="1"/>
    <col min="7430" max="7430" width="30.7109375" style="1" customWidth="1"/>
    <col min="7431" max="7438" width="21.7109375" style="1" customWidth="1"/>
    <col min="7439" max="7439" width="15.7109375" style="1" customWidth="1"/>
    <col min="7440" max="7680" width="11.42578125" style="1"/>
    <col min="7681" max="7681" width="14.7109375" style="1" customWidth="1"/>
    <col min="7682" max="7682" width="7.7109375" style="1" customWidth="1"/>
    <col min="7683" max="7683" width="5.7109375" style="1" customWidth="1"/>
    <col min="7684" max="7684" width="8.7109375" style="1" customWidth="1"/>
    <col min="7685" max="7685" width="35.28515625" style="1" customWidth="1"/>
    <col min="7686" max="7686" width="30.7109375" style="1" customWidth="1"/>
    <col min="7687" max="7694" width="21.7109375" style="1" customWidth="1"/>
    <col min="7695" max="7695" width="15.7109375" style="1" customWidth="1"/>
    <col min="7696" max="7936" width="11.42578125" style="1"/>
    <col min="7937" max="7937" width="14.7109375" style="1" customWidth="1"/>
    <col min="7938" max="7938" width="7.7109375" style="1" customWidth="1"/>
    <col min="7939" max="7939" width="5.7109375" style="1" customWidth="1"/>
    <col min="7940" max="7940" width="8.7109375" style="1" customWidth="1"/>
    <col min="7941" max="7941" width="35.28515625" style="1" customWidth="1"/>
    <col min="7942" max="7942" width="30.7109375" style="1" customWidth="1"/>
    <col min="7943" max="7950" width="21.7109375" style="1" customWidth="1"/>
    <col min="7951" max="7951" width="15.7109375" style="1" customWidth="1"/>
    <col min="7952" max="8192" width="11.42578125" style="1"/>
    <col min="8193" max="8193" width="14.7109375" style="1" customWidth="1"/>
    <col min="8194" max="8194" width="7.7109375" style="1" customWidth="1"/>
    <col min="8195" max="8195" width="5.7109375" style="1" customWidth="1"/>
    <col min="8196" max="8196" width="8.7109375" style="1" customWidth="1"/>
    <col min="8197" max="8197" width="35.28515625" style="1" customWidth="1"/>
    <col min="8198" max="8198" width="30.7109375" style="1" customWidth="1"/>
    <col min="8199" max="8206" width="21.7109375" style="1" customWidth="1"/>
    <col min="8207" max="8207" width="15.7109375" style="1" customWidth="1"/>
    <col min="8208" max="8448" width="11.42578125" style="1"/>
    <col min="8449" max="8449" width="14.7109375" style="1" customWidth="1"/>
    <col min="8450" max="8450" width="7.7109375" style="1" customWidth="1"/>
    <col min="8451" max="8451" width="5.7109375" style="1" customWidth="1"/>
    <col min="8452" max="8452" width="8.7109375" style="1" customWidth="1"/>
    <col min="8453" max="8453" width="35.28515625" style="1" customWidth="1"/>
    <col min="8454" max="8454" width="30.7109375" style="1" customWidth="1"/>
    <col min="8455" max="8462" width="21.7109375" style="1" customWidth="1"/>
    <col min="8463" max="8463" width="15.7109375" style="1" customWidth="1"/>
    <col min="8464" max="8704" width="11.42578125" style="1"/>
    <col min="8705" max="8705" width="14.7109375" style="1" customWidth="1"/>
    <col min="8706" max="8706" width="7.7109375" style="1" customWidth="1"/>
    <col min="8707" max="8707" width="5.7109375" style="1" customWidth="1"/>
    <col min="8708" max="8708" width="8.7109375" style="1" customWidth="1"/>
    <col min="8709" max="8709" width="35.28515625" style="1" customWidth="1"/>
    <col min="8710" max="8710" width="30.7109375" style="1" customWidth="1"/>
    <col min="8711" max="8718" width="21.7109375" style="1" customWidth="1"/>
    <col min="8719" max="8719" width="15.7109375" style="1" customWidth="1"/>
    <col min="8720" max="8960" width="11.42578125" style="1"/>
    <col min="8961" max="8961" width="14.7109375" style="1" customWidth="1"/>
    <col min="8962" max="8962" width="7.7109375" style="1" customWidth="1"/>
    <col min="8963" max="8963" width="5.7109375" style="1" customWidth="1"/>
    <col min="8964" max="8964" width="8.7109375" style="1" customWidth="1"/>
    <col min="8965" max="8965" width="35.28515625" style="1" customWidth="1"/>
    <col min="8966" max="8966" width="30.7109375" style="1" customWidth="1"/>
    <col min="8967" max="8974" width="21.7109375" style="1" customWidth="1"/>
    <col min="8975" max="8975" width="15.7109375" style="1" customWidth="1"/>
    <col min="8976" max="9216" width="11.42578125" style="1"/>
    <col min="9217" max="9217" width="14.7109375" style="1" customWidth="1"/>
    <col min="9218" max="9218" width="7.7109375" style="1" customWidth="1"/>
    <col min="9219" max="9219" width="5.7109375" style="1" customWidth="1"/>
    <col min="9220" max="9220" width="8.7109375" style="1" customWidth="1"/>
    <col min="9221" max="9221" width="35.28515625" style="1" customWidth="1"/>
    <col min="9222" max="9222" width="30.7109375" style="1" customWidth="1"/>
    <col min="9223" max="9230" width="21.7109375" style="1" customWidth="1"/>
    <col min="9231" max="9231" width="15.7109375" style="1" customWidth="1"/>
    <col min="9232" max="9472" width="11.42578125" style="1"/>
    <col min="9473" max="9473" width="14.7109375" style="1" customWidth="1"/>
    <col min="9474" max="9474" width="7.7109375" style="1" customWidth="1"/>
    <col min="9475" max="9475" width="5.7109375" style="1" customWidth="1"/>
    <col min="9476" max="9476" width="8.7109375" style="1" customWidth="1"/>
    <col min="9477" max="9477" width="35.28515625" style="1" customWidth="1"/>
    <col min="9478" max="9478" width="30.7109375" style="1" customWidth="1"/>
    <col min="9479" max="9486" width="21.7109375" style="1" customWidth="1"/>
    <col min="9487" max="9487" width="15.7109375" style="1" customWidth="1"/>
    <col min="9488" max="9728" width="11.42578125" style="1"/>
    <col min="9729" max="9729" width="14.7109375" style="1" customWidth="1"/>
    <col min="9730" max="9730" width="7.7109375" style="1" customWidth="1"/>
    <col min="9731" max="9731" width="5.7109375" style="1" customWidth="1"/>
    <col min="9732" max="9732" width="8.7109375" style="1" customWidth="1"/>
    <col min="9733" max="9733" width="35.28515625" style="1" customWidth="1"/>
    <col min="9734" max="9734" width="30.7109375" style="1" customWidth="1"/>
    <col min="9735" max="9742" width="21.7109375" style="1" customWidth="1"/>
    <col min="9743" max="9743" width="15.7109375" style="1" customWidth="1"/>
    <col min="9744" max="9984" width="11.42578125" style="1"/>
    <col min="9985" max="9985" width="14.7109375" style="1" customWidth="1"/>
    <col min="9986" max="9986" width="7.7109375" style="1" customWidth="1"/>
    <col min="9987" max="9987" width="5.7109375" style="1" customWidth="1"/>
    <col min="9988" max="9988" width="8.7109375" style="1" customWidth="1"/>
    <col min="9989" max="9989" width="35.28515625" style="1" customWidth="1"/>
    <col min="9990" max="9990" width="30.7109375" style="1" customWidth="1"/>
    <col min="9991" max="9998" width="21.7109375" style="1" customWidth="1"/>
    <col min="9999" max="9999" width="15.7109375" style="1" customWidth="1"/>
    <col min="10000" max="10240" width="11.42578125" style="1"/>
    <col min="10241" max="10241" width="14.7109375" style="1" customWidth="1"/>
    <col min="10242" max="10242" width="7.7109375" style="1" customWidth="1"/>
    <col min="10243" max="10243" width="5.7109375" style="1" customWidth="1"/>
    <col min="10244" max="10244" width="8.7109375" style="1" customWidth="1"/>
    <col min="10245" max="10245" width="35.28515625" style="1" customWidth="1"/>
    <col min="10246" max="10246" width="30.7109375" style="1" customWidth="1"/>
    <col min="10247" max="10254" width="21.7109375" style="1" customWidth="1"/>
    <col min="10255" max="10255" width="15.7109375" style="1" customWidth="1"/>
    <col min="10256" max="10496" width="11.42578125" style="1"/>
    <col min="10497" max="10497" width="14.7109375" style="1" customWidth="1"/>
    <col min="10498" max="10498" width="7.7109375" style="1" customWidth="1"/>
    <col min="10499" max="10499" width="5.7109375" style="1" customWidth="1"/>
    <col min="10500" max="10500" width="8.7109375" style="1" customWidth="1"/>
    <col min="10501" max="10501" width="35.28515625" style="1" customWidth="1"/>
    <col min="10502" max="10502" width="30.7109375" style="1" customWidth="1"/>
    <col min="10503" max="10510" width="21.7109375" style="1" customWidth="1"/>
    <col min="10511" max="10511" width="15.7109375" style="1" customWidth="1"/>
    <col min="10512" max="10752" width="11.42578125" style="1"/>
    <col min="10753" max="10753" width="14.7109375" style="1" customWidth="1"/>
    <col min="10754" max="10754" width="7.7109375" style="1" customWidth="1"/>
    <col min="10755" max="10755" width="5.7109375" style="1" customWidth="1"/>
    <col min="10756" max="10756" width="8.7109375" style="1" customWidth="1"/>
    <col min="10757" max="10757" width="35.28515625" style="1" customWidth="1"/>
    <col min="10758" max="10758" width="30.7109375" style="1" customWidth="1"/>
    <col min="10759" max="10766" width="21.7109375" style="1" customWidth="1"/>
    <col min="10767" max="10767" width="15.7109375" style="1" customWidth="1"/>
    <col min="10768" max="11008" width="11.42578125" style="1"/>
    <col min="11009" max="11009" width="14.7109375" style="1" customWidth="1"/>
    <col min="11010" max="11010" width="7.7109375" style="1" customWidth="1"/>
    <col min="11011" max="11011" width="5.7109375" style="1" customWidth="1"/>
    <col min="11012" max="11012" width="8.7109375" style="1" customWidth="1"/>
    <col min="11013" max="11013" width="35.28515625" style="1" customWidth="1"/>
    <col min="11014" max="11014" width="30.7109375" style="1" customWidth="1"/>
    <col min="11015" max="11022" width="21.7109375" style="1" customWidth="1"/>
    <col min="11023" max="11023" width="15.7109375" style="1" customWidth="1"/>
    <col min="11024" max="11264" width="11.42578125" style="1"/>
    <col min="11265" max="11265" width="14.7109375" style="1" customWidth="1"/>
    <col min="11266" max="11266" width="7.7109375" style="1" customWidth="1"/>
    <col min="11267" max="11267" width="5.7109375" style="1" customWidth="1"/>
    <col min="11268" max="11268" width="8.7109375" style="1" customWidth="1"/>
    <col min="11269" max="11269" width="35.28515625" style="1" customWidth="1"/>
    <col min="11270" max="11270" width="30.7109375" style="1" customWidth="1"/>
    <col min="11271" max="11278" width="21.7109375" style="1" customWidth="1"/>
    <col min="11279" max="11279" width="15.7109375" style="1" customWidth="1"/>
    <col min="11280" max="11520" width="11.42578125" style="1"/>
    <col min="11521" max="11521" width="14.7109375" style="1" customWidth="1"/>
    <col min="11522" max="11522" width="7.7109375" style="1" customWidth="1"/>
    <col min="11523" max="11523" width="5.7109375" style="1" customWidth="1"/>
    <col min="11524" max="11524" width="8.7109375" style="1" customWidth="1"/>
    <col min="11525" max="11525" width="35.28515625" style="1" customWidth="1"/>
    <col min="11526" max="11526" width="30.7109375" style="1" customWidth="1"/>
    <col min="11527" max="11534" width="21.7109375" style="1" customWidth="1"/>
    <col min="11535" max="11535" width="15.7109375" style="1" customWidth="1"/>
    <col min="11536" max="11776" width="11.42578125" style="1"/>
    <col min="11777" max="11777" width="14.7109375" style="1" customWidth="1"/>
    <col min="11778" max="11778" width="7.7109375" style="1" customWidth="1"/>
    <col min="11779" max="11779" width="5.7109375" style="1" customWidth="1"/>
    <col min="11780" max="11780" width="8.7109375" style="1" customWidth="1"/>
    <col min="11781" max="11781" width="35.28515625" style="1" customWidth="1"/>
    <col min="11782" max="11782" width="30.7109375" style="1" customWidth="1"/>
    <col min="11783" max="11790" width="21.7109375" style="1" customWidth="1"/>
    <col min="11791" max="11791" width="15.7109375" style="1" customWidth="1"/>
    <col min="11792" max="12032" width="11.42578125" style="1"/>
    <col min="12033" max="12033" width="14.7109375" style="1" customWidth="1"/>
    <col min="12034" max="12034" width="7.7109375" style="1" customWidth="1"/>
    <col min="12035" max="12035" width="5.7109375" style="1" customWidth="1"/>
    <col min="12036" max="12036" width="8.7109375" style="1" customWidth="1"/>
    <col min="12037" max="12037" width="35.28515625" style="1" customWidth="1"/>
    <col min="12038" max="12038" width="30.7109375" style="1" customWidth="1"/>
    <col min="12039" max="12046" width="21.7109375" style="1" customWidth="1"/>
    <col min="12047" max="12047" width="15.7109375" style="1" customWidth="1"/>
    <col min="12048" max="12288" width="11.42578125" style="1"/>
    <col min="12289" max="12289" width="14.7109375" style="1" customWidth="1"/>
    <col min="12290" max="12290" width="7.7109375" style="1" customWidth="1"/>
    <col min="12291" max="12291" width="5.7109375" style="1" customWidth="1"/>
    <col min="12292" max="12292" width="8.7109375" style="1" customWidth="1"/>
    <col min="12293" max="12293" width="35.28515625" style="1" customWidth="1"/>
    <col min="12294" max="12294" width="30.7109375" style="1" customWidth="1"/>
    <col min="12295" max="12302" width="21.7109375" style="1" customWidth="1"/>
    <col min="12303" max="12303" width="15.7109375" style="1" customWidth="1"/>
    <col min="12304" max="12544" width="11.42578125" style="1"/>
    <col min="12545" max="12545" width="14.7109375" style="1" customWidth="1"/>
    <col min="12546" max="12546" width="7.7109375" style="1" customWidth="1"/>
    <col min="12547" max="12547" width="5.7109375" style="1" customWidth="1"/>
    <col min="12548" max="12548" width="8.7109375" style="1" customWidth="1"/>
    <col min="12549" max="12549" width="35.28515625" style="1" customWidth="1"/>
    <col min="12550" max="12550" width="30.7109375" style="1" customWidth="1"/>
    <col min="12551" max="12558" width="21.7109375" style="1" customWidth="1"/>
    <col min="12559" max="12559" width="15.7109375" style="1" customWidth="1"/>
    <col min="12560" max="12800" width="11.42578125" style="1"/>
    <col min="12801" max="12801" width="14.7109375" style="1" customWidth="1"/>
    <col min="12802" max="12802" width="7.7109375" style="1" customWidth="1"/>
    <col min="12803" max="12803" width="5.7109375" style="1" customWidth="1"/>
    <col min="12804" max="12804" width="8.7109375" style="1" customWidth="1"/>
    <col min="12805" max="12805" width="35.28515625" style="1" customWidth="1"/>
    <col min="12806" max="12806" width="30.7109375" style="1" customWidth="1"/>
    <col min="12807" max="12814" width="21.7109375" style="1" customWidth="1"/>
    <col min="12815" max="12815" width="15.7109375" style="1" customWidth="1"/>
    <col min="12816" max="13056" width="11.42578125" style="1"/>
    <col min="13057" max="13057" width="14.7109375" style="1" customWidth="1"/>
    <col min="13058" max="13058" width="7.7109375" style="1" customWidth="1"/>
    <col min="13059" max="13059" width="5.7109375" style="1" customWidth="1"/>
    <col min="13060" max="13060" width="8.7109375" style="1" customWidth="1"/>
    <col min="13061" max="13061" width="35.28515625" style="1" customWidth="1"/>
    <col min="13062" max="13062" width="30.7109375" style="1" customWidth="1"/>
    <col min="13063" max="13070" width="21.7109375" style="1" customWidth="1"/>
    <col min="13071" max="13071" width="15.7109375" style="1" customWidth="1"/>
    <col min="13072" max="13312" width="11.42578125" style="1"/>
    <col min="13313" max="13313" width="14.7109375" style="1" customWidth="1"/>
    <col min="13314" max="13314" width="7.7109375" style="1" customWidth="1"/>
    <col min="13315" max="13315" width="5.7109375" style="1" customWidth="1"/>
    <col min="13316" max="13316" width="8.7109375" style="1" customWidth="1"/>
    <col min="13317" max="13317" width="35.28515625" style="1" customWidth="1"/>
    <col min="13318" max="13318" width="30.7109375" style="1" customWidth="1"/>
    <col min="13319" max="13326" width="21.7109375" style="1" customWidth="1"/>
    <col min="13327" max="13327" width="15.7109375" style="1" customWidth="1"/>
    <col min="13328" max="13568" width="11.42578125" style="1"/>
    <col min="13569" max="13569" width="14.7109375" style="1" customWidth="1"/>
    <col min="13570" max="13570" width="7.7109375" style="1" customWidth="1"/>
    <col min="13571" max="13571" width="5.7109375" style="1" customWidth="1"/>
    <col min="13572" max="13572" width="8.7109375" style="1" customWidth="1"/>
    <col min="13573" max="13573" width="35.28515625" style="1" customWidth="1"/>
    <col min="13574" max="13574" width="30.7109375" style="1" customWidth="1"/>
    <col min="13575" max="13582" width="21.7109375" style="1" customWidth="1"/>
    <col min="13583" max="13583" width="15.7109375" style="1" customWidth="1"/>
    <col min="13584" max="13824" width="11.42578125" style="1"/>
    <col min="13825" max="13825" width="14.7109375" style="1" customWidth="1"/>
    <col min="13826" max="13826" width="7.7109375" style="1" customWidth="1"/>
    <col min="13827" max="13827" width="5.7109375" style="1" customWidth="1"/>
    <col min="13828" max="13828" width="8.7109375" style="1" customWidth="1"/>
    <col min="13829" max="13829" width="35.28515625" style="1" customWidth="1"/>
    <col min="13830" max="13830" width="30.7109375" style="1" customWidth="1"/>
    <col min="13831" max="13838" width="21.7109375" style="1" customWidth="1"/>
    <col min="13839" max="13839" width="15.7109375" style="1" customWidth="1"/>
    <col min="13840" max="14080" width="11.42578125" style="1"/>
    <col min="14081" max="14081" width="14.7109375" style="1" customWidth="1"/>
    <col min="14082" max="14082" width="7.7109375" style="1" customWidth="1"/>
    <col min="14083" max="14083" width="5.7109375" style="1" customWidth="1"/>
    <col min="14084" max="14084" width="8.7109375" style="1" customWidth="1"/>
    <col min="14085" max="14085" width="35.28515625" style="1" customWidth="1"/>
    <col min="14086" max="14086" width="30.7109375" style="1" customWidth="1"/>
    <col min="14087" max="14094" width="21.7109375" style="1" customWidth="1"/>
    <col min="14095" max="14095" width="15.7109375" style="1" customWidth="1"/>
    <col min="14096" max="14336" width="11.42578125" style="1"/>
    <col min="14337" max="14337" width="14.7109375" style="1" customWidth="1"/>
    <col min="14338" max="14338" width="7.7109375" style="1" customWidth="1"/>
    <col min="14339" max="14339" width="5.7109375" style="1" customWidth="1"/>
    <col min="14340" max="14340" width="8.7109375" style="1" customWidth="1"/>
    <col min="14341" max="14341" width="35.28515625" style="1" customWidth="1"/>
    <col min="14342" max="14342" width="30.7109375" style="1" customWidth="1"/>
    <col min="14343" max="14350" width="21.7109375" style="1" customWidth="1"/>
    <col min="14351" max="14351" width="15.7109375" style="1" customWidth="1"/>
    <col min="14352" max="14592" width="11.42578125" style="1"/>
    <col min="14593" max="14593" width="14.7109375" style="1" customWidth="1"/>
    <col min="14594" max="14594" width="7.7109375" style="1" customWidth="1"/>
    <col min="14595" max="14595" width="5.7109375" style="1" customWidth="1"/>
    <col min="14596" max="14596" width="8.7109375" style="1" customWidth="1"/>
    <col min="14597" max="14597" width="35.28515625" style="1" customWidth="1"/>
    <col min="14598" max="14598" width="30.7109375" style="1" customWidth="1"/>
    <col min="14599" max="14606" width="21.7109375" style="1" customWidth="1"/>
    <col min="14607" max="14607" width="15.7109375" style="1" customWidth="1"/>
    <col min="14608" max="14848" width="11.42578125" style="1"/>
    <col min="14849" max="14849" width="14.7109375" style="1" customWidth="1"/>
    <col min="14850" max="14850" width="7.7109375" style="1" customWidth="1"/>
    <col min="14851" max="14851" width="5.7109375" style="1" customWidth="1"/>
    <col min="14852" max="14852" width="8.7109375" style="1" customWidth="1"/>
    <col min="14853" max="14853" width="35.28515625" style="1" customWidth="1"/>
    <col min="14854" max="14854" width="30.7109375" style="1" customWidth="1"/>
    <col min="14855" max="14862" width="21.7109375" style="1" customWidth="1"/>
    <col min="14863" max="14863" width="15.7109375" style="1" customWidth="1"/>
    <col min="14864" max="15104" width="11.42578125" style="1"/>
    <col min="15105" max="15105" width="14.7109375" style="1" customWidth="1"/>
    <col min="15106" max="15106" width="7.7109375" style="1" customWidth="1"/>
    <col min="15107" max="15107" width="5.7109375" style="1" customWidth="1"/>
    <col min="15108" max="15108" width="8.7109375" style="1" customWidth="1"/>
    <col min="15109" max="15109" width="35.28515625" style="1" customWidth="1"/>
    <col min="15110" max="15110" width="30.7109375" style="1" customWidth="1"/>
    <col min="15111" max="15118" width="21.7109375" style="1" customWidth="1"/>
    <col min="15119" max="15119" width="15.7109375" style="1" customWidth="1"/>
    <col min="15120" max="15360" width="11.42578125" style="1"/>
    <col min="15361" max="15361" width="14.7109375" style="1" customWidth="1"/>
    <col min="15362" max="15362" width="7.7109375" style="1" customWidth="1"/>
    <col min="15363" max="15363" width="5.7109375" style="1" customWidth="1"/>
    <col min="15364" max="15364" width="8.7109375" style="1" customWidth="1"/>
    <col min="15365" max="15365" width="35.28515625" style="1" customWidth="1"/>
    <col min="15366" max="15366" width="30.7109375" style="1" customWidth="1"/>
    <col min="15367" max="15374" width="21.7109375" style="1" customWidth="1"/>
    <col min="15375" max="15375" width="15.7109375" style="1" customWidth="1"/>
    <col min="15376" max="15616" width="11.42578125" style="1"/>
    <col min="15617" max="15617" width="14.7109375" style="1" customWidth="1"/>
    <col min="15618" max="15618" width="7.7109375" style="1" customWidth="1"/>
    <col min="15619" max="15619" width="5.7109375" style="1" customWidth="1"/>
    <col min="15620" max="15620" width="8.7109375" style="1" customWidth="1"/>
    <col min="15621" max="15621" width="35.28515625" style="1" customWidth="1"/>
    <col min="15622" max="15622" width="30.7109375" style="1" customWidth="1"/>
    <col min="15623" max="15630" width="21.7109375" style="1" customWidth="1"/>
    <col min="15631" max="15631" width="15.7109375" style="1" customWidth="1"/>
    <col min="15632" max="15872" width="11.42578125" style="1"/>
    <col min="15873" max="15873" width="14.7109375" style="1" customWidth="1"/>
    <col min="15874" max="15874" width="7.7109375" style="1" customWidth="1"/>
    <col min="15875" max="15875" width="5.7109375" style="1" customWidth="1"/>
    <col min="15876" max="15876" width="8.7109375" style="1" customWidth="1"/>
    <col min="15877" max="15877" width="35.28515625" style="1" customWidth="1"/>
    <col min="15878" max="15878" width="30.7109375" style="1" customWidth="1"/>
    <col min="15879" max="15886" width="21.7109375" style="1" customWidth="1"/>
    <col min="15887" max="15887" width="15.7109375" style="1" customWidth="1"/>
    <col min="15888" max="16128" width="11.42578125" style="1"/>
    <col min="16129" max="16129" width="14.7109375" style="1" customWidth="1"/>
    <col min="16130" max="16130" width="7.7109375" style="1" customWidth="1"/>
    <col min="16131" max="16131" width="5.7109375" style="1" customWidth="1"/>
    <col min="16132" max="16132" width="8.7109375" style="1" customWidth="1"/>
    <col min="16133" max="16133" width="35.28515625" style="1" customWidth="1"/>
    <col min="16134" max="16134" width="30.7109375" style="1" customWidth="1"/>
    <col min="16135" max="16142" width="21.7109375" style="1" customWidth="1"/>
    <col min="16143" max="16143" width="15.7109375" style="1" customWidth="1"/>
    <col min="16144" max="16384" width="11.42578125" style="1"/>
  </cols>
  <sheetData>
    <row r="1" spans="1:44" ht="21.75" customHeight="1">
      <c r="A1" s="516" t="s">
        <v>0</v>
      </c>
      <c r="B1" s="516"/>
      <c r="C1" s="516"/>
      <c r="D1" s="516"/>
      <c r="E1" s="516"/>
      <c r="F1" s="516"/>
      <c r="G1" s="516"/>
      <c r="H1" s="516"/>
      <c r="I1" s="40" t="s">
        <v>0</v>
      </c>
      <c r="J1" s="40"/>
      <c r="K1" s="40"/>
      <c r="L1" s="40"/>
    </row>
    <row r="2" spans="1:44" ht="21.75" customHeight="1">
      <c r="A2" s="40" t="s">
        <v>101</v>
      </c>
      <c r="C2" s="40"/>
      <c r="D2" s="40"/>
      <c r="E2" s="40"/>
      <c r="F2" s="40"/>
      <c r="G2" s="40"/>
      <c r="H2" s="40"/>
      <c r="I2" s="40" t="s">
        <v>101</v>
      </c>
      <c r="J2" s="40"/>
      <c r="K2" s="40"/>
      <c r="L2" s="40"/>
    </row>
    <row r="3" spans="1:44" ht="22.5" customHeight="1">
      <c r="A3" s="40" t="s">
        <v>129</v>
      </c>
      <c r="C3" s="40"/>
      <c r="D3" s="40"/>
      <c r="E3" s="40"/>
      <c r="F3" s="40"/>
      <c r="G3" s="40"/>
      <c r="H3" s="40"/>
      <c r="I3" s="40" t="s">
        <v>129</v>
      </c>
      <c r="J3" s="40"/>
      <c r="K3" s="40"/>
      <c r="L3" s="40"/>
    </row>
    <row r="4" spans="1:44" ht="30" customHeight="1">
      <c r="A4" s="41" t="s">
        <v>3</v>
      </c>
      <c r="C4" s="41"/>
      <c r="D4" s="41"/>
      <c r="E4" s="41"/>
      <c r="F4" s="41"/>
      <c r="G4" s="41"/>
      <c r="H4" s="41"/>
      <c r="I4" s="41" t="s">
        <v>3</v>
      </c>
      <c r="J4" s="41"/>
      <c r="K4" s="41"/>
      <c r="L4" s="41"/>
    </row>
    <row r="5" spans="1:44" ht="20.100000000000001" customHeight="1">
      <c r="A5" s="519" t="s">
        <v>103</v>
      </c>
      <c r="B5" s="569" t="s">
        <v>104</v>
      </c>
      <c r="C5" s="569"/>
      <c r="D5" s="569"/>
      <c r="E5" s="570"/>
      <c r="F5" s="574" t="s">
        <v>105</v>
      </c>
      <c r="G5" s="576" t="s">
        <v>106</v>
      </c>
      <c r="H5" s="577"/>
      <c r="I5" s="42" t="s">
        <v>130</v>
      </c>
      <c r="J5" s="42"/>
      <c r="K5" s="42"/>
      <c r="L5" s="42"/>
      <c r="M5" s="49"/>
      <c r="N5" s="49"/>
      <c r="O5" s="564" t="s">
        <v>103</v>
      </c>
    </row>
    <row r="6" spans="1:44" ht="6" customHeight="1">
      <c r="A6" s="521"/>
      <c r="B6" s="571"/>
      <c r="C6" s="571"/>
      <c r="D6" s="571"/>
      <c r="E6" s="567"/>
      <c r="F6" s="574"/>
      <c r="G6" s="528" t="s">
        <v>108</v>
      </c>
      <c r="H6" s="524" t="s">
        <v>109</v>
      </c>
      <c r="I6" s="567" t="s">
        <v>110</v>
      </c>
      <c r="J6" s="527" t="s">
        <v>111</v>
      </c>
      <c r="K6" s="528" t="s">
        <v>112</v>
      </c>
      <c r="L6" s="524" t="s">
        <v>113</v>
      </c>
      <c r="M6" s="528" t="s">
        <v>114</v>
      </c>
      <c r="N6" s="524" t="s">
        <v>115</v>
      </c>
      <c r="O6" s="565"/>
    </row>
    <row r="7" spans="1:44" ht="6" customHeight="1">
      <c r="A7" s="521"/>
      <c r="B7" s="571"/>
      <c r="C7" s="571"/>
      <c r="D7" s="571"/>
      <c r="E7" s="567"/>
      <c r="F7" s="574"/>
      <c r="G7" s="528"/>
      <c r="H7" s="525"/>
      <c r="I7" s="567"/>
      <c r="J7" s="528"/>
      <c r="K7" s="528"/>
      <c r="L7" s="525"/>
      <c r="M7" s="528"/>
      <c r="N7" s="525"/>
      <c r="O7" s="565"/>
    </row>
    <row r="8" spans="1:44" ht="6" customHeight="1">
      <c r="A8" s="521"/>
      <c r="B8" s="571"/>
      <c r="C8" s="571"/>
      <c r="D8" s="571"/>
      <c r="E8" s="567"/>
      <c r="F8" s="574"/>
      <c r="G8" s="528"/>
      <c r="H8" s="525"/>
      <c r="I8" s="567"/>
      <c r="J8" s="528"/>
      <c r="K8" s="528"/>
      <c r="L8" s="525"/>
      <c r="M8" s="528"/>
      <c r="N8" s="525"/>
      <c r="O8" s="565"/>
    </row>
    <row r="9" spans="1:44" ht="6" customHeight="1">
      <c r="A9" s="521"/>
      <c r="B9" s="571"/>
      <c r="C9" s="571"/>
      <c r="D9" s="571"/>
      <c r="E9" s="567"/>
      <c r="F9" s="574"/>
      <c r="G9" s="528"/>
      <c r="H9" s="525"/>
      <c r="I9" s="567"/>
      <c r="J9" s="528"/>
      <c r="K9" s="528"/>
      <c r="L9" s="525"/>
      <c r="M9" s="528"/>
      <c r="N9" s="525"/>
      <c r="O9" s="565"/>
    </row>
    <row r="10" spans="1:44" ht="6" customHeight="1">
      <c r="A10" s="521"/>
      <c r="B10" s="571"/>
      <c r="C10" s="571"/>
      <c r="D10" s="571"/>
      <c r="E10" s="567"/>
      <c r="F10" s="574"/>
      <c r="G10" s="528"/>
      <c r="H10" s="525"/>
      <c r="I10" s="567"/>
      <c r="J10" s="528"/>
      <c r="K10" s="528"/>
      <c r="L10" s="525"/>
      <c r="M10" s="528"/>
      <c r="N10" s="525"/>
      <c r="O10" s="565"/>
    </row>
    <row r="11" spans="1:44" ht="6" customHeight="1">
      <c r="A11" s="523"/>
      <c r="B11" s="572"/>
      <c r="C11" s="572"/>
      <c r="D11" s="572"/>
      <c r="E11" s="568"/>
      <c r="F11" s="575"/>
      <c r="G11" s="529"/>
      <c r="H11" s="526"/>
      <c r="I11" s="568"/>
      <c r="J11" s="529"/>
      <c r="K11" s="529"/>
      <c r="L11" s="526"/>
      <c r="M11" s="529"/>
      <c r="N11" s="526"/>
      <c r="O11" s="566"/>
    </row>
    <row r="12" spans="1:44" ht="55.5" customHeight="1">
      <c r="A12" s="43">
        <v>1</v>
      </c>
      <c r="B12" s="1" t="s">
        <v>77</v>
      </c>
      <c r="F12" s="14"/>
      <c r="G12" s="14"/>
      <c r="H12" s="14"/>
      <c r="I12" s="14"/>
      <c r="J12" s="14"/>
      <c r="K12" s="14"/>
      <c r="L12" s="14"/>
      <c r="M12" s="13"/>
      <c r="N12" s="13"/>
      <c r="O12" s="43">
        <v>1</v>
      </c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</row>
    <row r="13" spans="1:44" ht="15" customHeight="1">
      <c r="A13" s="43">
        <v>2</v>
      </c>
      <c r="B13" s="1" t="s">
        <v>116</v>
      </c>
      <c r="F13" s="10">
        <v>26533</v>
      </c>
      <c r="G13" s="10">
        <v>6816</v>
      </c>
      <c r="H13" s="10">
        <v>8164</v>
      </c>
      <c r="I13" s="10">
        <v>3218</v>
      </c>
      <c r="J13" s="10">
        <v>1704</v>
      </c>
      <c r="K13" s="10">
        <v>1129</v>
      </c>
      <c r="L13" s="10">
        <v>401</v>
      </c>
      <c r="M13" s="10">
        <v>4453</v>
      </c>
      <c r="N13" s="10">
        <v>648</v>
      </c>
      <c r="O13" s="43">
        <v>2</v>
      </c>
    </row>
    <row r="14" spans="1:44" ht="15" customHeight="1">
      <c r="A14" s="43">
        <v>3</v>
      </c>
      <c r="B14" s="1" t="s">
        <v>117</v>
      </c>
      <c r="F14" s="10">
        <v>194036</v>
      </c>
      <c r="G14" s="10">
        <v>51845</v>
      </c>
      <c r="H14" s="10">
        <v>105901</v>
      </c>
      <c r="I14" s="10">
        <v>9164</v>
      </c>
      <c r="J14" s="10">
        <v>8677</v>
      </c>
      <c r="K14" s="10">
        <v>3190</v>
      </c>
      <c r="L14" s="10">
        <v>779</v>
      </c>
      <c r="M14" s="10">
        <v>10898</v>
      </c>
      <c r="N14" s="10">
        <v>3583</v>
      </c>
      <c r="O14" s="43">
        <v>3</v>
      </c>
    </row>
    <row r="15" spans="1:44" ht="15" customHeight="1">
      <c r="A15" s="43">
        <v>4</v>
      </c>
      <c r="B15" s="1" t="s">
        <v>118</v>
      </c>
      <c r="F15" s="10">
        <v>25489570</v>
      </c>
      <c r="G15" s="10">
        <v>3730143</v>
      </c>
      <c r="H15" s="10">
        <v>16258564</v>
      </c>
      <c r="I15" s="10">
        <v>1735067</v>
      </c>
      <c r="J15" s="10">
        <v>1737289</v>
      </c>
      <c r="K15" s="10">
        <v>521198</v>
      </c>
      <c r="L15" s="10">
        <v>146640</v>
      </c>
      <c r="M15" s="10">
        <v>1052597</v>
      </c>
      <c r="N15" s="10">
        <v>308072</v>
      </c>
      <c r="O15" s="43">
        <v>4</v>
      </c>
    </row>
    <row r="16" spans="1:44" ht="30" customHeight="1">
      <c r="A16" s="43"/>
      <c r="B16" s="1" t="s">
        <v>22</v>
      </c>
      <c r="F16" s="10"/>
      <c r="G16" s="10"/>
      <c r="H16" s="10"/>
      <c r="I16" s="10"/>
      <c r="J16" s="10"/>
      <c r="K16" s="10"/>
      <c r="L16" s="10"/>
      <c r="M16" s="10"/>
      <c r="N16" s="10"/>
      <c r="O16" s="43"/>
    </row>
    <row r="17" spans="1:15" ht="15" customHeight="1">
      <c r="A17" s="43">
        <v>5</v>
      </c>
      <c r="B17" s="1" t="s">
        <v>131</v>
      </c>
      <c r="F17" s="10"/>
      <c r="G17" s="10"/>
      <c r="H17" s="10"/>
      <c r="I17" s="10"/>
      <c r="J17" s="10"/>
      <c r="K17" s="10"/>
      <c r="L17" s="10"/>
      <c r="M17" s="10"/>
      <c r="N17" s="10"/>
      <c r="O17" s="43">
        <v>5</v>
      </c>
    </row>
    <row r="18" spans="1:15" ht="15" customHeight="1">
      <c r="A18" s="43">
        <v>6</v>
      </c>
      <c r="B18" s="1" t="s">
        <v>120</v>
      </c>
      <c r="F18" s="10">
        <v>560</v>
      </c>
      <c r="G18" s="10">
        <v>12</v>
      </c>
      <c r="H18" s="10">
        <v>121</v>
      </c>
      <c r="I18" s="10">
        <v>74</v>
      </c>
      <c r="J18" s="10">
        <v>193</v>
      </c>
      <c r="K18" s="10">
        <v>105</v>
      </c>
      <c r="L18" s="10">
        <v>4</v>
      </c>
      <c r="M18" s="10">
        <v>44</v>
      </c>
      <c r="N18" s="10">
        <v>7</v>
      </c>
      <c r="O18" s="43">
        <v>6</v>
      </c>
    </row>
    <row r="19" spans="1:15" ht="15" customHeight="1">
      <c r="A19" s="43">
        <v>7</v>
      </c>
      <c r="B19" s="1" t="s">
        <v>121</v>
      </c>
      <c r="F19" s="10">
        <v>4738</v>
      </c>
      <c r="G19" s="10">
        <v>146</v>
      </c>
      <c r="H19" s="10">
        <v>2548</v>
      </c>
      <c r="I19" s="10">
        <v>552</v>
      </c>
      <c r="J19" s="10">
        <v>1245</v>
      </c>
      <c r="K19" s="10">
        <v>150</v>
      </c>
      <c r="L19" s="10">
        <v>15</v>
      </c>
      <c r="M19" s="10">
        <v>56</v>
      </c>
      <c r="N19" s="10">
        <v>27</v>
      </c>
      <c r="O19" s="43">
        <v>7</v>
      </c>
    </row>
    <row r="20" spans="1:15" ht="15" customHeight="1">
      <c r="A20" s="43">
        <v>8</v>
      </c>
      <c r="B20" s="1" t="s">
        <v>122</v>
      </c>
      <c r="F20" s="10">
        <v>1867370</v>
      </c>
      <c r="G20" s="10">
        <v>46371</v>
      </c>
      <c r="H20" s="10">
        <v>1167269</v>
      </c>
      <c r="I20" s="10">
        <v>186404</v>
      </c>
      <c r="J20" s="10">
        <v>386689</v>
      </c>
      <c r="K20" s="10">
        <v>46739</v>
      </c>
      <c r="L20" s="10">
        <v>5030</v>
      </c>
      <c r="M20" s="10">
        <v>21004</v>
      </c>
      <c r="N20" s="10">
        <v>7864</v>
      </c>
      <c r="O20" s="43">
        <v>8</v>
      </c>
    </row>
    <row r="21" spans="1:15" ht="30" customHeight="1">
      <c r="A21" s="43">
        <v>9</v>
      </c>
      <c r="B21" s="1" t="s">
        <v>132</v>
      </c>
      <c r="F21" s="10"/>
      <c r="G21" s="10"/>
      <c r="H21" s="10"/>
      <c r="I21" s="10"/>
      <c r="J21" s="10"/>
      <c r="K21" s="10"/>
      <c r="L21" s="10"/>
      <c r="M21" s="10"/>
      <c r="N21" s="10"/>
      <c r="O21" s="43">
        <v>9</v>
      </c>
    </row>
    <row r="22" spans="1:15" ht="15" customHeight="1">
      <c r="A22" s="43">
        <v>10</v>
      </c>
      <c r="B22" s="1" t="s">
        <v>120</v>
      </c>
      <c r="F22" s="10">
        <v>1870</v>
      </c>
      <c r="G22" s="10">
        <v>170</v>
      </c>
      <c r="H22" s="10">
        <v>759</v>
      </c>
      <c r="I22" s="10">
        <v>300</v>
      </c>
      <c r="J22" s="10">
        <v>247</v>
      </c>
      <c r="K22" s="10">
        <v>128</v>
      </c>
      <c r="L22" s="10">
        <v>41</v>
      </c>
      <c r="M22" s="10">
        <v>181</v>
      </c>
      <c r="N22" s="10">
        <v>44</v>
      </c>
      <c r="O22" s="43">
        <v>10</v>
      </c>
    </row>
    <row r="23" spans="1:15" ht="15" customHeight="1">
      <c r="A23" s="43">
        <v>11</v>
      </c>
      <c r="B23" s="1" t="s">
        <v>121</v>
      </c>
      <c r="F23" s="10">
        <v>14728</v>
      </c>
      <c r="G23" s="10">
        <v>763</v>
      </c>
      <c r="H23" s="10">
        <v>11138</v>
      </c>
      <c r="I23" s="10">
        <v>849</v>
      </c>
      <c r="J23" s="10">
        <v>958</v>
      </c>
      <c r="K23" s="10">
        <v>251</v>
      </c>
      <c r="L23" s="10">
        <v>104</v>
      </c>
      <c r="M23" s="10">
        <v>355</v>
      </c>
      <c r="N23" s="10">
        <v>311</v>
      </c>
      <c r="O23" s="43">
        <v>11</v>
      </c>
    </row>
    <row r="24" spans="1:15" ht="15" customHeight="1">
      <c r="A24" s="43">
        <v>12</v>
      </c>
      <c r="B24" s="1" t="s">
        <v>122</v>
      </c>
      <c r="F24" s="10">
        <v>4446079</v>
      </c>
      <c r="G24" s="10">
        <v>165750</v>
      </c>
      <c r="H24" s="10">
        <v>3505714</v>
      </c>
      <c r="I24" s="10">
        <v>253775</v>
      </c>
      <c r="J24" s="10">
        <v>259752</v>
      </c>
      <c r="K24" s="10">
        <v>63227</v>
      </c>
      <c r="L24" s="10">
        <v>29208</v>
      </c>
      <c r="M24" s="10">
        <v>97454</v>
      </c>
      <c r="N24" s="10">
        <v>71199</v>
      </c>
      <c r="O24" s="43">
        <v>12</v>
      </c>
    </row>
    <row r="25" spans="1:15" ht="30" customHeight="1">
      <c r="A25" s="43">
        <v>13</v>
      </c>
      <c r="B25" s="1" t="s">
        <v>133</v>
      </c>
      <c r="F25" s="10"/>
      <c r="G25" s="10"/>
      <c r="H25" s="10"/>
      <c r="I25" s="10"/>
      <c r="J25" s="10"/>
      <c r="K25" s="10"/>
      <c r="L25" s="10"/>
      <c r="M25" s="10"/>
      <c r="N25" s="10"/>
      <c r="O25" s="43">
        <v>13</v>
      </c>
    </row>
    <row r="26" spans="1:15" ht="15" customHeight="1">
      <c r="A26" s="43">
        <v>14</v>
      </c>
      <c r="B26" s="1" t="s">
        <v>120</v>
      </c>
      <c r="F26" s="10">
        <v>5784</v>
      </c>
      <c r="G26" s="10">
        <v>1673</v>
      </c>
      <c r="H26" s="10">
        <v>1572</v>
      </c>
      <c r="I26" s="10">
        <v>471</v>
      </c>
      <c r="J26" s="10">
        <v>120</v>
      </c>
      <c r="K26" s="10">
        <v>49</v>
      </c>
      <c r="L26" s="10">
        <v>33</v>
      </c>
      <c r="M26" s="10">
        <v>1701</v>
      </c>
      <c r="N26" s="10">
        <v>165</v>
      </c>
      <c r="O26" s="43">
        <v>14</v>
      </c>
    </row>
    <row r="27" spans="1:15" ht="15" customHeight="1">
      <c r="A27" s="43">
        <v>15</v>
      </c>
      <c r="B27" s="1" t="s">
        <v>121</v>
      </c>
      <c r="F27" s="10">
        <v>26970</v>
      </c>
      <c r="G27" s="10">
        <v>10359</v>
      </c>
      <c r="H27" s="10">
        <v>8348</v>
      </c>
      <c r="I27" s="10">
        <v>1552</v>
      </c>
      <c r="J27" s="10">
        <v>508</v>
      </c>
      <c r="K27" s="10">
        <v>97</v>
      </c>
      <c r="L27" s="10">
        <v>71</v>
      </c>
      <c r="M27" s="10">
        <v>4972</v>
      </c>
      <c r="N27" s="10">
        <v>1063</v>
      </c>
      <c r="O27" s="43">
        <v>15</v>
      </c>
    </row>
    <row r="28" spans="1:15" ht="15" customHeight="1">
      <c r="A28" s="43">
        <v>16</v>
      </c>
      <c r="B28" s="1" t="s">
        <v>122</v>
      </c>
      <c r="F28" s="10">
        <v>1379418</v>
      </c>
      <c r="G28" s="10">
        <v>434081</v>
      </c>
      <c r="H28" s="10">
        <v>472042</v>
      </c>
      <c r="I28" s="10">
        <v>116871</v>
      </c>
      <c r="J28" s="10">
        <v>33094</v>
      </c>
      <c r="K28" s="10">
        <v>9164</v>
      </c>
      <c r="L28" s="10">
        <v>5470</v>
      </c>
      <c r="M28" s="10">
        <v>271674</v>
      </c>
      <c r="N28" s="10">
        <v>37022</v>
      </c>
      <c r="O28" s="43">
        <v>16</v>
      </c>
    </row>
    <row r="29" spans="1:15" ht="30" customHeight="1">
      <c r="A29" s="43">
        <v>17</v>
      </c>
      <c r="B29" s="1" t="s">
        <v>134</v>
      </c>
      <c r="F29" s="10"/>
      <c r="G29" s="10"/>
      <c r="H29" s="10"/>
      <c r="I29" s="10"/>
      <c r="J29" s="10"/>
      <c r="K29" s="10"/>
      <c r="L29" s="10"/>
      <c r="M29" s="10"/>
      <c r="N29" s="10"/>
      <c r="O29" s="43">
        <v>17</v>
      </c>
    </row>
    <row r="30" spans="1:15" ht="15" customHeight="1">
      <c r="A30" s="43">
        <v>18</v>
      </c>
      <c r="B30" s="1" t="s">
        <v>120</v>
      </c>
      <c r="F30" s="10">
        <v>15718</v>
      </c>
      <c r="G30" s="10">
        <v>4711</v>
      </c>
      <c r="H30" s="10">
        <v>4863</v>
      </c>
      <c r="I30" s="10">
        <v>1965</v>
      </c>
      <c r="J30" s="10">
        <v>803</v>
      </c>
      <c r="K30" s="10">
        <v>653</v>
      </c>
      <c r="L30" s="10">
        <v>281</v>
      </c>
      <c r="M30" s="10">
        <v>2059</v>
      </c>
      <c r="N30" s="10">
        <v>383</v>
      </c>
      <c r="O30" s="43">
        <v>18</v>
      </c>
    </row>
    <row r="31" spans="1:15" ht="15" customHeight="1">
      <c r="A31" s="43">
        <v>19</v>
      </c>
      <c r="B31" s="1" t="s">
        <v>121</v>
      </c>
      <c r="F31" s="10">
        <v>133218</v>
      </c>
      <c r="G31" s="10">
        <v>39279</v>
      </c>
      <c r="H31" s="10">
        <v>74878</v>
      </c>
      <c r="I31" s="10">
        <v>5172</v>
      </c>
      <c r="J31" s="10">
        <v>4609</v>
      </c>
      <c r="K31" s="10">
        <v>2308</v>
      </c>
      <c r="L31" s="10">
        <v>458</v>
      </c>
      <c r="M31" s="10">
        <v>4529</v>
      </c>
      <c r="N31" s="10">
        <v>1987</v>
      </c>
      <c r="O31" s="43">
        <v>19</v>
      </c>
    </row>
    <row r="32" spans="1:15" ht="15" customHeight="1">
      <c r="A32" s="43">
        <v>20</v>
      </c>
      <c r="B32" s="1" t="s">
        <v>122</v>
      </c>
      <c r="F32" s="10">
        <v>13041584</v>
      </c>
      <c r="G32" s="10">
        <v>2756637</v>
      </c>
      <c r="H32" s="10">
        <v>7905811</v>
      </c>
      <c r="I32" s="10">
        <v>832350</v>
      </c>
      <c r="J32" s="10">
        <v>640125</v>
      </c>
      <c r="K32" s="10">
        <v>306071</v>
      </c>
      <c r="L32" s="10">
        <v>64847</v>
      </c>
      <c r="M32" s="10">
        <v>386585</v>
      </c>
      <c r="N32" s="10">
        <v>149158</v>
      </c>
      <c r="O32" s="43">
        <v>20</v>
      </c>
    </row>
    <row r="33" spans="1:15" ht="30" customHeight="1">
      <c r="A33" s="43"/>
      <c r="B33" s="1" t="s">
        <v>135</v>
      </c>
      <c r="F33" s="10"/>
      <c r="G33" s="10"/>
      <c r="H33" s="10"/>
      <c r="I33" s="10"/>
      <c r="J33" s="10"/>
      <c r="K33" s="10"/>
      <c r="L33" s="10"/>
      <c r="M33" s="10"/>
      <c r="N33" s="10"/>
      <c r="O33" s="43"/>
    </row>
    <row r="34" spans="1:15" ht="15" customHeight="1">
      <c r="A34" s="43">
        <v>21</v>
      </c>
      <c r="B34" s="1" t="s">
        <v>136</v>
      </c>
      <c r="F34" s="10"/>
      <c r="G34" s="10"/>
      <c r="H34" s="10"/>
      <c r="I34" s="10"/>
      <c r="J34" s="10"/>
      <c r="K34" s="10"/>
      <c r="L34" s="10"/>
      <c r="M34" s="10"/>
      <c r="N34" s="10"/>
      <c r="O34" s="43">
        <v>21</v>
      </c>
    </row>
    <row r="35" spans="1:15" ht="15" customHeight="1">
      <c r="A35" s="43">
        <v>22</v>
      </c>
      <c r="B35" s="1" t="s">
        <v>137</v>
      </c>
      <c r="F35" s="10">
        <v>3521</v>
      </c>
      <c r="G35" s="10">
        <v>1258</v>
      </c>
      <c r="H35" s="10">
        <v>1308</v>
      </c>
      <c r="I35" s="10">
        <v>341</v>
      </c>
      <c r="J35" s="10">
        <v>139</v>
      </c>
      <c r="K35" s="10">
        <v>136</v>
      </c>
      <c r="L35" s="10">
        <v>38</v>
      </c>
      <c r="M35" s="10">
        <v>254</v>
      </c>
      <c r="N35" s="10">
        <v>47</v>
      </c>
      <c r="O35" s="43">
        <v>22</v>
      </c>
    </row>
    <row r="36" spans="1:15" ht="15" customHeight="1">
      <c r="A36" s="43">
        <v>23</v>
      </c>
      <c r="B36" s="1" t="s">
        <v>138</v>
      </c>
      <c r="F36" s="10">
        <v>36359</v>
      </c>
      <c r="G36" s="10">
        <v>12771</v>
      </c>
      <c r="H36" s="10">
        <v>19285</v>
      </c>
      <c r="I36" s="10">
        <v>1108</v>
      </c>
      <c r="J36" s="10">
        <v>706</v>
      </c>
      <c r="K36" s="10">
        <v>965</v>
      </c>
      <c r="L36" s="10">
        <v>139</v>
      </c>
      <c r="M36" s="10">
        <v>936</v>
      </c>
      <c r="N36" s="10">
        <v>448</v>
      </c>
      <c r="O36" s="43">
        <v>23</v>
      </c>
    </row>
    <row r="37" spans="1:15" ht="15" customHeight="1">
      <c r="A37" s="43">
        <v>24</v>
      </c>
      <c r="B37" s="1" t="s">
        <v>139</v>
      </c>
      <c r="F37" s="10">
        <v>4003910</v>
      </c>
      <c r="G37" s="10">
        <v>1083492</v>
      </c>
      <c r="H37" s="10">
        <v>2371826</v>
      </c>
      <c r="I37" s="10">
        <v>186072</v>
      </c>
      <c r="J37" s="10">
        <v>90755</v>
      </c>
      <c r="K37" s="10">
        <v>117494</v>
      </c>
      <c r="L37" s="10">
        <v>14645</v>
      </c>
      <c r="M37" s="10">
        <v>107274</v>
      </c>
      <c r="N37" s="10">
        <v>32352</v>
      </c>
      <c r="O37" s="43">
        <v>24</v>
      </c>
    </row>
    <row r="38" spans="1:15" ht="30" customHeight="1">
      <c r="A38" s="43">
        <v>25</v>
      </c>
      <c r="B38" s="1" t="s">
        <v>140</v>
      </c>
      <c r="F38" s="10"/>
      <c r="G38" s="10"/>
      <c r="H38" s="10"/>
      <c r="I38" s="10"/>
      <c r="J38" s="10"/>
      <c r="K38" s="10"/>
      <c r="L38" s="10"/>
      <c r="M38" s="10"/>
      <c r="N38" s="10"/>
      <c r="O38" s="43">
        <v>25</v>
      </c>
    </row>
    <row r="39" spans="1:15" ht="15" customHeight="1">
      <c r="A39" s="43">
        <v>26</v>
      </c>
      <c r="B39" s="1" t="s">
        <v>137</v>
      </c>
      <c r="F39" s="10">
        <v>1434</v>
      </c>
      <c r="G39" s="10">
        <v>260</v>
      </c>
      <c r="H39" s="10">
        <v>518</v>
      </c>
      <c r="I39" s="10">
        <v>280</v>
      </c>
      <c r="J39" s="10">
        <v>141</v>
      </c>
      <c r="K39" s="10">
        <v>83</v>
      </c>
      <c r="L39" s="10">
        <v>26</v>
      </c>
      <c r="M39" s="10">
        <v>89</v>
      </c>
      <c r="N39" s="10">
        <v>37</v>
      </c>
      <c r="O39" s="43">
        <v>26</v>
      </c>
    </row>
    <row r="40" spans="1:15" ht="15" customHeight="1">
      <c r="A40" s="43">
        <v>27</v>
      </c>
      <c r="B40" s="1" t="s">
        <v>138</v>
      </c>
      <c r="F40" s="10">
        <v>16938</v>
      </c>
      <c r="G40" s="10">
        <v>1413</v>
      </c>
      <c r="H40" s="10">
        <v>10774</v>
      </c>
      <c r="I40" s="10">
        <v>1980</v>
      </c>
      <c r="J40" s="10">
        <v>1561</v>
      </c>
      <c r="K40" s="10">
        <v>513</v>
      </c>
      <c r="L40" s="10">
        <v>135</v>
      </c>
      <c r="M40" s="10">
        <v>339</v>
      </c>
      <c r="N40" s="10">
        <v>224</v>
      </c>
      <c r="O40" s="43">
        <v>27</v>
      </c>
    </row>
    <row r="41" spans="1:15" ht="15" customHeight="1">
      <c r="A41" s="43">
        <v>28</v>
      </c>
      <c r="B41" s="1" t="s">
        <v>139</v>
      </c>
      <c r="F41" s="10">
        <v>2275330</v>
      </c>
      <c r="G41" s="10">
        <v>168522</v>
      </c>
      <c r="H41" s="10">
        <v>1391377</v>
      </c>
      <c r="I41" s="10">
        <v>298408</v>
      </c>
      <c r="J41" s="10">
        <v>240485</v>
      </c>
      <c r="K41" s="10">
        <v>74508</v>
      </c>
      <c r="L41" s="10">
        <v>24968</v>
      </c>
      <c r="M41" s="10">
        <v>46726</v>
      </c>
      <c r="N41" s="10">
        <v>30336</v>
      </c>
      <c r="O41" s="43">
        <v>28</v>
      </c>
    </row>
    <row r="42" spans="1:15" ht="30" customHeight="1">
      <c r="A42" s="43">
        <v>29</v>
      </c>
      <c r="B42" s="1" t="s">
        <v>141</v>
      </c>
      <c r="F42" s="10"/>
      <c r="G42" s="10"/>
      <c r="H42" s="10"/>
      <c r="I42" s="10"/>
      <c r="J42" s="10"/>
      <c r="K42" s="10"/>
      <c r="L42" s="10"/>
      <c r="M42" s="10"/>
      <c r="N42" s="10"/>
      <c r="O42" s="43">
        <v>29</v>
      </c>
    </row>
    <row r="43" spans="1:15">
      <c r="A43" s="43">
        <v>30</v>
      </c>
      <c r="B43" s="1" t="s">
        <v>137</v>
      </c>
      <c r="F43" s="10">
        <v>5989</v>
      </c>
      <c r="G43" s="10">
        <v>2596</v>
      </c>
      <c r="H43" s="10">
        <v>1392</v>
      </c>
      <c r="I43" s="10">
        <v>429</v>
      </c>
      <c r="J43" s="10">
        <v>165</v>
      </c>
      <c r="K43" s="10">
        <v>138</v>
      </c>
      <c r="L43" s="10">
        <v>56</v>
      </c>
      <c r="M43" s="10">
        <v>1007</v>
      </c>
      <c r="N43" s="10">
        <v>206</v>
      </c>
      <c r="O43" s="43">
        <v>30</v>
      </c>
    </row>
    <row r="44" spans="1:15" ht="16.5">
      <c r="A44" s="43">
        <v>31</v>
      </c>
      <c r="B44" s="1" t="s">
        <v>138</v>
      </c>
      <c r="F44" s="10">
        <v>64849</v>
      </c>
      <c r="G44" s="10">
        <v>21264</v>
      </c>
      <c r="H44" s="10">
        <v>36634</v>
      </c>
      <c r="I44" s="10">
        <v>1050</v>
      </c>
      <c r="J44" s="10">
        <v>1418</v>
      </c>
      <c r="K44" s="10">
        <v>526</v>
      </c>
      <c r="L44" s="10">
        <v>91</v>
      </c>
      <c r="M44" s="10">
        <v>2695</v>
      </c>
      <c r="N44" s="10">
        <v>1172</v>
      </c>
      <c r="O44" s="43">
        <v>31</v>
      </c>
    </row>
    <row r="45" spans="1:15">
      <c r="A45" s="43">
        <v>32</v>
      </c>
      <c r="B45" s="1" t="s">
        <v>139</v>
      </c>
      <c r="F45" s="10">
        <v>3730380</v>
      </c>
      <c r="G45" s="10">
        <v>1154555</v>
      </c>
      <c r="H45" s="10">
        <v>2085032</v>
      </c>
      <c r="I45" s="10">
        <v>116022</v>
      </c>
      <c r="J45" s="10">
        <v>94007</v>
      </c>
      <c r="K45" s="10">
        <v>54180</v>
      </c>
      <c r="L45" s="10">
        <v>8947</v>
      </c>
      <c r="M45" s="10">
        <v>156138</v>
      </c>
      <c r="N45" s="10">
        <v>61499</v>
      </c>
      <c r="O45" s="43">
        <v>32</v>
      </c>
    </row>
    <row r="46" spans="1:15" ht="30" customHeight="1">
      <c r="A46" s="43">
        <v>33</v>
      </c>
      <c r="B46" s="1" t="s">
        <v>142</v>
      </c>
      <c r="F46" s="10"/>
      <c r="G46" s="10"/>
      <c r="H46" s="10"/>
      <c r="I46" s="10"/>
      <c r="J46" s="10"/>
      <c r="K46" s="10"/>
      <c r="L46" s="10"/>
      <c r="M46" s="10"/>
      <c r="N46" s="10"/>
      <c r="O46" s="43">
        <v>33</v>
      </c>
    </row>
    <row r="47" spans="1:15">
      <c r="A47" s="43">
        <v>34</v>
      </c>
      <c r="B47" s="1" t="s">
        <v>137</v>
      </c>
      <c r="F47" s="10">
        <v>503</v>
      </c>
      <c r="G47" s="10">
        <v>38</v>
      </c>
      <c r="H47" s="10">
        <v>207</v>
      </c>
      <c r="I47" s="10">
        <v>101</v>
      </c>
      <c r="J47" s="10">
        <v>50</v>
      </c>
      <c r="K47" s="10">
        <v>38</v>
      </c>
      <c r="L47" s="10">
        <v>9</v>
      </c>
      <c r="M47" s="10">
        <v>52</v>
      </c>
      <c r="N47" s="10">
        <v>8</v>
      </c>
      <c r="O47" s="43">
        <v>34</v>
      </c>
    </row>
    <row r="48" spans="1:15" ht="16.5">
      <c r="A48" s="43">
        <v>35</v>
      </c>
      <c r="B48" s="1" t="s">
        <v>138</v>
      </c>
      <c r="F48" s="10">
        <v>3736</v>
      </c>
      <c r="G48" s="10">
        <v>94</v>
      </c>
      <c r="H48" s="10">
        <v>2685</v>
      </c>
      <c r="I48" s="10">
        <v>376</v>
      </c>
      <c r="J48" s="10">
        <v>283</v>
      </c>
      <c r="K48" s="10">
        <v>92</v>
      </c>
      <c r="L48" s="10">
        <v>16</v>
      </c>
      <c r="M48" s="10">
        <v>134</v>
      </c>
      <c r="N48" s="10">
        <v>56</v>
      </c>
      <c r="O48" s="43">
        <v>35</v>
      </c>
    </row>
    <row r="49" spans="1:15">
      <c r="A49" s="43">
        <v>36</v>
      </c>
      <c r="B49" s="1" t="s">
        <v>139</v>
      </c>
      <c r="F49" s="10">
        <v>1333749</v>
      </c>
      <c r="G49" s="10">
        <v>31158</v>
      </c>
      <c r="H49" s="10">
        <v>1016351</v>
      </c>
      <c r="I49" s="10">
        <v>119242</v>
      </c>
      <c r="J49" s="10">
        <v>84156</v>
      </c>
      <c r="K49" s="10">
        <v>28341</v>
      </c>
      <c r="L49" s="10">
        <v>3969</v>
      </c>
      <c r="M49" s="10">
        <v>34082</v>
      </c>
      <c r="N49" s="10">
        <v>16450</v>
      </c>
      <c r="O49" s="43">
        <v>36</v>
      </c>
    </row>
    <row r="50" spans="1:15" ht="30" customHeight="1">
      <c r="A50" s="43">
        <v>37</v>
      </c>
      <c r="B50" s="1" t="s">
        <v>143</v>
      </c>
      <c r="F50" s="10"/>
      <c r="G50" s="10"/>
      <c r="H50" s="10"/>
      <c r="I50" s="10"/>
      <c r="J50" s="10"/>
      <c r="K50" s="10"/>
      <c r="L50" s="10"/>
      <c r="M50" s="10"/>
      <c r="N50" s="10"/>
      <c r="O50" s="43">
        <v>37</v>
      </c>
    </row>
    <row r="51" spans="1:15">
      <c r="A51" s="43">
        <v>38</v>
      </c>
      <c r="B51" s="1" t="s">
        <v>120</v>
      </c>
      <c r="F51" s="10">
        <v>2601</v>
      </c>
      <c r="G51" s="10">
        <v>250</v>
      </c>
      <c r="H51" s="10">
        <v>849</v>
      </c>
      <c r="I51" s="10">
        <v>408</v>
      </c>
      <c r="J51" s="10">
        <v>341</v>
      </c>
      <c r="K51" s="10">
        <v>194</v>
      </c>
      <c r="L51" s="10">
        <v>42</v>
      </c>
      <c r="M51" s="10">
        <v>468</v>
      </c>
      <c r="N51" s="10">
        <v>49</v>
      </c>
      <c r="O51" s="43">
        <v>38</v>
      </c>
    </row>
    <row r="52" spans="1:15" ht="15" customHeight="1">
      <c r="A52" s="43">
        <v>39</v>
      </c>
      <c r="B52" s="1" t="s">
        <v>121</v>
      </c>
      <c r="F52" s="10">
        <v>14381</v>
      </c>
      <c r="G52" s="10">
        <v>1299</v>
      </c>
      <c r="H52" s="10">
        <v>8989</v>
      </c>
      <c r="I52" s="10">
        <v>1039</v>
      </c>
      <c r="J52" s="10">
        <v>1357</v>
      </c>
      <c r="K52" s="10">
        <v>384</v>
      </c>
      <c r="L52" s="10">
        <v>132</v>
      </c>
      <c r="M52" s="10">
        <v>986</v>
      </c>
      <c r="N52" s="10">
        <v>196</v>
      </c>
      <c r="O52" s="43">
        <v>39</v>
      </c>
    </row>
    <row r="53" spans="1:15">
      <c r="A53" s="43">
        <v>40</v>
      </c>
      <c r="B53" s="1" t="s">
        <v>122</v>
      </c>
      <c r="F53" s="10">
        <v>4755119</v>
      </c>
      <c r="G53" s="10">
        <v>327304</v>
      </c>
      <c r="H53" s="10">
        <v>3207728</v>
      </c>
      <c r="I53" s="10">
        <v>345667</v>
      </c>
      <c r="J53" s="10">
        <v>417629</v>
      </c>
      <c r="K53" s="10">
        <v>95997</v>
      </c>
      <c r="L53" s="10">
        <v>42085</v>
      </c>
      <c r="M53" s="10">
        <v>275880</v>
      </c>
      <c r="N53" s="10">
        <v>42829</v>
      </c>
      <c r="O53" s="43">
        <v>40</v>
      </c>
    </row>
    <row r="54" spans="1:15">
      <c r="A54" s="43"/>
      <c r="B54" s="1" t="s">
        <v>60</v>
      </c>
      <c r="F54" s="10"/>
      <c r="G54" s="10"/>
      <c r="H54" s="10"/>
      <c r="I54" s="10"/>
      <c r="J54" s="10"/>
      <c r="K54" s="10"/>
      <c r="L54" s="10"/>
      <c r="M54" s="10"/>
      <c r="N54" s="10"/>
      <c r="O54" s="43"/>
    </row>
    <row r="55" spans="1:15">
      <c r="A55" s="43">
        <v>41</v>
      </c>
      <c r="B55" s="1" t="s">
        <v>144</v>
      </c>
      <c r="F55" s="10"/>
      <c r="G55" s="10"/>
      <c r="H55" s="10"/>
      <c r="I55" s="10"/>
      <c r="J55" s="10"/>
      <c r="K55" s="10"/>
      <c r="L55" s="10"/>
      <c r="M55" s="10"/>
      <c r="N55" s="10"/>
      <c r="O55" s="43">
        <v>41</v>
      </c>
    </row>
    <row r="56" spans="1:15">
      <c r="A56" s="43">
        <v>42</v>
      </c>
      <c r="B56" s="1" t="s">
        <v>120</v>
      </c>
      <c r="F56" s="10">
        <v>3384</v>
      </c>
      <c r="G56" s="10">
        <v>333</v>
      </c>
      <c r="H56" s="10">
        <v>1150</v>
      </c>
      <c r="I56" s="10">
        <v>506</v>
      </c>
      <c r="J56" s="10">
        <v>559</v>
      </c>
      <c r="K56" s="10">
        <v>276</v>
      </c>
      <c r="L56" s="10">
        <v>60</v>
      </c>
      <c r="M56" s="10">
        <v>443</v>
      </c>
      <c r="N56" s="10">
        <v>57</v>
      </c>
      <c r="O56" s="43">
        <v>42</v>
      </c>
    </row>
    <row r="57" spans="1:15" ht="16.5">
      <c r="A57" s="43">
        <v>43</v>
      </c>
      <c r="B57" s="1" t="s">
        <v>121</v>
      </c>
      <c r="F57" s="10">
        <v>21031</v>
      </c>
      <c r="G57" s="10">
        <v>1904</v>
      </c>
      <c r="H57" s="10">
        <v>12674</v>
      </c>
      <c r="I57" s="10">
        <v>1753</v>
      </c>
      <c r="J57" s="10">
        <v>2686</v>
      </c>
      <c r="K57" s="10">
        <v>570</v>
      </c>
      <c r="L57" s="10">
        <v>162</v>
      </c>
      <c r="M57" s="10">
        <v>1038</v>
      </c>
      <c r="N57" s="10">
        <v>243</v>
      </c>
      <c r="O57" s="43">
        <v>43</v>
      </c>
    </row>
    <row r="58" spans="1:15">
      <c r="A58" s="43">
        <v>44</v>
      </c>
      <c r="B58" s="1" t="s">
        <v>122</v>
      </c>
      <c r="F58" s="10">
        <v>6993749</v>
      </c>
      <c r="G58" s="10">
        <v>378249</v>
      </c>
      <c r="H58" s="10">
        <v>4664586</v>
      </c>
      <c r="I58" s="10">
        <v>568144</v>
      </c>
      <c r="J58" s="10">
        <v>825775</v>
      </c>
      <c r="K58" s="10">
        <v>156886</v>
      </c>
      <c r="L58" s="10">
        <v>52926</v>
      </c>
      <c r="M58" s="10">
        <v>293785</v>
      </c>
      <c r="N58" s="10">
        <v>53398</v>
      </c>
      <c r="O58" s="43">
        <v>44</v>
      </c>
    </row>
    <row r="59" spans="1:15" ht="30" customHeight="1">
      <c r="A59" s="43">
        <v>45</v>
      </c>
      <c r="B59" s="1" t="s">
        <v>145</v>
      </c>
      <c r="F59" s="10"/>
      <c r="G59" s="10"/>
      <c r="H59" s="10"/>
      <c r="I59" s="10"/>
      <c r="J59" s="10"/>
      <c r="K59" s="10"/>
      <c r="L59" s="10"/>
      <c r="M59" s="10"/>
      <c r="N59" s="10"/>
      <c r="O59" s="43">
        <v>45</v>
      </c>
    </row>
    <row r="60" spans="1:15">
      <c r="A60" s="43">
        <v>46</v>
      </c>
      <c r="B60" s="1" t="s">
        <v>120</v>
      </c>
      <c r="F60" s="10">
        <v>8807</v>
      </c>
      <c r="G60" s="10">
        <v>4267</v>
      </c>
      <c r="H60" s="10">
        <v>2679</v>
      </c>
      <c r="I60" s="10">
        <v>27</v>
      </c>
      <c r="J60" s="10">
        <v>12</v>
      </c>
      <c r="K60" s="10">
        <v>24</v>
      </c>
      <c r="L60" s="10">
        <v>14</v>
      </c>
      <c r="M60" s="10">
        <v>1529</v>
      </c>
      <c r="N60" s="10">
        <v>255</v>
      </c>
      <c r="O60" s="43">
        <v>46</v>
      </c>
    </row>
    <row r="61" spans="1:15" ht="16.5">
      <c r="A61" s="43">
        <v>47</v>
      </c>
      <c r="B61" s="1" t="s">
        <v>121</v>
      </c>
      <c r="F61" s="10">
        <v>93053</v>
      </c>
      <c r="G61" s="10">
        <v>34470</v>
      </c>
      <c r="H61" s="10">
        <v>51542</v>
      </c>
      <c r="I61" s="10">
        <v>201</v>
      </c>
      <c r="J61" s="10">
        <v>212</v>
      </c>
      <c r="K61" s="10">
        <v>341</v>
      </c>
      <c r="L61" s="10">
        <v>54</v>
      </c>
      <c r="M61" s="10">
        <v>4768</v>
      </c>
      <c r="N61" s="10">
        <v>1465</v>
      </c>
      <c r="O61" s="43">
        <v>47</v>
      </c>
    </row>
    <row r="62" spans="1:15">
      <c r="A62" s="43">
        <v>48</v>
      </c>
      <c r="B62" s="1" t="s">
        <v>122</v>
      </c>
      <c r="F62" s="10">
        <v>7389292</v>
      </c>
      <c r="G62" s="10">
        <v>2255837</v>
      </c>
      <c r="H62" s="10">
        <v>4404369</v>
      </c>
      <c r="I62" s="10">
        <v>21420</v>
      </c>
      <c r="J62" s="10">
        <v>16501</v>
      </c>
      <c r="K62" s="10">
        <v>33233</v>
      </c>
      <c r="L62" s="10">
        <v>7427</v>
      </c>
      <c r="M62" s="10">
        <v>546636</v>
      </c>
      <c r="N62" s="10">
        <v>103869</v>
      </c>
      <c r="O62" s="43">
        <v>48</v>
      </c>
    </row>
    <row r="63" spans="1:15" ht="93.95" customHeight="1">
      <c r="A63" s="46" t="s">
        <v>37</v>
      </c>
      <c r="B63" s="47"/>
      <c r="C63" s="47"/>
      <c r="D63" s="47"/>
      <c r="E63" s="47"/>
      <c r="F63" s="47"/>
      <c r="G63" s="47"/>
      <c r="I63" s="47" t="s">
        <v>37</v>
      </c>
      <c r="J63" s="47"/>
      <c r="K63" s="47"/>
      <c r="L63" s="47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1" customWidth="1"/>
    <col min="2" max="2" width="7.7109375" style="1" customWidth="1"/>
    <col min="3" max="3" width="5.7109375" style="1" customWidth="1"/>
    <col min="4" max="4" width="8.7109375" style="1" customWidth="1"/>
    <col min="5" max="5" width="35.28515625" style="1" customWidth="1"/>
    <col min="6" max="6" width="30.7109375" style="1" customWidth="1"/>
    <col min="7" max="14" width="21.7109375" style="1" customWidth="1"/>
    <col min="15" max="15" width="15.7109375" style="1" customWidth="1"/>
    <col min="16" max="256" width="11.42578125" style="1"/>
    <col min="257" max="257" width="14.7109375" style="1" customWidth="1"/>
    <col min="258" max="258" width="7.7109375" style="1" customWidth="1"/>
    <col min="259" max="259" width="5.7109375" style="1" customWidth="1"/>
    <col min="260" max="260" width="8.7109375" style="1" customWidth="1"/>
    <col min="261" max="261" width="35.28515625" style="1" customWidth="1"/>
    <col min="262" max="262" width="30.7109375" style="1" customWidth="1"/>
    <col min="263" max="270" width="21.7109375" style="1" customWidth="1"/>
    <col min="271" max="271" width="15.7109375" style="1" customWidth="1"/>
    <col min="272" max="512" width="11.42578125" style="1"/>
    <col min="513" max="513" width="14.7109375" style="1" customWidth="1"/>
    <col min="514" max="514" width="7.7109375" style="1" customWidth="1"/>
    <col min="515" max="515" width="5.7109375" style="1" customWidth="1"/>
    <col min="516" max="516" width="8.7109375" style="1" customWidth="1"/>
    <col min="517" max="517" width="35.28515625" style="1" customWidth="1"/>
    <col min="518" max="518" width="30.7109375" style="1" customWidth="1"/>
    <col min="519" max="526" width="21.7109375" style="1" customWidth="1"/>
    <col min="527" max="527" width="15.7109375" style="1" customWidth="1"/>
    <col min="528" max="768" width="11.42578125" style="1"/>
    <col min="769" max="769" width="14.7109375" style="1" customWidth="1"/>
    <col min="770" max="770" width="7.7109375" style="1" customWidth="1"/>
    <col min="771" max="771" width="5.7109375" style="1" customWidth="1"/>
    <col min="772" max="772" width="8.7109375" style="1" customWidth="1"/>
    <col min="773" max="773" width="35.28515625" style="1" customWidth="1"/>
    <col min="774" max="774" width="30.7109375" style="1" customWidth="1"/>
    <col min="775" max="782" width="21.7109375" style="1" customWidth="1"/>
    <col min="783" max="783" width="15.7109375" style="1" customWidth="1"/>
    <col min="784" max="1024" width="11.42578125" style="1"/>
    <col min="1025" max="1025" width="14.7109375" style="1" customWidth="1"/>
    <col min="1026" max="1026" width="7.7109375" style="1" customWidth="1"/>
    <col min="1027" max="1027" width="5.7109375" style="1" customWidth="1"/>
    <col min="1028" max="1028" width="8.7109375" style="1" customWidth="1"/>
    <col min="1029" max="1029" width="35.28515625" style="1" customWidth="1"/>
    <col min="1030" max="1030" width="30.7109375" style="1" customWidth="1"/>
    <col min="1031" max="1038" width="21.7109375" style="1" customWidth="1"/>
    <col min="1039" max="1039" width="15.7109375" style="1" customWidth="1"/>
    <col min="1040" max="1280" width="11.42578125" style="1"/>
    <col min="1281" max="1281" width="14.7109375" style="1" customWidth="1"/>
    <col min="1282" max="1282" width="7.7109375" style="1" customWidth="1"/>
    <col min="1283" max="1283" width="5.7109375" style="1" customWidth="1"/>
    <col min="1284" max="1284" width="8.7109375" style="1" customWidth="1"/>
    <col min="1285" max="1285" width="35.28515625" style="1" customWidth="1"/>
    <col min="1286" max="1286" width="30.7109375" style="1" customWidth="1"/>
    <col min="1287" max="1294" width="21.7109375" style="1" customWidth="1"/>
    <col min="1295" max="1295" width="15.7109375" style="1" customWidth="1"/>
    <col min="1296" max="1536" width="11.42578125" style="1"/>
    <col min="1537" max="1537" width="14.7109375" style="1" customWidth="1"/>
    <col min="1538" max="1538" width="7.7109375" style="1" customWidth="1"/>
    <col min="1539" max="1539" width="5.7109375" style="1" customWidth="1"/>
    <col min="1540" max="1540" width="8.7109375" style="1" customWidth="1"/>
    <col min="1541" max="1541" width="35.28515625" style="1" customWidth="1"/>
    <col min="1542" max="1542" width="30.7109375" style="1" customWidth="1"/>
    <col min="1543" max="1550" width="21.7109375" style="1" customWidth="1"/>
    <col min="1551" max="1551" width="15.7109375" style="1" customWidth="1"/>
    <col min="1552" max="1792" width="11.42578125" style="1"/>
    <col min="1793" max="1793" width="14.7109375" style="1" customWidth="1"/>
    <col min="1794" max="1794" width="7.7109375" style="1" customWidth="1"/>
    <col min="1795" max="1795" width="5.7109375" style="1" customWidth="1"/>
    <col min="1796" max="1796" width="8.7109375" style="1" customWidth="1"/>
    <col min="1797" max="1797" width="35.28515625" style="1" customWidth="1"/>
    <col min="1798" max="1798" width="30.7109375" style="1" customWidth="1"/>
    <col min="1799" max="1806" width="21.7109375" style="1" customWidth="1"/>
    <col min="1807" max="1807" width="15.7109375" style="1" customWidth="1"/>
    <col min="1808" max="2048" width="11.42578125" style="1"/>
    <col min="2049" max="2049" width="14.7109375" style="1" customWidth="1"/>
    <col min="2050" max="2050" width="7.7109375" style="1" customWidth="1"/>
    <col min="2051" max="2051" width="5.7109375" style="1" customWidth="1"/>
    <col min="2052" max="2052" width="8.7109375" style="1" customWidth="1"/>
    <col min="2053" max="2053" width="35.28515625" style="1" customWidth="1"/>
    <col min="2054" max="2054" width="30.7109375" style="1" customWidth="1"/>
    <col min="2055" max="2062" width="21.7109375" style="1" customWidth="1"/>
    <col min="2063" max="2063" width="15.7109375" style="1" customWidth="1"/>
    <col min="2064" max="2304" width="11.42578125" style="1"/>
    <col min="2305" max="2305" width="14.7109375" style="1" customWidth="1"/>
    <col min="2306" max="2306" width="7.7109375" style="1" customWidth="1"/>
    <col min="2307" max="2307" width="5.7109375" style="1" customWidth="1"/>
    <col min="2308" max="2308" width="8.7109375" style="1" customWidth="1"/>
    <col min="2309" max="2309" width="35.28515625" style="1" customWidth="1"/>
    <col min="2310" max="2310" width="30.7109375" style="1" customWidth="1"/>
    <col min="2311" max="2318" width="21.7109375" style="1" customWidth="1"/>
    <col min="2319" max="2319" width="15.7109375" style="1" customWidth="1"/>
    <col min="2320" max="2560" width="11.42578125" style="1"/>
    <col min="2561" max="2561" width="14.7109375" style="1" customWidth="1"/>
    <col min="2562" max="2562" width="7.7109375" style="1" customWidth="1"/>
    <col min="2563" max="2563" width="5.7109375" style="1" customWidth="1"/>
    <col min="2564" max="2564" width="8.7109375" style="1" customWidth="1"/>
    <col min="2565" max="2565" width="35.28515625" style="1" customWidth="1"/>
    <col min="2566" max="2566" width="30.7109375" style="1" customWidth="1"/>
    <col min="2567" max="2574" width="21.7109375" style="1" customWidth="1"/>
    <col min="2575" max="2575" width="15.7109375" style="1" customWidth="1"/>
    <col min="2576" max="2816" width="11.42578125" style="1"/>
    <col min="2817" max="2817" width="14.7109375" style="1" customWidth="1"/>
    <col min="2818" max="2818" width="7.7109375" style="1" customWidth="1"/>
    <col min="2819" max="2819" width="5.7109375" style="1" customWidth="1"/>
    <col min="2820" max="2820" width="8.7109375" style="1" customWidth="1"/>
    <col min="2821" max="2821" width="35.28515625" style="1" customWidth="1"/>
    <col min="2822" max="2822" width="30.7109375" style="1" customWidth="1"/>
    <col min="2823" max="2830" width="21.7109375" style="1" customWidth="1"/>
    <col min="2831" max="2831" width="15.7109375" style="1" customWidth="1"/>
    <col min="2832" max="3072" width="11.42578125" style="1"/>
    <col min="3073" max="3073" width="14.7109375" style="1" customWidth="1"/>
    <col min="3074" max="3074" width="7.7109375" style="1" customWidth="1"/>
    <col min="3075" max="3075" width="5.7109375" style="1" customWidth="1"/>
    <col min="3076" max="3076" width="8.7109375" style="1" customWidth="1"/>
    <col min="3077" max="3077" width="35.28515625" style="1" customWidth="1"/>
    <col min="3078" max="3078" width="30.7109375" style="1" customWidth="1"/>
    <col min="3079" max="3086" width="21.7109375" style="1" customWidth="1"/>
    <col min="3087" max="3087" width="15.7109375" style="1" customWidth="1"/>
    <col min="3088" max="3328" width="11.42578125" style="1"/>
    <col min="3329" max="3329" width="14.7109375" style="1" customWidth="1"/>
    <col min="3330" max="3330" width="7.7109375" style="1" customWidth="1"/>
    <col min="3331" max="3331" width="5.7109375" style="1" customWidth="1"/>
    <col min="3332" max="3332" width="8.7109375" style="1" customWidth="1"/>
    <col min="3333" max="3333" width="35.28515625" style="1" customWidth="1"/>
    <col min="3334" max="3334" width="30.7109375" style="1" customWidth="1"/>
    <col min="3335" max="3342" width="21.7109375" style="1" customWidth="1"/>
    <col min="3343" max="3343" width="15.7109375" style="1" customWidth="1"/>
    <col min="3344" max="3584" width="11.42578125" style="1"/>
    <col min="3585" max="3585" width="14.7109375" style="1" customWidth="1"/>
    <col min="3586" max="3586" width="7.7109375" style="1" customWidth="1"/>
    <col min="3587" max="3587" width="5.7109375" style="1" customWidth="1"/>
    <col min="3588" max="3588" width="8.7109375" style="1" customWidth="1"/>
    <col min="3589" max="3589" width="35.28515625" style="1" customWidth="1"/>
    <col min="3590" max="3590" width="30.7109375" style="1" customWidth="1"/>
    <col min="3591" max="3598" width="21.7109375" style="1" customWidth="1"/>
    <col min="3599" max="3599" width="15.7109375" style="1" customWidth="1"/>
    <col min="3600" max="3840" width="11.42578125" style="1"/>
    <col min="3841" max="3841" width="14.7109375" style="1" customWidth="1"/>
    <col min="3842" max="3842" width="7.7109375" style="1" customWidth="1"/>
    <col min="3843" max="3843" width="5.7109375" style="1" customWidth="1"/>
    <col min="3844" max="3844" width="8.7109375" style="1" customWidth="1"/>
    <col min="3845" max="3845" width="35.28515625" style="1" customWidth="1"/>
    <col min="3846" max="3846" width="30.7109375" style="1" customWidth="1"/>
    <col min="3847" max="3854" width="21.7109375" style="1" customWidth="1"/>
    <col min="3855" max="3855" width="15.7109375" style="1" customWidth="1"/>
    <col min="3856" max="4096" width="11.42578125" style="1"/>
    <col min="4097" max="4097" width="14.7109375" style="1" customWidth="1"/>
    <col min="4098" max="4098" width="7.7109375" style="1" customWidth="1"/>
    <col min="4099" max="4099" width="5.7109375" style="1" customWidth="1"/>
    <col min="4100" max="4100" width="8.7109375" style="1" customWidth="1"/>
    <col min="4101" max="4101" width="35.28515625" style="1" customWidth="1"/>
    <col min="4102" max="4102" width="30.7109375" style="1" customWidth="1"/>
    <col min="4103" max="4110" width="21.7109375" style="1" customWidth="1"/>
    <col min="4111" max="4111" width="15.7109375" style="1" customWidth="1"/>
    <col min="4112" max="4352" width="11.42578125" style="1"/>
    <col min="4353" max="4353" width="14.7109375" style="1" customWidth="1"/>
    <col min="4354" max="4354" width="7.7109375" style="1" customWidth="1"/>
    <col min="4355" max="4355" width="5.7109375" style="1" customWidth="1"/>
    <col min="4356" max="4356" width="8.7109375" style="1" customWidth="1"/>
    <col min="4357" max="4357" width="35.28515625" style="1" customWidth="1"/>
    <col min="4358" max="4358" width="30.7109375" style="1" customWidth="1"/>
    <col min="4359" max="4366" width="21.7109375" style="1" customWidth="1"/>
    <col min="4367" max="4367" width="15.7109375" style="1" customWidth="1"/>
    <col min="4368" max="4608" width="11.42578125" style="1"/>
    <col min="4609" max="4609" width="14.7109375" style="1" customWidth="1"/>
    <col min="4610" max="4610" width="7.7109375" style="1" customWidth="1"/>
    <col min="4611" max="4611" width="5.7109375" style="1" customWidth="1"/>
    <col min="4612" max="4612" width="8.7109375" style="1" customWidth="1"/>
    <col min="4613" max="4613" width="35.28515625" style="1" customWidth="1"/>
    <col min="4614" max="4614" width="30.7109375" style="1" customWidth="1"/>
    <col min="4615" max="4622" width="21.7109375" style="1" customWidth="1"/>
    <col min="4623" max="4623" width="15.7109375" style="1" customWidth="1"/>
    <col min="4624" max="4864" width="11.42578125" style="1"/>
    <col min="4865" max="4865" width="14.7109375" style="1" customWidth="1"/>
    <col min="4866" max="4866" width="7.7109375" style="1" customWidth="1"/>
    <col min="4867" max="4867" width="5.7109375" style="1" customWidth="1"/>
    <col min="4868" max="4868" width="8.7109375" style="1" customWidth="1"/>
    <col min="4869" max="4869" width="35.28515625" style="1" customWidth="1"/>
    <col min="4870" max="4870" width="30.7109375" style="1" customWidth="1"/>
    <col min="4871" max="4878" width="21.7109375" style="1" customWidth="1"/>
    <col min="4879" max="4879" width="15.7109375" style="1" customWidth="1"/>
    <col min="4880" max="5120" width="11.42578125" style="1"/>
    <col min="5121" max="5121" width="14.7109375" style="1" customWidth="1"/>
    <col min="5122" max="5122" width="7.7109375" style="1" customWidth="1"/>
    <col min="5123" max="5123" width="5.7109375" style="1" customWidth="1"/>
    <col min="5124" max="5124" width="8.7109375" style="1" customWidth="1"/>
    <col min="5125" max="5125" width="35.28515625" style="1" customWidth="1"/>
    <col min="5126" max="5126" width="30.7109375" style="1" customWidth="1"/>
    <col min="5127" max="5134" width="21.7109375" style="1" customWidth="1"/>
    <col min="5135" max="5135" width="15.7109375" style="1" customWidth="1"/>
    <col min="5136" max="5376" width="11.42578125" style="1"/>
    <col min="5377" max="5377" width="14.7109375" style="1" customWidth="1"/>
    <col min="5378" max="5378" width="7.7109375" style="1" customWidth="1"/>
    <col min="5379" max="5379" width="5.7109375" style="1" customWidth="1"/>
    <col min="5380" max="5380" width="8.7109375" style="1" customWidth="1"/>
    <col min="5381" max="5381" width="35.28515625" style="1" customWidth="1"/>
    <col min="5382" max="5382" width="30.7109375" style="1" customWidth="1"/>
    <col min="5383" max="5390" width="21.7109375" style="1" customWidth="1"/>
    <col min="5391" max="5391" width="15.7109375" style="1" customWidth="1"/>
    <col min="5392" max="5632" width="11.42578125" style="1"/>
    <col min="5633" max="5633" width="14.7109375" style="1" customWidth="1"/>
    <col min="5634" max="5634" width="7.7109375" style="1" customWidth="1"/>
    <col min="5635" max="5635" width="5.7109375" style="1" customWidth="1"/>
    <col min="5636" max="5636" width="8.7109375" style="1" customWidth="1"/>
    <col min="5637" max="5637" width="35.28515625" style="1" customWidth="1"/>
    <col min="5638" max="5638" width="30.7109375" style="1" customWidth="1"/>
    <col min="5639" max="5646" width="21.7109375" style="1" customWidth="1"/>
    <col min="5647" max="5647" width="15.7109375" style="1" customWidth="1"/>
    <col min="5648" max="5888" width="11.42578125" style="1"/>
    <col min="5889" max="5889" width="14.7109375" style="1" customWidth="1"/>
    <col min="5890" max="5890" width="7.7109375" style="1" customWidth="1"/>
    <col min="5891" max="5891" width="5.7109375" style="1" customWidth="1"/>
    <col min="5892" max="5892" width="8.7109375" style="1" customWidth="1"/>
    <col min="5893" max="5893" width="35.28515625" style="1" customWidth="1"/>
    <col min="5894" max="5894" width="30.7109375" style="1" customWidth="1"/>
    <col min="5895" max="5902" width="21.7109375" style="1" customWidth="1"/>
    <col min="5903" max="5903" width="15.7109375" style="1" customWidth="1"/>
    <col min="5904" max="6144" width="11.42578125" style="1"/>
    <col min="6145" max="6145" width="14.7109375" style="1" customWidth="1"/>
    <col min="6146" max="6146" width="7.7109375" style="1" customWidth="1"/>
    <col min="6147" max="6147" width="5.7109375" style="1" customWidth="1"/>
    <col min="6148" max="6148" width="8.7109375" style="1" customWidth="1"/>
    <col min="6149" max="6149" width="35.28515625" style="1" customWidth="1"/>
    <col min="6150" max="6150" width="30.7109375" style="1" customWidth="1"/>
    <col min="6151" max="6158" width="21.7109375" style="1" customWidth="1"/>
    <col min="6159" max="6159" width="15.7109375" style="1" customWidth="1"/>
    <col min="6160" max="6400" width="11.42578125" style="1"/>
    <col min="6401" max="6401" width="14.7109375" style="1" customWidth="1"/>
    <col min="6402" max="6402" width="7.7109375" style="1" customWidth="1"/>
    <col min="6403" max="6403" width="5.7109375" style="1" customWidth="1"/>
    <col min="6404" max="6404" width="8.7109375" style="1" customWidth="1"/>
    <col min="6405" max="6405" width="35.28515625" style="1" customWidth="1"/>
    <col min="6406" max="6406" width="30.7109375" style="1" customWidth="1"/>
    <col min="6407" max="6414" width="21.7109375" style="1" customWidth="1"/>
    <col min="6415" max="6415" width="15.7109375" style="1" customWidth="1"/>
    <col min="6416" max="6656" width="11.42578125" style="1"/>
    <col min="6657" max="6657" width="14.7109375" style="1" customWidth="1"/>
    <col min="6658" max="6658" width="7.7109375" style="1" customWidth="1"/>
    <col min="6659" max="6659" width="5.7109375" style="1" customWidth="1"/>
    <col min="6660" max="6660" width="8.7109375" style="1" customWidth="1"/>
    <col min="6661" max="6661" width="35.28515625" style="1" customWidth="1"/>
    <col min="6662" max="6662" width="30.7109375" style="1" customWidth="1"/>
    <col min="6663" max="6670" width="21.7109375" style="1" customWidth="1"/>
    <col min="6671" max="6671" width="15.7109375" style="1" customWidth="1"/>
    <col min="6672" max="6912" width="11.42578125" style="1"/>
    <col min="6913" max="6913" width="14.7109375" style="1" customWidth="1"/>
    <col min="6914" max="6914" width="7.7109375" style="1" customWidth="1"/>
    <col min="6915" max="6915" width="5.7109375" style="1" customWidth="1"/>
    <col min="6916" max="6916" width="8.7109375" style="1" customWidth="1"/>
    <col min="6917" max="6917" width="35.28515625" style="1" customWidth="1"/>
    <col min="6918" max="6918" width="30.7109375" style="1" customWidth="1"/>
    <col min="6919" max="6926" width="21.7109375" style="1" customWidth="1"/>
    <col min="6927" max="6927" width="15.7109375" style="1" customWidth="1"/>
    <col min="6928" max="7168" width="11.42578125" style="1"/>
    <col min="7169" max="7169" width="14.7109375" style="1" customWidth="1"/>
    <col min="7170" max="7170" width="7.7109375" style="1" customWidth="1"/>
    <col min="7171" max="7171" width="5.7109375" style="1" customWidth="1"/>
    <col min="7172" max="7172" width="8.7109375" style="1" customWidth="1"/>
    <col min="7173" max="7173" width="35.28515625" style="1" customWidth="1"/>
    <col min="7174" max="7174" width="30.7109375" style="1" customWidth="1"/>
    <col min="7175" max="7182" width="21.7109375" style="1" customWidth="1"/>
    <col min="7183" max="7183" width="15.7109375" style="1" customWidth="1"/>
    <col min="7184" max="7424" width="11.42578125" style="1"/>
    <col min="7425" max="7425" width="14.7109375" style="1" customWidth="1"/>
    <col min="7426" max="7426" width="7.7109375" style="1" customWidth="1"/>
    <col min="7427" max="7427" width="5.7109375" style="1" customWidth="1"/>
    <col min="7428" max="7428" width="8.7109375" style="1" customWidth="1"/>
    <col min="7429" max="7429" width="35.28515625" style="1" customWidth="1"/>
    <col min="7430" max="7430" width="30.7109375" style="1" customWidth="1"/>
    <col min="7431" max="7438" width="21.7109375" style="1" customWidth="1"/>
    <col min="7439" max="7439" width="15.7109375" style="1" customWidth="1"/>
    <col min="7440" max="7680" width="11.42578125" style="1"/>
    <col min="7681" max="7681" width="14.7109375" style="1" customWidth="1"/>
    <col min="7682" max="7682" width="7.7109375" style="1" customWidth="1"/>
    <col min="7683" max="7683" width="5.7109375" style="1" customWidth="1"/>
    <col min="7684" max="7684" width="8.7109375" style="1" customWidth="1"/>
    <col min="7685" max="7685" width="35.28515625" style="1" customWidth="1"/>
    <col min="7686" max="7686" width="30.7109375" style="1" customWidth="1"/>
    <col min="7687" max="7694" width="21.7109375" style="1" customWidth="1"/>
    <col min="7695" max="7695" width="15.7109375" style="1" customWidth="1"/>
    <col min="7696" max="7936" width="11.42578125" style="1"/>
    <col min="7937" max="7937" width="14.7109375" style="1" customWidth="1"/>
    <col min="7938" max="7938" width="7.7109375" style="1" customWidth="1"/>
    <col min="7939" max="7939" width="5.7109375" style="1" customWidth="1"/>
    <col min="7940" max="7940" width="8.7109375" style="1" customWidth="1"/>
    <col min="7941" max="7941" width="35.28515625" style="1" customWidth="1"/>
    <col min="7942" max="7942" width="30.7109375" style="1" customWidth="1"/>
    <col min="7943" max="7950" width="21.7109375" style="1" customWidth="1"/>
    <col min="7951" max="7951" width="15.7109375" style="1" customWidth="1"/>
    <col min="7952" max="8192" width="11.42578125" style="1"/>
    <col min="8193" max="8193" width="14.7109375" style="1" customWidth="1"/>
    <col min="8194" max="8194" width="7.7109375" style="1" customWidth="1"/>
    <col min="8195" max="8195" width="5.7109375" style="1" customWidth="1"/>
    <col min="8196" max="8196" width="8.7109375" style="1" customWidth="1"/>
    <col min="8197" max="8197" width="35.28515625" style="1" customWidth="1"/>
    <col min="8198" max="8198" width="30.7109375" style="1" customWidth="1"/>
    <col min="8199" max="8206" width="21.7109375" style="1" customWidth="1"/>
    <col min="8207" max="8207" width="15.7109375" style="1" customWidth="1"/>
    <col min="8208" max="8448" width="11.42578125" style="1"/>
    <col min="8449" max="8449" width="14.7109375" style="1" customWidth="1"/>
    <col min="8450" max="8450" width="7.7109375" style="1" customWidth="1"/>
    <col min="8451" max="8451" width="5.7109375" style="1" customWidth="1"/>
    <col min="8452" max="8452" width="8.7109375" style="1" customWidth="1"/>
    <col min="8453" max="8453" width="35.28515625" style="1" customWidth="1"/>
    <col min="8454" max="8454" width="30.7109375" style="1" customWidth="1"/>
    <col min="8455" max="8462" width="21.7109375" style="1" customWidth="1"/>
    <col min="8463" max="8463" width="15.7109375" style="1" customWidth="1"/>
    <col min="8464" max="8704" width="11.42578125" style="1"/>
    <col min="8705" max="8705" width="14.7109375" style="1" customWidth="1"/>
    <col min="8706" max="8706" width="7.7109375" style="1" customWidth="1"/>
    <col min="8707" max="8707" width="5.7109375" style="1" customWidth="1"/>
    <col min="8708" max="8708" width="8.7109375" style="1" customWidth="1"/>
    <col min="8709" max="8709" width="35.28515625" style="1" customWidth="1"/>
    <col min="8710" max="8710" width="30.7109375" style="1" customWidth="1"/>
    <col min="8711" max="8718" width="21.7109375" style="1" customWidth="1"/>
    <col min="8719" max="8719" width="15.7109375" style="1" customWidth="1"/>
    <col min="8720" max="8960" width="11.42578125" style="1"/>
    <col min="8961" max="8961" width="14.7109375" style="1" customWidth="1"/>
    <col min="8962" max="8962" width="7.7109375" style="1" customWidth="1"/>
    <col min="8963" max="8963" width="5.7109375" style="1" customWidth="1"/>
    <col min="8964" max="8964" width="8.7109375" style="1" customWidth="1"/>
    <col min="8965" max="8965" width="35.28515625" style="1" customWidth="1"/>
    <col min="8966" max="8966" width="30.7109375" style="1" customWidth="1"/>
    <col min="8967" max="8974" width="21.7109375" style="1" customWidth="1"/>
    <col min="8975" max="8975" width="15.7109375" style="1" customWidth="1"/>
    <col min="8976" max="9216" width="11.42578125" style="1"/>
    <col min="9217" max="9217" width="14.7109375" style="1" customWidth="1"/>
    <col min="9218" max="9218" width="7.7109375" style="1" customWidth="1"/>
    <col min="9219" max="9219" width="5.7109375" style="1" customWidth="1"/>
    <col min="9220" max="9220" width="8.7109375" style="1" customWidth="1"/>
    <col min="9221" max="9221" width="35.28515625" style="1" customWidth="1"/>
    <col min="9222" max="9222" width="30.7109375" style="1" customWidth="1"/>
    <col min="9223" max="9230" width="21.7109375" style="1" customWidth="1"/>
    <col min="9231" max="9231" width="15.7109375" style="1" customWidth="1"/>
    <col min="9232" max="9472" width="11.42578125" style="1"/>
    <col min="9473" max="9473" width="14.7109375" style="1" customWidth="1"/>
    <col min="9474" max="9474" width="7.7109375" style="1" customWidth="1"/>
    <col min="9475" max="9475" width="5.7109375" style="1" customWidth="1"/>
    <col min="9476" max="9476" width="8.7109375" style="1" customWidth="1"/>
    <col min="9477" max="9477" width="35.28515625" style="1" customWidth="1"/>
    <col min="9478" max="9478" width="30.7109375" style="1" customWidth="1"/>
    <col min="9479" max="9486" width="21.7109375" style="1" customWidth="1"/>
    <col min="9487" max="9487" width="15.7109375" style="1" customWidth="1"/>
    <col min="9488" max="9728" width="11.42578125" style="1"/>
    <col min="9729" max="9729" width="14.7109375" style="1" customWidth="1"/>
    <col min="9730" max="9730" width="7.7109375" style="1" customWidth="1"/>
    <col min="9731" max="9731" width="5.7109375" style="1" customWidth="1"/>
    <col min="9732" max="9732" width="8.7109375" style="1" customWidth="1"/>
    <col min="9733" max="9733" width="35.28515625" style="1" customWidth="1"/>
    <col min="9734" max="9734" width="30.7109375" style="1" customWidth="1"/>
    <col min="9735" max="9742" width="21.7109375" style="1" customWidth="1"/>
    <col min="9743" max="9743" width="15.7109375" style="1" customWidth="1"/>
    <col min="9744" max="9984" width="11.42578125" style="1"/>
    <col min="9985" max="9985" width="14.7109375" style="1" customWidth="1"/>
    <col min="9986" max="9986" width="7.7109375" style="1" customWidth="1"/>
    <col min="9987" max="9987" width="5.7109375" style="1" customWidth="1"/>
    <col min="9988" max="9988" width="8.7109375" style="1" customWidth="1"/>
    <col min="9989" max="9989" width="35.28515625" style="1" customWidth="1"/>
    <col min="9990" max="9990" width="30.7109375" style="1" customWidth="1"/>
    <col min="9991" max="9998" width="21.7109375" style="1" customWidth="1"/>
    <col min="9999" max="9999" width="15.7109375" style="1" customWidth="1"/>
    <col min="10000" max="10240" width="11.42578125" style="1"/>
    <col min="10241" max="10241" width="14.7109375" style="1" customWidth="1"/>
    <col min="10242" max="10242" width="7.7109375" style="1" customWidth="1"/>
    <col min="10243" max="10243" width="5.7109375" style="1" customWidth="1"/>
    <col min="10244" max="10244" width="8.7109375" style="1" customWidth="1"/>
    <col min="10245" max="10245" width="35.28515625" style="1" customWidth="1"/>
    <col min="10246" max="10246" width="30.7109375" style="1" customWidth="1"/>
    <col min="10247" max="10254" width="21.7109375" style="1" customWidth="1"/>
    <col min="10255" max="10255" width="15.7109375" style="1" customWidth="1"/>
    <col min="10256" max="10496" width="11.42578125" style="1"/>
    <col min="10497" max="10497" width="14.7109375" style="1" customWidth="1"/>
    <col min="10498" max="10498" width="7.7109375" style="1" customWidth="1"/>
    <col min="10499" max="10499" width="5.7109375" style="1" customWidth="1"/>
    <col min="10500" max="10500" width="8.7109375" style="1" customWidth="1"/>
    <col min="10501" max="10501" width="35.28515625" style="1" customWidth="1"/>
    <col min="10502" max="10502" width="30.7109375" style="1" customWidth="1"/>
    <col min="10503" max="10510" width="21.7109375" style="1" customWidth="1"/>
    <col min="10511" max="10511" width="15.7109375" style="1" customWidth="1"/>
    <col min="10512" max="10752" width="11.42578125" style="1"/>
    <col min="10753" max="10753" width="14.7109375" style="1" customWidth="1"/>
    <col min="10754" max="10754" width="7.7109375" style="1" customWidth="1"/>
    <col min="10755" max="10755" width="5.7109375" style="1" customWidth="1"/>
    <col min="10756" max="10756" width="8.7109375" style="1" customWidth="1"/>
    <col min="10757" max="10757" width="35.28515625" style="1" customWidth="1"/>
    <col min="10758" max="10758" width="30.7109375" style="1" customWidth="1"/>
    <col min="10759" max="10766" width="21.7109375" style="1" customWidth="1"/>
    <col min="10767" max="10767" width="15.7109375" style="1" customWidth="1"/>
    <col min="10768" max="11008" width="11.42578125" style="1"/>
    <col min="11009" max="11009" width="14.7109375" style="1" customWidth="1"/>
    <col min="11010" max="11010" width="7.7109375" style="1" customWidth="1"/>
    <col min="11011" max="11011" width="5.7109375" style="1" customWidth="1"/>
    <col min="11012" max="11012" width="8.7109375" style="1" customWidth="1"/>
    <col min="11013" max="11013" width="35.28515625" style="1" customWidth="1"/>
    <col min="11014" max="11014" width="30.7109375" style="1" customWidth="1"/>
    <col min="11015" max="11022" width="21.7109375" style="1" customWidth="1"/>
    <col min="11023" max="11023" width="15.7109375" style="1" customWidth="1"/>
    <col min="11024" max="11264" width="11.42578125" style="1"/>
    <col min="11265" max="11265" width="14.7109375" style="1" customWidth="1"/>
    <col min="11266" max="11266" width="7.7109375" style="1" customWidth="1"/>
    <col min="11267" max="11267" width="5.7109375" style="1" customWidth="1"/>
    <col min="11268" max="11268" width="8.7109375" style="1" customWidth="1"/>
    <col min="11269" max="11269" width="35.28515625" style="1" customWidth="1"/>
    <col min="11270" max="11270" width="30.7109375" style="1" customWidth="1"/>
    <col min="11271" max="11278" width="21.7109375" style="1" customWidth="1"/>
    <col min="11279" max="11279" width="15.7109375" style="1" customWidth="1"/>
    <col min="11280" max="11520" width="11.42578125" style="1"/>
    <col min="11521" max="11521" width="14.7109375" style="1" customWidth="1"/>
    <col min="11522" max="11522" width="7.7109375" style="1" customWidth="1"/>
    <col min="11523" max="11523" width="5.7109375" style="1" customWidth="1"/>
    <col min="11524" max="11524" width="8.7109375" style="1" customWidth="1"/>
    <col min="11525" max="11525" width="35.28515625" style="1" customWidth="1"/>
    <col min="11526" max="11526" width="30.7109375" style="1" customWidth="1"/>
    <col min="11527" max="11534" width="21.7109375" style="1" customWidth="1"/>
    <col min="11535" max="11535" width="15.7109375" style="1" customWidth="1"/>
    <col min="11536" max="11776" width="11.42578125" style="1"/>
    <col min="11777" max="11777" width="14.7109375" style="1" customWidth="1"/>
    <col min="11778" max="11778" width="7.7109375" style="1" customWidth="1"/>
    <col min="11779" max="11779" width="5.7109375" style="1" customWidth="1"/>
    <col min="11780" max="11780" width="8.7109375" style="1" customWidth="1"/>
    <col min="11781" max="11781" width="35.28515625" style="1" customWidth="1"/>
    <col min="11782" max="11782" width="30.7109375" style="1" customWidth="1"/>
    <col min="11783" max="11790" width="21.7109375" style="1" customWidth="1"/>
    <col min="11791" max="11791" width="15.7109375" style="1" customWidth="1"/>
    <col min="11792" max="12032" width="11.42578125" style="1"/>
    <col min="12033" max="12033" width="14.7109375" style="1" customWidth="1"/>
    <col min="12034" max="12034" width="7.7109375" style="1" customWidth="1"/>
    <col min="12035" max="12035" width="5.7109375" style="1" customWidth="1"/>
    <col min="12036" max="12036" width="8.7109375" style="1" customWidth="1"/>
    <col min="12037" max="12037" width="35.28515625" style="1" customWidth="1"/>
    <col min="12038" max="12038" width="30.7109375" style="1" customWidth="1"/>
    <col min="12039" max="12046" width="21.7109375" style="1" customWidth="1"/>
    <col min="12047" max="12047" width="15.7109375" style="1" customWidth="1"/>
    <col min="12048" max="12288" width="11.42578125" style="1"/>
    <col min="12289" max="12289" width="14.7109375" style="1" customWidth="1"/>
    <col min="12290" max="12290" width="7.7109375" style="1" customWidth="1"/>
    <col min="12291" max="12291" width="5.7109375" style="1" customWidth="1"/>
    <col min="12292" max="12292" width="8.7109375" style="1" customWidth="1"/>
    <col min="12293" max="12293" width="35.28515625" style="1" customWidth="1"/>
    <col min="12294" max="12294" width="30.7109375" style="1" customWidth="1"/>
    <col min="12295" max="12302" width="21.7109375" style="1" customWidth="1"/>
    <col min="12303" max="12303" width="15.7109375" style="1" customWidth="1"/>
    <col min="12304" max="12544" width="11.42578125" style="1"/>
    <col min="12545" max="12545" width="14.7109375" style="1" customWidth="1"/>
    <col min="12546" max="12546" width="7.7109375" style="1" customWidth="1"/>
    <col min="12547" max="12547" width="5.7109375" style="1" customWidth="1"/>
    <col min="12548" max="12548" width="8.7109375" style="1" customWidth="1"/>
    <col min="12549" max="12549" width="35.28515625" style="1" customWidth="1"/>
    <col min="12550" max="12550" width="30.7109375" style="1" customWidth="1"/>
    <col min="12551" max="12558" width="21.7109375" style="1" customWidth="1"/>
    <col min="12559" max="12559" width="15.7109375" style="1" customWidth="1"/>
    <col min="12560" max="12800" width="11.42578125" style="1"/>
    <col min="12801" max="12801" width="14.7109375" style="1" customWidth="1"/>
    <col min="12802" max="12802" width="7.7109375" style="1" customWidth="1"/>
    <col min="12803" max="12803" width="5.7109375" style="1" customWidth="1"/>
    <col min="12804" max="12804" width="8.7109375" style="1" customWidth="1"/>
    <col min="12805" max="12805" width="35.28515625" style="1" customWidth="1"/>
    <col min="12806" max="12806" width="30.7109375" style="1" customWidth="1"/>
    <col min="12807" max="12814" width="21.7109375" style="1" customWidth="1"/>
    <col min="12815" max="12815" width="15.7109375" style="1" customWidth="1"/>
    <col min="12816" max="13056" width="11.42578125" style="1"/>
    <col min="13057" max="13057" width="14.7109375" style="1" customWidth="1"/>
    <col min="13058" max="13058" width="7.7109375" style="1" customWidth="1"/>
    <col min="13059" max="13059" width="5.7109375" style="1" customWidth="1"/>
    <col min="13060" max="13060" width="8.7109375" style="1" customWidth="1"/>
    <col min="13061" max="13061" width="35.28515625" style="1" customWidth="1"/>
    <col min="13062" max="13062" width="30.7109375" style="1" customWidth="1"/>
    <col min="13063" max="13070" width="21.7109375" style="1" customWidth="1"/>
    <col min="13071" max="13071" width="15.7109375" style="1" customWidth="1"/>
    <col min="13072" max="13312" width="11.42578125" style="1"/>
    <col min="13313" max="13313" width="14.7109375" style="1" customWidth="1"/>
    <col min="13314" max="13314" width="7.7109375" style="1" customWidth="1"/>
    <col min="13315" max="13315" width="5.7109375" style="1" customWidth="1"/>
    <col min="13316" max="13316" width="8.7109375" style="1" customWidth="1"/>
    <col min="13317" max="13317" width="35.28515625" style="1" customWidth="1"/>
    <col min="13318" max="13318" width="30.7109375" style="1" customWidth="1"/>
    <col min="13319" max="13326" width="21.7109375" style="1" customWidth="1"/>
    <col min="13327" max="13327" width="15.7109375" style="1" customWidth="1"/>
    <col min="13328" max="13568" width="11.42578125" style="1"/>
    <col min="13569" max="13569" width="14.7109375" style="1" customWidth="1"/>
    <col min="13570" max="13570" width="7.7109375" style="1" customWidth="1"/>
    <col min="13571" max="13571" width="5.7109375" style="1" customWidth="1"/>
    <col min="13572" max="13572" width="8.7109375" style="1" customWidth="1"/>
    <col min="13573" max="13573" width="35.28515625" style="1" customWidth="1"/>
    <col min="13574" max="13574" width="30.7109375" style="1" customWidth="1"/>
    <col min="13575" max="13582" width="21.7109375" style="1" customWidth="1"/>
    <col min="13583" max="13583" width="15.7109375" style="1" customWidth="1"/>
    <col min="13584" max="13824" width="11.42578125" style="1"/>
    <col min="13825" max="13825" width="14.7109375" style="1" customWidth="1"/>
    <col min="13826" max="13826" width="7.7109375" style="1" customWidth="1"/>
    <col min="13827" max="13827" width="5.7109375" style="1" customWidth="1"/>
    <col min="13828" max="13828" width="8.7109375" style="1" customWidth="1"/>
    <col min="13829" max="13829" width="35.28515625" style="1" customWidth="1"/>
    <col min="13830" max="13830" width="30.7109375" style="1" customWidth="1"/>
    <col min="13831" max="13838" width="21.7109375" style="1" customWidth="1"/>
    <col min="13839" max="13839" width="15.7109375" style="1" customWidth="1"/>
    <col min="13840" max="14080" width="11.42578125" style="1"/>
    <col min="14081" max="14081" width="14.7109375" style="1" customWidth="1"/>
    <col min="14082" max="14082" width="7.7109375" style="1" customWidth="1"/>
    <col min="14083" max="14083" width="5.7109375" style="1" customWidth="1"/>
    <col min="14084" max="14084" width="8.7109375" style="1" customWidth="1"/>
    <col min="14085" max="14085" width="35.28515625" style="1" customWidth="1"/>
    <col min="14086" max="14086" width="30.7109375" style="1" customWidth="1"/>
    <col min="14087" max="14094" width="21.7109375" style="1" customWidth="1"/>
    <col min="14095" max="14095" width="15.7109375" style="1" customWidth="1"/>
    <col min="14096" max="14336" width="11.42578125" style="1"/>
    <col min="14337" max="14337" width="14.7109375" style="1" customWidth="1"/>
    <col min="14338" max="14338" width="7.7109375" style="1" customWidth="1"/>
    <col min="14339" max="14339" width="5.7109375" style="1" customWidth="1"/>
    <col min="14340" max="14340" width="8.7109375" style="1" customWidth="1"/>
    <col min="14341" max="14341" width="35.28515625" style="1" customWidth="1"/>
    <col min="14342" max="14342" width="30.7109375" style="1" customWidth="1"/>
    <col min="14343" max="14350" width="21.7109375" style="1" customWidth="1"/>
    <col min="14351" max="14351" width="15.7109375" style="1" customWidth="1"/>
    <col min="14352" max="14592" width="11.42578125" style="1"/>
    <col min="14593" max="14593" width="14.7109375" style="1" customWidth="1"/>
    <col min="14594" max="14594" width="7.7109375" style="1" customWidth="1"/>
    <col min="14595" max="14595" width="5.7109375" style="1" customWidth="1"/>
    <col min="14596" max="14596" width="8.7109375" style="1" customWidth="1"/>
    <col min="14597" max="14597" width="35.28515625" style="1" customWidth="1"/>
    <col min="14598" max="14598" width="30.7109375" style="1" customWidth="1"/>
    <col min="14599" max="14606" width="21.7109375" style="1" customWidth="1"/>
    <col min="14607" max="14607" width="15.7109375" style="1" customWidth="1"/>
    <col min="14608" max="14848" width="11.42578125" style="1"/>
    <col min="14849" max="14849" width="14.7109375" style="1" customWidth="1"/>
    <col min="14850" max="14850" width="7.7109375" style="1" customWidth="1"/>
    <col min="14851" max="14851" width="5.7109375" style="1" customWidth="1"/>
    <col min="14852" max="14852" width="8.7109375" style="1" customWidth="1"/>
    <col min="14853" max="14853" width="35.28515625" style="1" customWidth="1"/>
    <col min="14854" max="14854" width="30.7109375" style="1" customWidth="1"/>
    <col min="14855" max="14862" width="21.7109375" style="1" customWidth="1"/>
    <col min="14863" max="14863" width="15.7109375" style="1" customWidth="1"/>
    <col min="14864" max="15104" width="11.42578125" style="1"/>
    <col min="15105" max="15105" width="14.7109375" style="1" customWidth="1"/>
    <col min="15106" max="15106" width="7.7109375" style="1" customWidth="1"/>
    <col min="15107" max="15107" width="5.7109375" style="1" customWidth="1"/>
    <col min="15108" max="15108" width="8.7109375" style="1" customWidth="1"/>
    <col min="15109" max="15109" width="35.28515625" style="1" customWidth="1"/>
    <col min="15110" max="15110" width="30.7109375" style="1" customWidth="1"/>
    <col min="15111" max="15118" width="21.7109375" style="1" customWidth="1"/>
    <col min="15119" max="15119" width="15.7109375" style="1" customWidth="1"/>
    <col min="15120" max="15360" width="11.42578125" style="1"/>
    <col min="15361" max="15361" width="14.7109375" style="1" customWidth="1"/>
    <col min="15362" max="15362" width="7.7109375" style="1" customWidth="1"/>
    <col min="15363" max="15363" width="5.7109375" style="1" customWidth="1"/>
    <col min="15364" max="15364" width="8.7109375" style="1" customWidth="1"/>
    <col min="15365" max="15365" width="35.28515625" style="1" customWidth="1"/>
    <col min="15366" max="15366" width="30.7109375" style="1" customWidth="1"/>
    <col min="15367" max="15374" width="21.7109375" style="1" customWidth="1"/>
    <col min="15375" max="15375" width="15.7109375" style="1" customWidth="1"/>
    <col min="15376" max="15616" width="11.42578125" style="1"/>
    <col min="15617" max="15617" width="14.7109375" style="1" customWidth="1"/>
    <col min="15618" max="15618" width="7.7109375" style="1" customWidth="1"/>
    <col min="15619" max="15619" width="5.7109375" style="1" customWidth="1"/>
    <col min="15620" max="15620" width="8.7109375" style="1" customWidth="1"/>
    <col min="15621" max="15621" width="35.28515625" style="1" customWidth="1"/>
    <col min="15622" max="15622" width="30.7109375" style="1" customWidth="1"/>
    <col min="15623" max="15630" width="21.7109375" style="1" customWidth="1"/>
    <col min="15631" max="15631" width="15.7109375" style="1" customWidth="1"/>
    <col min="15632" max="15872" width="11.42578125" style="1"/>
    <col min="15873" max="15873" width="14.7109375" style="1" customWidth="1"/>
    <col min="15874" max="15874" width="7.7109375" style="1" customWidth="1"/>
    <col min="15875" max="15875" width="5.7109375" style="1" customWidth="1"/>
    <col min="15876" max="15876" width="8.7109375" style="1" customWidth="1"/>
    <col min="15877" max="15877" width="35.28515625" style="1" customWidth="1"/>
    <col min="15878" max="15878" width="30.7109375" style="1" customWidth="1"/>
    <col min="15879" max="15886" width="21.7109375" style="1" customWidth="1"/>
    <col min="15887" max="15887" width="15.7109375" style="1" customWidth="1"/>
    <col min="15888" max="16128" width="11.42578125" style="1"/>
    <col min="16129" max="16129" width="14.7109375" style="1" customWidth="1"/>
    <col min="16130" max="16130" width="7.7109375" style="1" customWidth="1"/>
    <col min="16131" max="16131" width="5.7109375" style="1" customWidth="1"/>
    <col min="16132" max="16132" width="8.7109375" style="1" customWidth="1"/>
    <col min="16133" max="16133" width="35.28515625" style="1" customWidth="1"/>
    <col min="16134" max="16134" width="30.7109375" style="1" customWidth="1"/>
    <col min="16135" max="16142" width="21.7109375" style="1" customWidth="1"/>
    <col min="16143" max="16143" width="15.7109375" style="1" customWidth="1"/>
    <col min="16144" max="16384" width="11.42578125" style="1"/>
  </cols>
  <sheetData>
    <row r="1" spans="1:44" ht="21.75" customHeight="1">
      <c r="A1" s="516" t="s">
        <v>0</v>
      </c>
      <c r="B1" s="516"/>
      <c r="C1" s="516"/>
      <c r="D1" s="516"/>
      <c r="E1" s="516"/>
      <c r="F1" s="516"/>
      <c r="G1" s="516"/>
      <c r="H1" s="516"/>
      <c r="I1" s="40" t="s">
        <v>0</v>
      </c>
      <c r="J1" s="40"/>
      <c r="K1" s="40"/>
      <c r="L1" s="40"/>
    </row>
    <row r="2" spans="1:44" ht="21.75" customHeight="1">
      <c r="A2" s="40" t="s">
        <v>101</v>
      </c>
      <c r="C2" s="40"/>
      <c r="D2" s="40"/>
      <c r="E2" s="40"/>
      <c r="F2" s="40"/>
      <c r="G2" s="40"/>
      <c r="H2" s="40"/>
      <c r="I2" s="40" t="s">
        <v>101</v>
      </c>
      <c r="J2" s="40"/>
      <c r="K2" s="40"/>
      <c r="L2" s="40"/>
    </row>
    <row r="3" spans="1:44" ht="22.5" customHeight="1">
      <c r="A3" s="40" t="s">
        <v>129</v>
      </c>
      <c r="C3" s="40"/>
      <c r="D3" s="40"/>
      <c r="E3" s="40"/>
      <c r="F3" s="40"/>
      <c r="G3" s="40"/>
      <c r="H3" s="40"/>
      <c r="I3" s="40" t="s">
        <v>129</v>
      </c>
      <c r="J3" s="40"/>
      <c r="K3" s="40"/>
      <c r="L3" s="40"/>
    </row>
    <row r="4" spans="1:44" ht="30" customHeight="1">
      <c r="A4" s="41" t="s">
        <v>38</v>
      </c>
      <c r="C4" s="41"/>
      <c r="D4" s="41"/>
      <c r="E4" s="41"/>
      <c r="F4" s="41"/>
      <c r="G4" s="41"/>
      <c r="H4" s="41"/>
      <c r="I4" s="41" t="s">
        <v>38</v>
      </c>
      <c r="J4" s="41"/>
      <c r="K4" s="41"/>
      <c r="L4" s="41"/>
    </row>
    <row r="5" spans="1:44" ht="20.100000000000001" customHeight="1">
      <c r="A5" s="519" t="s">
        <v>103</v>
      </c>
      <c r="B5" s="569" t="s">
        <v>104</v>
      </c>
      <c r="C5" s="569"/>
      <c r="D5" s="569"/>
      <c r="E5" s="570"/>
      <c r="F5" s="574" t="s">
        <v>105</v>
      </c>
      <c r="G5" s="576" t="s">
        <v>106</v>
      </c>
      <c r="H5" s="577"/>
      <c r="I5" s="42" t="s">
        <v>130</v>
      </c>
      <c r="J5" s="42"/>
      <c r="K5" s="42"/>
      <c r="L5" s="42"/>
      <c r="M5" s="49"/>
      <c r="N5" s="49"/>
      <c r="O5" s="564" t="s">
        <v>103</v>
      </c>
    </row>
    <row r="6" spans="1:44" ht="6" customHeight="1">
      <c r="A6" s="521"/>
      <c r="B6" s="571"/>
      <c r="C6" s="571"/>
      <c r="D6" s="571"/>
      <c r="E6" s="567"/>
      <c r="F6" s="574"/>
      <c r="G6" s="528" t="s">
        <v>108</v>
      </c>
      <c r="H6" s="524" t="s">
        <v>109</v>
      </c>
      <c r="I6" s="567" t="s">
        <v>110</v>
      </c>
      <c r="J6" s="527" t="s">
        <v>111</v>
      </c>
      <c r="K6" s="528" t="s">
        <v>112</v>
      </c>
      <c r="L6" s="524" t="s">
        <v>113</v>
      </c>
      <c r="M6" s="528" t="s">
        <v>114</v>
      </c>
      <c r="N6" s="524" t="s">
        <v>115</v>
      </c>
      <c r="O6" s="565"/>
    </row>
    <row r="7" spans="1:44" ht="6" customHeight="1">
      <c r="A7" s="521"/>
      <c r="B7" s="571"/>
      <c r="C7" s="571"/>
      <c r="D7" s="571"/>
      <c r="E7" s="567"/>
      <c r="F7" s="574"/>
      <c r="G7" s="528"/>
      <c r="H7" s="525"/>
      <c r="I7" s="567"/>
      <c r="J7" s="528"/>
      <c r="K7" s="528"/>
      <c r="L7" s="525"/>
      <c r="M7" s="528"/>
      <c r="N7" s="525"/>
      <c r="O7" s="565"/>
    </row>
    <row r="8" spans="1:44" ht="6" customHeight="1">
      <c r="A8" s="521"/>
      <c r="B8" s="571"/>
      <c r="C8" s="571"/>
      <c r="D8" s="571"/>
      <c r="E8" s="567"/>
      <c r="F8" s="574"/>
      <c r="G8" s="528"/>
      <c r="H8" s="525"/>
      <c r="I8" s="567"/>
      <c r="J8" s="528"/>
      <c r="K8" s="528"/>
      <c r="L8" s="525"/>
      <c r="M8" s="528"/>
      <c r="N8" s="525"/>
      <c r="O8" s="565"/>
    </row>
    <row r="9" spans="1:44" ht="6" customHeight="1">
      <c r="A9" s="521"/>
      <c r="B9" s="571"/>
      <c r="C9" s="571"/>
      <c r="D9" s="571"/>
      <c r="E9" s="567"/>
      <c r="F9" s="574"/>
      <c r="G9" s="528"/>
      <c r="H9" s="525"/>
      <c r="I9" s="567"/>
      <c r="J9" s="528"/>
      <c r="K9" s="528"/>
      <c r="L9" s="525"/>
      <c r="M9" s="528"/>
      <c r="N9" s="525"/>
      <c r="O9" s="565"/>
    </row>
    <row r="10" spans="1:44" ht="6" customHeight="1">
      <c r="A10" s="521"/>
      <c r="B10" s="571"/>
      <c r="C10" s="571"/>
      <c r="D10" s="571"/>
      <c r="E10" s="567"/>
      <c r="F10" s="574"/>
      <c r="G10" s="528"/>
      <c r="H10" s="525"/>
      <c r="I10" s="567"/>
      <c r="J10" s="528"/>
      <c r="K10" s="528"/>
      <c r="L10" s="525"/>
      <c r="M10" s="528"/>
      <c r="N10" s="525"/>
      <c r="O10" s="565"/>
    </row>
    <row r="11" spans="1:44" ht="6" customHeight="1">
      <c r="A11" s="523"/>
      <c r="B11" s="572"/>
      <c r="C11" s="572"/>
      <c r="D11" s="572"/>
      <c r="E11" s="568"/>
      <c r="F11" s="575"/>
      <c r="G11" s="529"/>
      <c r="H11" s="526"/>
      <c r="I11" s="568"/>
      <c r="J11" s="529"/>
      <c r="K11" s="529"/>
      <c r="L11" s="526"/>
      <c r="M11" s="529"/>
      <c r="N11" s="526"/>
      <c r="O11" s="566"/>
    </row>
    <row r="12" spans="1:44" ht="55.5" customHeight="1">
      <c r="A12" s="43">
        <v>1</v>
      </c>
      <c r="B12" s="1" t="s">
        <v>77</v>
      </c>
      <c r="F12" s="14"/>
      <c r="G12" s="14"/>
      <c r="H12" s="14"/>
      <c r="I12" s="14"/>
      <c r="J12" s="14"/>
      <c r="K12" s="14"/>
      <c r="L12" s="14"/>
      <c r="M12" s="13"/>
      <c r="N12" s="13"/>
      <c r="O12" s="43">
        <v>1</v>
      </c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</row>
    <row r="13" spans="1:44" ht="15" customHeight="1">
      <c r="A13" s="43">
        <v>2</v>
      </c>
      <c r="B13" s="1" t="s">
        <v>116</v>
      </c>
      <c r="F13" s="10">
        <v>22289</v>
      </c>
      <c r="G13" s="10">
        <v>5776</v>
      </c>
      <c r="H13" s="10">
        <v>7174</v>
      </c>
      <c r="I13" s="10">
        <v>2506</v>
      </c>
      <c r="J13" s="10">
        <v>1342</v>
      </c>
      <c r="K13" s="10">
        <v>642</v>
      </c>
      <c r="L13" s="10">
        <v>369</v>
      </c>
      <c r="M13" s="10">
        <v>3916</v>
      </c>
      <c r="N13" s="10">
        <v>564</v>
      </c>
      <c r="O13" s="43">
        <v>2</v>
      </c>
    </row>
    <row r="14" spans="1:44" ht="15" customHeight="1">
      <c r="A14" s="43">
        <v>3</v>
      </c>
      <c r="B14" s="1" t="s">
        <v>117</v>
      </c>
      <c r="F14" s="10">
        <v>168465</v>
      </c>
      <c r="G14" s="10">
        <v>43433</v>
      </c>
      <c r="H14" s="10">
        <v>93179</v>
      </c>
      <c r="I14" s="10">
        <v>7762</v>
      </c>
      <c r="J14" s="10">
        <v>7602</v>
      </c>
      <c r="K14" s="10">
        <v>2408</v>
      </c>
      <c r="L14" s="10">
        <v>692</v>
      </c>
      <c r="M14" s="10">
        <v>10119</v>
      </c>
      <c r="N14" s="10">
        <v>3269</v>
      </c>
      <c r="O14" s="43">
        <v>3</v>
      </c>
    </row>
    <row r="15" spans="1:44" ht="15" customHeight="1">
      <c r="A15" s="43">
        <v>4</v>
      </c>
      <c r="B15" s="1" t="s">
        <v>118</v>
      </c>
      <c r="F15" s="10">
        <v>22042914</v>
      </c>
      <c r="G15" s="10">
        <v>3162504</v>
      </c>
      <c r="H15" s="10">
        <v>14182489</v>
      </c>
      <c r="I15" s="10">
        <v>1486152</v>
      </c>
      <c r="J15" s="10">
        <v>1468192</v>
      </c>
      <c r="K15" s="10">
        <v>384501</v>
      </c>
      <c r="L15" s="10">
        <v>129389</v>
      </c>
      <c r="M15" s="10">
        <v>968750</v>
      </c>
      <c r="N15" s="10">
        <v>260937</v>
      </c>
      <c r="O15" s="43">
        <v>4</v>
      </c>
    </row>
    <row r="16" spans="1:44" ht="30" customHeight="1">
      <c r="A16" s="43"/>
      <c r="B16" s="1" t="s">
        <v>22</v>
      </c>
      <c r="F16" s="10"/>
      <c r="G16" s="10"/>
      <c r="H16" s="10"/>
      <c r="I16" s="10"/>
      <c r="J16" s="10"/>
      <c r="K16" s="10"/>
      <c r="L16" s="10"/>
      <c r="M16" s="10"/>
      <c r="N16" s="10"/>
      <c r="O16" s="43"/>
    </row>
    <row r="17" spans="1:15" ht="15" customHeight="1">
      <c r="A17" s="43">
        <v>5</v>
      </c>
      <c r="B17" s="1" t="s">
        <v>131</v>
      </c>
      <c r="F17" s="10"/>
      <c r="G17" s="10"/>
      <c r="H17" s="10"/>
      <c r="I17" s="10"/>
      <c r="J17" s="10"/>
      <c r="K17" s="10"/>
      <c r="L17" s="10"/>
      <c r="M17" s="10"/>
      <c r="N17" s="10"/>
      <c r="O17" s="43">
        <v>5</v>
      </c>
    </row>
    <row r="18" spans="1:15" ht="15" customHeight="1">
      <c r="A18" s="43">
        <v>6</v>
      </c>
      <c r="B18" s="1" t="s">
        <v>120</v>
      </c>
      <c r="F18" s="10">
        <v>281</v>
      </c>
      <c r="G18" s="10">
        <v>5</v>
      </c>
      <c r="H18" s="10">
        <v>104</v>
      </c>
      <c r="I18" s="10">
        <v>48</v>
      </c>
      <c r="J18" s="10">
        <v>87</v>
      </c>
      <c r="K18" s="10">
        <v>14</v>
      </c>
      <c r="L18" s="10">
        <v>3</v>
      </c>
      <c r="M18" s="10">
        <v>15</v>
      </c>
      <c r="N18" s="10">
        <v>5</v>
      </c>
      <c r="O18" s="43">
        <v>6</v>
      </c>
    </row>
    <row r="19" spans="1:15" ht="15" customHeight="1">
      <c r="A19" s="43">
        <v>7</v>
      </c>
      <c r="B19" s="1" t="s">
        <v>121</v>
      </c>
      <c r="F19" s="10">
        <v>4024</v>
      </c>
      <c r="G19" s="10">
        <v>102</v>
      </c>
      <c r="H19" s="10">
        <v>2274</v>
      </c>
      <c r="I19" s="10">
        <v>475</v>
      </c>
      <c r="J19" s="10">
        <v>993</v>
      </c>
      <c r="K19" s="10">
        <v>100</v>
      </c>
      <c r="L19" s="10">
        <v>14</v>
      </c>
      <c r="M19" s="10">
        <v>40</v>
      </c>
      <c r="N19" s="10">
        <v>26</v>
      </c>
      <c r="O19" s="43">
        <v>7</v>
      </c>
    </row>
    <row r="20" spans="1:15" ht="15" customHeight="1">
      <c r="A20" s="43">
        <v>8</v>
      </c>
      <c r="B20" s="1" t="s">
        <v>122</v>
      </c>
      <c r="F20" s="10">
        <v>1589027</v>
      </c>
      <c r="G20" s="10">
        <v>29154</v>
      </c>
      <c r="H20" s="10">
        <v>1033635</v>
      </c>
      <c r="I20" s="10">
        <v>155868</v>
      </c>
      <c r="J20" s="10">
        <v>311304</v>
      </c>
      <c r="K20" s="10">
        <v>31675</v>
      </c>
      <c r="L20" s="10">
        <v>4780</v>
      </c>
      <c r="M20" s="10">
        <v>15155</v>
      </c>
      <c r="N20" s="10">
        <v>7456</v>
      </c>
      <c r="O20" s="43">
        <v>8</v>
      </c>
    </row>
    <row r="21" spans="1:15" ht="30" customHeight="1">
      <c r="A21" s="43">
        <v>9</v>
      </c>
      <c r="B21" s="1" t="s">
        <v>132</v>
      </c>
      <c r="F21" s="10"/>
      <c r="G21" s="10"/>
      <c r="H21" s="10"/>
      <c r="I21" s="10"/>
      <c r="J21" s="10"/>
      <c r="K21" s="10"/>
      <c r="L21" s="10"/>
      <c r="M21" s="10"/>
      <c r="N21" s="10"/>
      <c r="O21" s="43">
        <v>9</v>
      </c>
    </row>
    <row r="22" spans="1:15" ht="15" customHeight="1">
      <c r="A22" s="43">
        <v>10</v>
      </c>
      <c r="B22" s="1" t="s">
        <v>120</v>
      </c>
      <c r="F22" s="10">
        <v>1568</v>
      </c>
      <c r="G22" s="10">
        <v>135</v>
      </c>
      <c r="H22" s="10">
        <v>658</v>
      </c>
      <c r="I22" s="10">
        <v>243</v>
      </c>
      <c r="J22" s="10">
        <v>210</v>
      </c>
      <c r="K22" s="10">
        <v>92</v>
      </c>
      <c r="L22" s="10">
        <v>40</v>
      </c>
      <c r="M22" s="10">
        <v>158</v>
      </c>
      <c r="N22" s="10">
        <v>32</v>
      </c>
      <c r="O22" s="43">
        <v>10</v>
      </c>
    </row>
    <row r="23" spans="1:15" ht="15" customHeight="1">
      <c r="A23" s="43">
        <v>11</v>
      </c>
      <c r="B23" s="1" t="s">
        <v>121</v>
      </c>
      <c r="F23" s="10">
        <v>12754</v>
      </c>
      <c r="G23" s="10">
        <v>659</v>
      </c>
      <c r="H23" s="10">
        <v>9750</v>
      </c>
      <c r="I23" s="10">
        <v>734</v>
      </c>
      <c r="J23" s="10">
        <v>848</v>
      </c>
      <c r="K23" s="10">
        <v>182</v>
      </c>
      <c r="L23" s="10">
        <v>103</v>
      </c>
      <c r="M23" s="10">
        <v>316</v>
      </c>
      <c r="N23" s="10">
        <v>163</v>
      </c>
      <c r="O23" s="43">
        <v>11</v>
      </c>
    </row>
    <row r="24" spans="1:15" ht="15" customHeight="1">
      <c r="A24" s="43">
        <v>12</v>
      </c>
      <c r="B24" s="1" t="s">
        <v>122</v>
      </c>
      <c r="F24" s="10">
        <v>3861828</v>
      </c>
      <c r="G24" s="10">
        <v>152585</v>
      </c>
      <c r="H24" s="10">
        <v>3052699</v>
      </c>
      <c r="I24" s="10">
        <v>227835</v>
      </c>
      <c r="J24" s="10">
        <v>230090</v>
      </c>
      <c r="K24" s="10">
        <v>43781</v>
      </c>
      <c r="L24" s="10">
        <v>29082</v>
      </c>
      <c r="M24" s="10">
        <v>87152</v>
      </c>
      <c r="N24" s="10">
        <v>38604</v>
      </c>
      <c r="O24" s="43">
        <v>12</v>
      </c>
    </row>
    <row r="25" spans="1:15" ht="30" customHeight="1">
      <c r="A25" s="43">
        <v>13</v>
      </c>
      <c r="B25" s="1" t="s">
        <v>133</v>
      </c>
      <c r="F25" s="10"/>
      <c r="G25" s="10"/>
      <c r="H25" s="10"/>
      <c r="I25" s="10"/>
      <c r="J25" s="10"/>
      <c r="K25" s="10"/>
      <c r="L25" s="10"/>
      <c r="M25" s="10"/>
      <c r="N25" s="10"/>
      <c r="O25" s="43">
        <v>13</v>
      </c>
    </row>
    <row r="26" spans="1:15" ht="15" customHeight="1">
      <c r="A26" s="43">
        <v>14</v>
      </c>
      <c r="B26" s="1" t="s">
        <v>120</v>
      </c>
      <c r="F26" s="10">
        <v>5425</v>
      </c>
      <c r="G26" s="10">
        <v>1515</v>
      </c>
      <c r="H26" s="10">
        <v>1497</v>
      </c>
      <c r="I26" s="10">
        <v>440</v>
      </c>
      <c r="J26" s="10">
        <v>115</v>
      </c>
      <c r="K26" s="10">
        <v>41</v>
      </c>
      <c r="L26" s="10">
        <v>32</v>
      </c>
      <c r="M26" s="10">
        <v>1624</v>
      </c>
      <c r="N26" s="10">
        <v>161</v>
      </c>
      <c r="O26" s="43">
        <v>14</v>
      </c>
    </row>
    <row r="27" spans="1:15" ht="15" customHeight="1">
      <c r="A27" s="43">
        <v>15</v>
      </c>
      <c r="B27" s="1" t="s">
        <v>121</v>
      </c>
      <c r="F27" s="10">
        <v>24640</v>
      </c>
      <c r="G27" s="10">
        <v>8952</v>
      </c>
      <c r="H27" s="10">
        <v>7652</v>
      </c>
      <c r="I27" s="10">
        <v>1481</v>
      </c>
      <c r="J27" s="10">
        <v>502</v>
      </c>
      <c r="K27" s="10">
        <v>90</v>
      </c>
      <c r="L27" s="10">
        <v>70</v>
      </c>
      <c r="M27" s="10">
        <v>4832</v>
      </c>
      <c r="N27" s="10">
        <v>1061</v>
      </c>
      <c r="O27" s="43">
        <v>15</v>
      </c>
    </row>
    <row r="28" spans="1:15" ht="15" customHeight="1">
      <c r="A28" s="43">
        <v>16</v>
      </c>
      <c r="B28" s="1" t="s">
        <v>122</v>
      </c>
      <c r="F28" s="10">
        <v>1263555</v>
      </c>
      <c r="G28" s="10">
        <v>373914</v>
      </c>
      <c r="H28" s="10">
        <v>433745</v>
      </c>
      <c r="I28" s="10">
        <v>108936</v>
      </c>
      <c r="J28" s="10">
        <v>32562</v>
      </c>
      <c r="K28" s="10">
        <v>7941</v>
      </c>
      <c r="L28" s="10">
        <v>5380</v>
      </c>
      <c r="M28" s="10">
        <v>264104</v>
      </c>
      <c r="N28" s="10">
        <v>36973</v>
      </c>
      <c r="O28" s="43">
        <v>16</v>
      </c>
    </row>
    <row r="29" spans="1:15" ht="30" customHeight="1">
      <c r="A29" s="43">
        <v>17</v>
      </c>
      <c r="B29" s="1" t="s">
        <v>134</v>
      </c>
      <c r="F29" s="10"/>
      <c r="G29" s="10"/>
      <c r="H29" s="10"/>
      <c r="I29" s="10"/>
      <c r="J29" s="10"/>
      <c r="K29" s="10"/>
      <c r="L29" s="10"/>
      <c r="M29" s="10"/>
      <c r="N29" s="10"/>
      <c r="O29" s="43">
        <v>17</v>
      </c>
    </row>
    <row r="30" spans="1:15" ht="15" customHeight="1">
      <c r="A30" s="43">
        <v>18</v>
      </c>
      <c r="B30" s="1" t="s">
        <v>120</v>
      </c>
      <c r="F30" s="10">
        <v>13201</v>
      </c>
      <c r="G30" s="10">
        <v>3950</v>
      </c>
      <c r="H30" s="10">
        <v>4320</v>
      </c>
      <c r="I30" s="10">
        <v>1497</v>
      </c>
      <c r="J30" s="10">
        <v>684</v>
      </c>
      <c r="K30" s="10">
        <v>405</v>
      </c>
      <c r="L30" s="10">
        <v>258</v>
      </c>
      <c r="M30" s="10">
        <v>1758</v>
      </c>
      <c r="N30" s="10">
        <v>329</v>
      </c>
      <c r="O30" s="43">
        <v>18</v>
      </c>
    </row>
    <row r="31" spans="1:15" ht="15" customHeight="1">
      <c r="A31" s="43">
        <v>19</v>
      </c>
      <c r="B31" s="1" t="s">
        <v>121</v>
      </c>
      <c r="F31" s="10">
        <v>115593</v>
      </c>
      <c r="G31" s="10">
        <v>32765</v>
      </c>
      <c r="H31" s="10">
        <v>66175</v>
      </c>
      <c r="I31" s="10">
        <v>4248</v>
      </c>
      <c r="J31" s="10">
        <v>4244</v>
      </c>
      <c r="K31" s="10">
        <v>1853</v>
      </c>
      <c r="L31" s="10">
        <v>403</v>
      </c>
      <c r="M31" s="10">
        <v>4066</v>
      </c>
      <c r="N31" s="10">
        <v>1839</v>
      </c>
      <c r="O31" s="43">
        <v>19</v>
      </c>
    </row>
    <row r="32" spans="1:15" ht="15" customHeight="1">
      <c r="A32" s="43">
        <v>20</v>
      </c>
      <c r="B32" s="1" t="s">
        <v>122</v>
      </c>
      <c r="F32" s="10">
        <v>11438351</v>
      </c>
      <c r="G32" s="10">
        <v>2350656</v>
      </c>
      <c r="H32" s="10">
        <v>7003753</v>
      </c>
      <c r="I32" s="10">
        <v>708139</v>
      </c>
      <c r="J32" s="10">
        <v>575600</v>
      </c>
      <c r="K32" s="10">
        <v>250684</v>
      </c>
      <c r="L32" s="10">
        <v>57059</v>
      </c>
      <c r="M32" s="10">
        <v>355586</v>
      </c>
      <c r="N32" s="10">
        <v>136874</v>
      </c>
      <c r="O32" s="43">
        <v>20</v>
      </c>
    </row>
    <row r="33" spans="1:15" ht="30" customHeight="1">
      <c r="A33" s="43"/>
      <c r="B33" s="1" t="s">
        <v>135</v>
      </c>
      <c r="F33" s="10"/>
      <c r="G33" s="10"/>
      <c r="H33" s="10"/>
      <c r="I33" s="10"/>
      <c r="J33" s="10"/>
      <c r="K33" s="10"/>
      <c r="L33" s="10"/>
      <c r="M33" s="10"/>
      <c r="N33" s="10"/>
      <c r="O33" s="43"/>
    </row>
    <row r="34" spans="1:15" ht="15" customHeight="1">
      <c r="A34" s="43">
        <v>21</v>
      </c>
      <c r="B34" s="1" t="s">
        <v>136</v>
      </c>
      <c r="F34" s="10"/>
      <c r="G34" s="10"/>
      <c r="H34" s="10"/>
      <c r="I34" s="10"/>
      <c r="J34" s="10"/>
      <c r="K34" s="10"/>
      <c r="L34" s="10"/>
      <c r="M34" s="10"/>
      <c r="N34" s="10"/>
      <c r="O34" s="43">
        <v>21</v>
      </c>
    </row>
    <row r="35" spans="1:15" ht="15" customHeight="1">
      <c r="A35" s="43">
        <v>22</v>
      </c>
      <c r="B35" s="1" t="s">
        <v>137</v>
      </c>
      <c r="F35" s="10">
        <v>2950</v>
      </c>
      <c r="G35" s="10">
        <v>1047</v>
      </c>
      <c r="H35" s="10">
        <v>1133</v>
      </c>
      <c r="I35" s="10">
        <v>277</v>
      </c>
      <c r="J35" s="10">
        <v>109</v>
      </c>
      <c r="K35" s="10">
        <v>86</v>
      </c>
      <c r="L35" s="10">
        <v>28</v>
      </c>
      <c r="M35" s="10">
        <v>227</v>
      </c>
      <c r="N35" s="10">
        <v>43</v>
      </c>
      <c r="O35" s="43">
        <v>22</v>
      </c>
    </row>
    <row r="36" spans="1:15" ht="15" customHeight="1">
      <c r="A36" s="43">
        <v>23</v>
      </c>
      <c r="B36" s="1" t="s">
        <v>138</v>
      </c>
      <c r="F36" s="10">
        <v>31336</v>
      </c>
      <c r="G36" s="10">
        <v>10603</v>
      </c>
      <c r="H36" s="10">
        <v>16881</v>
      </c>
      <c r="I36" s="10">
        <v>983</v>
      </c>
      <c r="J36" s="10">
        <v>613</v>
      </c>
      <c r="K36" s="10">
        <v>825</v>
      </c>
      <c r="L36" s="10">
        <v>124</v>
      </c>
      <c r="M36" s="10">
        <v>876</v>
      </c>
      <c r="N36" s="10">
        <v>433</v>
      </c>
      <c r="O36" s="43">
        <v>23</v>
      </c>
    </row>
    <row r="37" spans="1:15" ht="15" customHeight="1">
      <c r="A37" s="43">
        <v>24</v>
      </c>
      <c r="B37" s="1" t="s">
        <v>139</v>
      </c>
      <c r="F37" s="10">
        <v>3471276</v>
      </c>
      <c r="G37" s="10">
        <v>923621</v>
      </c>
      <c r="H37" s="10">
        <v>2061548</v>
      </c>
      <c r="I37" s="10">
        <v>163119</v>
      </c>
      <c r="J37" s="10">
        <v>76905</v>
      </c>
      <c r="K37" s="10">
        <v>100038</v>
      </c>
      <c r="L37" s="10">
        <v>13511</v>
      </c>
      <c r="M37" s="10">
        <v>101664</v>
      </c>
      <c r="N37" s="10">
        <v>30870</v>
      </c>
      <c r="O37" s="43">
        <v>24</v>
      </c>
    </row>
    <row r="38" spans="1:15" ht="30" customHeight="1">
      <c r="A38" s="43">
        <v>25</v>
      </c>
      <c r="B38" s="1" t="s">
        <v>140</v>
      </c>
      <c r="F38" s="10"/>
      <c r="G38" s="10"/>
      <c r="H38" s="10"/>
      <c r="I38" s="10"/>
      <c r="J38" s="10"/>
      <c r="K38" s="10"/>
      <c r="L38" s="10"/>
      <c r="M38" s="10"/>
      <c r="N38" s="10"/>
      <c r="O38" s="43">
        <v>25</v>
      </c>
    </row>
    <row r="39" spans="1:15" ht="15" customHeight="1">
      <c r="A39" s="43">
        <v>26</v>
      </c>
      <c r="B39" s="1" t="s">
        <v>137</v>
      </c>
      <c r="F39" s="10">
        <v>1191</v>
      </c>
      <c r="G39" s="10">
        <v>224</v>
      </c>
      <c r="H39" s="10">
        <v>447</v>
      </c>
      <c r="I39" s="10">
        <v>212</v>
      </c>
      <c r="J39" s="10">
        <v>124</v>
      </c>
      <c r="K39" s="10">
        <v>55</v>
      </c>
      <c r="L39" s="10">
        <v>22</v>
      </c>
      <c r="M39" s="10">
        <v>74</v>
      </c>
      <c r="N39" s="10">
        <v>33</v>
      </c>
      <c r="O39" s="43">
        <v>26</v>
      </c>
    </row>
    <row r="40" spans="1:15" ht="15" customHeight="1">
      <c r="A40" s="43">
        <v>27</v>
      </c>
      <c r="B40" s="1" t="s">
        <v>138</v>
      </c>
      <c r="F40" s="10">
        <v>14309</v>
      </c>
      <c r="G40" s="10">
        <v>1234</v>
      </c>
      <c r="H40" s="10">
        <v>9320</v>
      </c>
      <c r="I40" s="10">
        <v>1437</v>
      </c>
      <c r="J40" s="10">
        <v>1425</v>
      </c>
      <c r="K40" s="10">
        <v>332</v>
      </c>
      <c r="L40" s="10">
        <v>103</v>
      </c>
      <c r="M40" s="10">
        <v>272</v>
      </c>
      <c r="N40" s="10">
        <v>187</v>
      </c>
      <c r="O40" s="43">
        <v>27</v>
      </c>
    </row>
    <row r="41" spans="1:15" ht="15" customHeight="1">
      <c r="A41" s="43">
        <v>28</v>
      </c>
      <c r="B41" s="1" t="s">
        <v>139</v>
      </c>
      <c r="F41" s="10">
        <v>1938045</v>
      </c>
      <c r="G41" s="10">
        <v>151599</v>
      </c>
      <c r="H41" s="10">
        <v>1194003</v>
      </c>
      <c r="I41" s="10">
        <v>232915</v>
      </c>
      <c r="J41" s="10">
        <v>219314</v>
      </c>
      <c r="K41" s="10">
        <v>55990</v>
      </c>
      <c r="L41" s="10">
        <v>19163</v>
      </c>
      <c r="M41" s="10">
        <v>40587</v>
      </c>
      <c r="N41" s="10">
        <v>24474</v>
      </c>
      <c r="O41" s="43">
        <v>28</v>
      </c>
    </row>
    <row r="42" spans="1:15" ht="30" customHeight="1">
      <c r="A42" s="43">
        <v>29</v>
      </c>
      <c r="B42" s="1" t="s">
        <v>141</v>
      </c>
      <c r="F42" s="10"/>
      <c r="G42" s="10"/>
      <c r="H42" s="10"/>
      <c r="I42" s="10"/>
      <c r="J42" s="10"/>
      <c r="K42" s="10"/>
      <c r="L42" s="10"/>
      <c r="M42" s="10"/>
      <c r="N42" s="10"/>
      <c r="O42" s="43">
        <v>29</v>
      </c>
    </row>
    <row r="43" spans="1:15">
      <c r="A43" s="43">
        <v>30</v>
      </c>
      <c r="B43" s="1" t="s">
        <v>137</v>
      </c>
      <c r="F43" s="10">
        <v>5223</v>
      </c>
      <c r="G43" s="10">
        <v>2211</v>
      </c>
      <c r="H43" s="10">
        <v>1269</v>
      </c>
      <c r="I43" s="10">
        <v>360</v>
      </c>
      <c r="J43" s="10">
        <v>147</v>
      </c>
      <c r="K43" s="10">
        <v>97</v>
      </c>
      <c r="L43" s="10">
        <v>55</v>
      </c>
      <c r="M43" s="10">
        <v>909</v>
      </c>
      <c r="N43" s="10">
        <v>175</v>
      </c>
      <c r="O43" s="43">
        <v>30</v>
      </c>
    </row>
    <row r="44" spans="1:15" ht="16.5">
      <c r="A44" s="43">
        <v>31</v>
      </c>
      <c r="B44" s="1" t="s">
        <v>138</v>
      </c>
      <c r="F44" s="10">
        <v>56812</v>
      </c>
      <c r="G44" s="10">
        <v>17716</v>
      </c>
      <c r="H44" s="10">
        <v>32667</v>
      </c>
      <c r="I44" s="10">
        <v>961</v>
      </c>
      <c r="J44" s="10">
        <v>1383</v>
      </c>
      <c r="K44" s="10">
        <v>466</v>
      </c>
      <c r="L44" s="10">
        <v>90</v>
      </c>
      <c r="M44" s="10">
        <v>2436</v>
      </c>
      <c r="N44" s="10">
        <v>1094</v>
      </c>
      <c r="O44" s="43">
        <v>31</v>
      </c>
    </row>
    <row r="45" spans="1:15">
      <c r="A45" s="43">
        <v>32</v>
      </c>
      <c r="B45" s="1" t="s">
        <v>139</v>
      </c>
      <c r="F45" s="10">
        <v>3302186</v>
      </c>
      <c r="G45" s="10">
        <v>969376</v>
      </c>
      <c r="H45" s="10">
        <v>1877612</v>
      </c>
      <c r="I45" s="10">
        <v>108633</v>
      </c>
      <c r="J45" s="10">
        <v>89618</v>
      </c>
      <c r="K45" s="10">
        <v>46934</v>
      </c>
      <c r="L45" s="10">
        <v>8902</v>
      </c>
      <c r="M45" s="10">
        <v>143494</v>
      </c>
      <c r="N45" s="10">
        <v>57617</v>
      </c>
      <c r="O45" s="43">
        <v>32</v>
      </c>
    </row>
    <row r="46" spans="1:15" ht="30" customHeight="1">
      <c r="A46" s="43">
        <v>33</v>
      </c>
      <c r="B46" s="1" t="s">
        <v>142</v>
      </c>
      <c r="F46" s="10"/>
      <c r="G46" s="10"/>
      <c r="H46" s="10"/>
      <c r="I46" s="10"/>
      <c r="J46" s="10"/>
      <c r="K46" s="10"/>
      <c r="L46" s="10"/>
      <c r="M46" s="10"/>
      <c r="N46" s="10"/>
      <c r="O46" s="43">
        <v>33</v>
      </c>
    </row>
    <row r="47" spans="1:15">
      <c r="A47" s="43">
        <v>34</v>
      </c>
      <c r="B47" s="1" t="s">
        <v>137</v>
      </c>
      <c r="F47" s="10">
        <v>414</v>
      </c>
      <c r="G47" s="10">
        <v>24</v>
      </c>
      <c r="H47" s="10">
        <v>185</v>
      </c>
      <c r="I47" s="10">
        <v>81</v>
      </c>
      <c r="J47" s="10">
        <v>43</v>
      </c>
      <c r="K47" s="10">
        <v>25</v>
      </c>
      <c r="L47" s="10">
        <v>8</v>
      </c>
      <c r="M47" s="10">
        <v>42</v>
      </c>
      <c r="N47" s="10">
        <v>6</v>
      </c>
      <c r="O47" s="43">
        <v>34</v>
      </c>
    </row>
    <row r="48" spans="1:15" ht="16.5">
      <c r="A48" s="43">
        <v>35</v>
      </c>
      <c r="B48" s="1" t="s">
        <v>138</v>
      </c>
      <c r="F48" s="10">
        <v>3285</v>
      </c>
      <c r="G48" s="10">
        <v>73</v>
      </c>
      <c r="H48" s="10">
        <v>2382</v>
      </c>
      <c r="I48" s="10">
        <v>329</v>
      </c>
      <c r="J48" s="10">
        <v>242</v>
      </c>
      <c r="K48" s="10">
        <v>77</v>
      </c>
      <c r="L48" s="10">
        <v>15</v>
      </c>
      <c r="M48" s="10">
        <v>121</v>
      </c>
      <c r="N48" s="10">
        <v>46</v>
      </c>
      <c r="O48" s="43">
        <v>35</v>
      </c>
    </row>
    <row r="49" spans="1:15">
      <c r="A49" s="43">
        <v>36</v>
      </c>
      <c r="B49" s="1" t="s">
        <v>139</v>
      </c>
      <c r="F49" s="10">
        <v>1198617</v>
      </c>
      <c r="G49" s="10">
        <v>26709</v>
      </c>
      <c r="H49" s="10">
        <v>917155</v>
      </c>
      <c r="I49" s="10">
        <v>108452</v>
      </c>
      <c r="J49" s="10">
        <v>70188</v>
      </c>
      <c r="K49" s="10">
        <v>24484</v>
      </c>
      <c r="L49" s="10">
        <v>3769</v>
      </c>
      <c r="M49" s="10">
        <v>31910</v>
      </c>
      <c r="N49" s="10">
        <v>15950</v>
      </c>
      <c r="O49" s="43">
        <v>36</v>
      </c>
    </row>
    <row r="50" spans="1:15" ht="30" customHeight="1">
      <c r="A50" s="43">
        <v>37</v>
      </c>
      <c r="B50" s="1" t="s">
        <v>143</v>
      </c>
      <c r="F50" s="10"/>
      <c r="G50" s="10"/>
      <c r="H50" s="10"/>
      <c r="I50" s="10"/>
      <c r="J50" s="10"/>
      <c r="K50" s="10"/>
      <c r="L50" s="10"/>
      <c r="M50" s="10"/>
      <c r="N50" s="10"/>
      <c r="O50" s="43">
        <v>37</v>
      </c>
    </row>
    <row r="51" spans="1:15">
      <c r="A51" s="43">
        <v>38</v>
      </c>
      <c r="B51" s="1" t="s">
        <v>120</v>
      </c>
      <c r="F51" s="10">
        <v>1814</v>
      </c>
      <c r="G51" s="10">
        <v>171</v>
      </c>
      <c r="H51" s="10">
        <v>595</v>
      </c>
      <c r="I51" s="10">
        <v>278</v>
      </c>
      <c r="J51" s="10">
        <v>246</v>
      </c>
      <c r="K51" s="10">
        <v>90</v>
      </c>
      <c r="L51" s="10">
        <v>36</v>
      </c>
      <c r="M51" s="10">
        <v>361</v>
      </c>
      <c r="N51" s="10">
        <v>37</v>
      </c>
      <c r="O51" s="43">
        <v>38</v>
      </c>
    </row>
    <row r="52" spans="1:15" ht="15" customHeight="1">
      <c r="A52" s="43">
        <v>39</v>
      </c>
      <c r="B52" s="1" t="s">
        <v>121</v>
      </c>
      <c r="F52" s="10">
        <v>11454</v>
      </c>
      <c r="G52" s="10">
        <v>955</v>
      </c>
      <c r="H52" s="10">
        <v>7329</v>
      </c>
      <c r="I52" s="10">
        <v>825</v>
      </c>
      <c r="J52" s="10">
        <v>1015</v>
      </c>
      <c r="K52" s="10">
        <v>183</v>
      </c>
      <c r="L52" s="10">
        <v>102</v>
      </c>
      <c r="M52" s="10">
        <v>865</v>
      </c>
      <c r="N52" s="10">
        <v>180</v>
      </c>
      <c r="O52" s="43">
        <v>39</v>
      </c>
    </row>
    <row r="53" spans="1:15">
      <c r="A53" s="43">
        <v>40</v>
      </c>
      <c r="B53" s="1" t="s">
        <v>122</v>
      </c>
      <c r="F53" s="10">
        <v>3890153</v>
      </c>
      <c r="G53" s="10">
        <v>256195</v>
      </c>
      <c r="H53" s="10">
        <v>2658657</v>
      </c>
      <c r="I53" s="10">
        <v>285374</v>
      </c>
      <c r="J53" s="10">
        <v>318636</v>
      </c>
      <c r="K53" s="10">
        <v>50420</v>
      </c>
      <c r="L53" s="10">
        <v>33088</v>
      </c>
      <c r="M53" s="10">
        <v>246753</v>
      </c>
      <c r="N53" s="10">
        <v>41030</v>
      </c>
      <c r="O53" s="43">
        <v>40</v>
      </c>
    </row>
    <row r="54" spans="1:15">
      <c r="A54" s="43"/>
      <c r="B54" s="1" t="s">
        <v>60</v>
      </c>
      <c r="F54" s="10"/>
      <c r="G54" s="10"/>
      <c r="H54" s="10"/>
      <c r="I54" s="10"/>
      <c r="J54" s="10"/>
      <c r="K54" s="10"/>
      <c r="L54" s="10"/>
      <c r="M54" s="10"/>
      <c r="N54" s="10"/>
      <c r="O54" s="43"/>
    </row>
    <row r="55" spans="1:15">
      <c r="A55" s="43">
        <v>41</v>
      </c>
      <c r="B55" s="1" t="s">
        <v>144</v>
      </c>
      <c r="F55" s="10"/>
      <c r="G55" s="10"/>
      <c r="H55" s="10"/>
      <c r="I55" s="10"/>
      <c r="J55" s="10"/>
      <c r="K55" s="10"/>
      <c r="L55" s="10"/>
      <c r="M55" s="10"/>
      <c r="N55" s="10"/>
      <c r="O55" s="43">
        <v>41</v>
      </c>
    </row>
    <row r="56" spans="1:15">
      <c r="A56" s="43">
        <v>42</v>
      </c>
      <c r="B56" s="1" t="s">
        <v>120</v>
      </c>
      <c r="F56" s="10">
        <v>2499</v>
      </c>
      <c r="G56" s="10">
        <v>240</v>
      </c>
      <c r="H56" s="10">
        <v>955</v>
      </c>
      <c r="I56" s="10">
        <v>379</v>
      </c>
      <c r="J56" s="10">
        <v>361</v>
      </c>
      <c r="K56" s="10">
        <v>109</v>
      </c>
      <c r="L56" s="10">
        <v>48</v>
      </c>
      <c r="M56" s="10">
        <v>361</v>
      </c>
      <c r="N56" s="10">
        <v>46</v>
      </c>
      <c r="O56" s="43">
        <v>42</v>
      </c>
    </row>
    <row r="57" spans="1:15" ht="16.5">
      <c r="A57" s="43">
        <v>43</v>
      </c>
      <c r="B57" s="1" t="s">
        <v>121</v>
      </c>
      <c r="F57" s="10">
        <v>16901</v>
      </c>
      <c r="G57" s="10">
        <v>1267</v>
      </c>
      <c r="H57" s="10">
        <v>10521</v>
      </c>
      <c r="I57" s="10">
        <v>1450</v>
      </c>
      <c r="J57" s="10">
        <v>2089</v>
      </c>
      <c r="K57" s="10">
        <v>316</v>
      </c>
      <c r="L57" s="10">
        <v>131</v>
      </c>
      <c r="M57" s="10">
        <v>903</v>
      </c>
      <c r="N57" s="10">
        <v>225</v>
      </c>
      <c r="O57" s="43">
        <v>43</v>
      </c>
    </row>
    <row r="58" spans="1:15">
      <c r="A58" s="43">
        <v>44</v>
      </c>
      <c r="B58" s="1" t="s">
        <v>122</v>
      </c>
      <c r="F58" s="10">
        <v>5795823</v>
      </c>
      <c r="G58" s="10">
        <v>275397</v>
      </c>
      <c r="H58" s="10">
        <v>3954588</v>
      </c>
      <c r="I58" s="10">
        <v>471581</v>
      </c>
      <c r="J58" s="10">
        <v>649183</v>
      </c>
      <c r="K58" s="10">
        <v>89251</v>
      </c>
      <c r="L58" s="10">
        <v>43479</v>
      </c>
      <c r="M58" s="10">
        <v>260948</v>
      </c>
      <c r="N58" s="10">
        <v>51396</v>
      </c>
      <c r="O58" s="43">
        <v>44</v>
      </c>
    </row>
    <row r="59" spans="1:15" ht="30" customHeight="1">
      <c r="A59" s="43">
        <v>45</v>
      </c>
      <c r="B59" s="1" t="s">
        <v>145</v>
      </c>
      <c r="F59" s="10"/>
      <c r="G59" s="10"/>
      <c r="H59" s="10"/>
      <c r="I59" s="10"/>
      <c r="J59" s="10"/>
      <c r="K59" s="10"/>
      <c r="L59" s="10"/>
      <c r="M59" s="10"/>
      <c r="N59" s="10"/>
      <c r="O59" s="43">
        <v>45</v>
      </c>
    </row>
    <row r="60" spans="1:15">
      <c r="A60" s="43">
        <v>46</v>
      </c>
      <c r="B60" s="1" t="s">
        <v>120</v>
      </c>
      <c r="F60" s="10">
        <v>7342</v>
      </c>
      <c r="G60" s="10">
        <v>3577</v>
      </c>
      <c r="H60" s="10">
        <v>2143</v>
      </c>
      <c r="I60" s="10">
        <v>26</v>
      </c>
      <c r="J60" s="10">
        <v>10</v>
      </c>
      <c r="K60" s="10">
        <v>23</v>
      </c>
      <c r="L60" s="10">
        <v>12</v>
      </c>
      <c r="M60" s="10">
        <v>1347</v>
      </c>
      <c r="N60" s="10">
        <v>204</v>
      </c>
      <c r="O60" s="43">
        <v>46</v>
      </c>
    </row>
    <row r="61" spans="1:15" ht="16.5">
      <c r="A61" s="43">
        <v>47</v>
      </c>
      <c r="B61" s="1" t="s">
        <v>121</v>
      </c>
      <c r="F61" s="10">
        <v>79873</v>
      </c>
      <c r="G61" s="10">
        <v>28432</v>
      </c>
      <c r="H61" s="10">
        <v>44940</v>
      </c>
      <c r="I61" s="10">
        <v>200</v>
      </c>
      <c r="J61" s="10">
        <v>157</v>
      </c>
      <c r="K61" s="10">
        <v>313</v>
      </c>
      <c r="L61" s="10">
        <v>53</v>
      </c>
      <c r="M61" s="10">
        <v>4416</v>
      </c>
      <c r="N61" s="10">
        <v>1363</v>
      </c>
      <c r="O61" s="43">
        <v>47</v>
      </c>
    </row>
    <row r="62" spans="1:15">
      <c r="A62" s="43">
        <v>48</v>
      </c>
      <c r="B62" s="1" t="s">
        <v>122</v>
      </c>
      <c r="F62" s="10">
        <v>6347314</v>
      </c>
      <c r="G62" s="10">
        <v>1870496</v>
      </c>
      <c r="H62" s="10">
        <v>3806145</v>
      </c>
      <c r="I62" s="10">
        <v>21374</v>
      </c>
      <c r="J62" s="10">
        <v>11801</v>
      </c>
      <c r="K62" s="10">
        <v>31158</v>
      </c>
      <c r="L62" s="10">
        <v>6077</v>
      </c>
      <c r="M62" s="10">
        <v>503413</v>
      </c>
      <c r="N62" s="10">
        <v>96850</v>
      </c>
      <c r="O62" s="43">
        <v>48</v>
      </c>
    </row>
    <row r="63" spans="1:15" ht="93.95" customHeight="1">
      <c r="A63" s="46" t="s">
        <v>37</v>
      </c>
      <c r="B63" s="47"/>
      <c r="C63" s="47"/>
      <c r="D63" s="47"/>
      <c r="E63" s="47"/>
      <c r="F63" s="47"/>
      <c r="G63" s="47"/>
      <c r="I63" s="47" t="s">
        <v>37</v>
      </c>
      <c r="J63" s="47"/>
      <c r="K63" s="47"/>
      <c r="L63" s="47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RowHeight="15"/>
  <cols>
    <col min="1" max="1" width="14.7109375" style="1" customWidth="1"/>
    <col min="2" max="2" width="7.7109375" style="1" customWidth="1"/>
    <col min="3" max="3" width="5.7109375" style="1" customWidth="1"/>
    <col min="4" max="4" width="8.7109375" style="1" customWidth="1"/>
    <col min="5" max="5" width="35.28515625" style="1" customWidth="1"/>
    <col min="6" max="6" width="30.7109375" style="1" customWidth="1"/>
    <col min="7" max="14" width="21.7109375" style="1" customWidth="1"/>
    <col min="15" max="15" width="15.7109375" style="1" customWidth="1"/>
    <col min="16" max="256" width="11.42578125" style="1"/>
    <col min="257" max="257" width="14.7109375" style="1" customWidth="1"/>
    <col min="258" max="258" width="7.7109375" style="1" customWidth="1"/>
    <col min="259" max="259" width="5.7109375" style="1" customWidth="1"/>
    <col min="260" max="260" width="8.7109375" style="1" customWidth="1"/>
    <col min="261" max="261" width="35.28515625" style="1" customWidth="1"/>
    <col min="262" max="262" width="30.7109375" style="1" customWidth="1"/>
    <col min="263" max="270" width="21.7109375" style="1" customWidth="1"/>
    <col min="271" max="271" width="15.7109375" style="1" customWidth="1"/>
    <col min="272" max="512" width="11.42578125" style="1"/>
    <col min="513" max="513" width="14.7109375" style="1" customWidth="1"/>
    <col min="514" max="514" width="7.7109375" style="1" customWidth="1"/>
    <col min="515" max="515" width="5.7109375" style="1" customWidth="1"/>
    <col min="516" max="516" width="8.7109375" style="1" customWidth="1"/>
    <col min="517" max="517" width="35.28515625" style="1" customWidth="1"/>
    <col min="518" max="518" width="30.7109375" style="1" customWidth="1"/>
    <col min="519" max="526" width="21.7109375" style="1" customWidth="1"/>
    <col min="527" max="527" width="15.7109375" style="1" customWidth="1"/>
    <col min="528" max="768" width="11.42578125" style="1"/>
    <col min="769" max="769" width="14.7109375" style="1" customWidth="1"/>
    <col min="770" max="770" width="7.7109375" style="1" customWidth="1"/>
    <col min="771" max="771" width="5.7109375" style="1" customWidth="1"/>
    <col min="772" max="772" width="8.7109375" style="1" customWidth="1"/>
    <col min="773" max="773" width="35.28515625" style="1" customWidth="1"/>
    <col min="774" max="774" width="30.7109375" style="1" customWidth="1"/>
    <col min="775" max="782" width="21.7109375" style="1" customWidth="1"/>
    <col min="783" max="783" width="15.7109375" style="1" customWidth="1"/>
    <col min="784" max="1024" width="11.42578125" style="1"/>
    <col min="1025" max="1025" width="14.7109375" style="1" customWidth="1"/>
    <col min="1026" max="1026" width="7.7109375" style="1" customWidth="1"/>
    <col min="1027" max="1027" width="5.7109375" style="1" customWidth="1"/>
    <col min="1028" max="1028" width="8.7109375" style="1" customWidth="1"/>
    <col min="1029" max="1029" width="35.28515625" style="1" customWidth="1"/>
    <col min="1030" max="1030" width="30.7109375" style="1" customWidth="1"/>
    <col min="1031" max="1038" width="21.7109375" style="1" customWidth="1"/>
    <col min="1039" max="1039" width="15.7109375" style="1" customWidth="1"/>
    <col min="1040" max="1280" width="11.42578125" style="1"/>
    <col min="1281" max="1281" width="14.7109375" style="1" customWidth="1"/>
    <col min="1282" max="1282" width="7.7109375" style="1" customWidth="1"/>
    <col min="1283" max="1283" width="5.7109375" style="1" customWidth="1"/>
    <col min="1284" max="1284" width="8.7109375" style="1" customWidth="1"/>
    <col min="1285" max="1285" width="35.28515625" style="1" customWidth="1"/>
    <col min="1286" max="1286" width="30.7109375" style="1" customWidth="1"/>
    <col min="1287" max="1294" width="21.7109375" style="1" customWidth="1"/>
    <col min="1295" max="1295" width="15.7109375" style="1" customWidth="1"/>
    <col min="1296" max="1536" width="11.42578125" style="1"/>
    <col min="1537" max="1537" width="14.7109375" style="1" customWidth="1"/>
    <col min="1538" max="1538" width="7.7109375" style="1" customWidth="1"/>
    <col min="1539" max="1539" width="5.7109375" style="1" customWidth="1"/>
    <col min="1540" max="1540" width="8.7109375" style="1" customWidth="1"/>
    <col min="1541" max="1541" width="35.28515625" style="1" customWidth="1"/>
    <col min="1542" max="1542" width="30.7109375" style="1" customWidth="1"/>
    <col min="1543" max="1550" width="21.7109375" style="1" customWidth="1"/>
    <col min="1551" max="1551" width="15.7109375" style="1" customWidth="1"/>
    <col min="1552" max="1792" width="11.42578125" style="1"/>
    <col min="1793" max="1793" width="14.7109375" style="1" customWidth="1"/>
    <col min="1794" max="1794" width="7.7109375" style="1" customWidth="1"/>
    <col min="1795" max="1795" width="5.7109375" style="1" customWidth="1"/>
    <col min="1796" max="1796" width="8.7109375" style="1" customWidth="1"/>
    <col min="1797" max="1797" width="35.28515625" style="1" customWidth="1"/>
    <col min="1798" max="1798" width="30.7109375" style="1" customWidth="1"/>
    <col min="1799" max="1806" width="21.7109375" style="1" customWidth="1"/>
    <col min="1807" max="1807" width="15.7109375" style="1" customWidth="1"/>
    <col min="1808" max="2048" width="11.42578125" style="1"/>
    <col min="2049" max="2049" width="14.7109375" style="1" customWidth="1"/>
    <col min="2050" max="2050" width="7.7109375" style="1" customWidth="1"/>
    <col min="2051" max="2051" width="5.7109375" style="1" customWidth="1"/>
    <col min="2052" max="2052" width="8.7109375" style="1" customWidth="1"/>
    <col min="2053" max="2053" width="35.28515625" style="1" customWidth="1"/>
    <col min="2054" max="2054" width="30.7109375" style="1" customWidth="1"/>
    <col min="2055" max="2062" width="21.7109375" style="1" customWidth="1"/>
    <col min="2063" max="2063" width="15.7109375" style="1" customWidth="1"/>
    <col min="2064" max="2304" width="11.42578125" style="1"/>
    <col min="2305" max="2305" width="14.7109375" style="1" customWidth="1"/>
    <col min="2306" max="2306" width="7.7109375" style="1" customWidth="1"/>
    <col min="2307" max="2307" width="5.7109375" style="1" customWidth="1"/>
    <col min="2308" max="2308" width="8.7109375" style="1" customWidth="1"/>
    <col min="2309" max="2309" width="35.28515625" style="1" customWidth="1"/>
    <col min="2310" max="2310" width="30.7109375" style="1" customWidth="1"/>
    <col min="2311" max="2318" width="21.7109375" style="1" customWidth="1"/>
    <col min="2319" max="2319" width="15.7109375" style="1" customWidth="1"/>
    <col min="2320" max="2560" width="11.42578125" style="1"/>
    <col min="2561" max="2561" width="14.7109375" style="1" customWidth="1"/>
    <col min="2562" max="2562" width="7.7109375" style="1" customWidth="1"/>
    <col min="2563" max="2563" width="5.7109375" style="1" customWidth="1"/>
    <col min="2564" max="2564" width="8.7109375" style="1" customWidth="1"/>
    <col min="2565" max="2565" width="35.28515625" style="1" customWidth="1"/>
    <col min="2566" max="2566" width="30.7109375" style="1" customWidth="1"/>
    <col min="2567" max="2574" width="21.7109375" style="1" customWidth="1"/>
    <col min="2575" max="2575" width="15.7109375" style="1" customWidth="1"/>
    <col min="2576" max="2816" width="11.42578125" style="1"/>
    <col min="2817" max="2817" width="14.7109375" style="1" customWidth="1"/>
    <col min="2818" max="2818" width="7.7109375" style="1" customWidth="1"/>
    <col min="2819" max="2819" width="5.7109375" style="1" customWidth="1"/>
    <col min="2820" max="2820" width="8.7109375" style="1" customWidth="1"/>
    <col min="2821" max="2821" width="35.28515625" style="1" customWidth="1"/>
    <col min="2822" max="2822" width="30.7109375" style="1" customWidth="1"/>
    <col min="2823" max="2830" width="21.7109375" style="1" customWidth="1"/>
    <col min="2831" max="2831" width="15.7109375" style="1" customWidth="1"/>
    <col min="2832" max="3072" width="11.42578125" style="1"/>
    <col min="3073" max="3073" width="14.7109375" style="1" customWidth="1"/>
    <col min="3074" max="3074" width="7.7109375" style="1" customWidth="1"/>
    <col min="3075" max="3075" width="5.7109375" style="1" customWidth="1"/>
    <col min="3076" max="3076" width="8.7109375" style="1" customWidth="1"/>
    <col min="3077" max="3077" width="35.28515625" style="1" customWidth="1"/>
    <col min="3078" max="3078" width="30.7109375" style="1" customWidth="1"/>
    <col min="3079" max="3086" width="21.7109375" style="1" customWidth="1"/>
    <col min="3087" max="3087" width="15.7109375" style="1" customWidth="1"/>
    <col min="3088" max="3328" width="11.42578125" style="1"/>
    <col min="3329" max="3329" width="14.7109375" style="1" customWidth="1"/>
    <col min="3330" max="3330" width="7.7109375" style="1" customWidth="1"/>
    <col min="3331" max="3331" width="5.7109375" style="1" customWidth="1"/>
    <col min="3332" max="3332" width="8.7109375" style="1" customWidth="1"/>
    <col min="3333" max="3333" width="35.28515625" style="1" customWidth="1"/>
    <col min="3334" max="3334" width="30.7109375" style="1" customWidth="1"/>
    <col min="3335" max="3342" width="21.7109375" style="1" customWidth="1"/>
    <col min="3343" max="3343" width="15.7109375" style="1" customWidth="1"/>
    <col min="3344" max="3584" width="11.42578125" style="1"/>
    <col min="3585" max="3585" width="14.7109375" style="1" customWidth="1"/>
    <col min="3586" max="3586" width="7.7109375" style="1" customWidth="1"/>
    <col min="3587" max="3587" width="5.7109375" style="1" customWidth="1"/>
    <col min="3588" max="3588" width="8.7109375" style="1" customWidth="1"/>
    <col min="3589" max="3589" width="35.28515625" style="1" customWidth="1"/>
    <col min="3590" max="3590" width="30.7109375" style="1" customWidth="1"/>
    <col min="3591" max="3598" width="21.7109375" style="1" customWidth="1"/>
    <col min="3599" max="3599" width="15.7109375" style="1" customWidth="1"/>
    <col min="3600" max="3840" width="11.42578125" style="1"/>
    <col min="3841" max="3841" width="14.7109375" style="1" customWidth="1"/>
    <col min="3842" max="3842" width="7.7109375" style="1" customWidth="1"/>
    <col min="3843" max="3843" width="5.7109375" style="1" customWidth="1"/>
    <col min="3844" max="3844" width="8.7109375" style="1" customWidth="1"/>
    <col min="3845" max="3845" width="35.28515625" style="1" customWidth="1"/>
    <col min="3846" max="3846" width="30.7109375" style="1" customWidth="1"/>
    <col min="3847" max="3854" width="21.7109375" style="1" customWidth="1"/>
    <col min="3855" max="3855" width="15.7109375" style="1" customWidth="1"/>
    <col min="3856" max="4096" width="11.42578125" style="1"/>
    <col min="4097" max="4097" width="14.7109375" style="1" customWidth="1"/>
    <col min="4098" max="4098" width="7.7109375" style="1" customWidth="1"/>
    <col min="4099" max="4099" width="5.7109375" style="1" customWidth="1"/>
    <col min="4100" max="4100" width="8.7109375" style="1" customWidth="1"/>
    <col min="4101" max="4101" width="35.28515625" style="1" customWidth="1"/>
    <col min="4102" max="4102" width="30.7109375" style="1" customWidth="1"/>
    <col min="4103" max="4110" width="21.7109375" style="1" customWidth="1"/>
    <col min="4111" max="4111" width="15.7109375" style="1" customWidth="1"/>
    <col min="4112" max="4352" width="11.42578125" style="1"/>
    <col min="4353" max="4353" width="14.7109375" style="1" customWidth="1"/>
    <col min="4354" max="4354" width="7.7109375" style="1" customWidth="1"/>
    <col min="4355" max="4355" width="5.7109375" style="1" customWidth="1"/>
    <col min="4356" max="4356" width="8.7109375" style="1" customWidth="1"/>
    <col min="4357" max="4357" width="35.28515625" style="1" customWidth="1"/>
    <col min="4358" max="4358" width="30.7109375" style="1" customWidth="1"/>
    <col min="4359" max="4366" width="21.7109375" style="1" customWidth="1"/>
    <col min="4367" max="4367" width="15.7109375" style="1" customWidth="1"/>
    <col min="4368" max="4608" width="11.42578125" style="1"/>
    <col min="4609" max="4609" width="14.7109375" style="1" customWidth="1"/>
    <col min="4610" max="4610" width="7.7109375" style="1" customWidth="1"/>
    <col min="4611" max="4611" width="5.7109375" style="1" customWidth="1"/>
    <col min="4612" max="4612" width="8.7109375" style="1" customWidth="1"/>
    <col min="4613" max="4613" width="35.28515625" style="1" customWidth="1"/>
    <col min="4614" max="4614" width="30.7109375" style="1" customWidth="1"/>
    <col min="4615" max="4622" width="21.7109375" style="1" customWidth="1"/>
    <col min="4623" max="4623" width="15.7109375" style="1" customWidth="1"/>
    <col min="4624" max="4864" width="11.42578125" style="1"/>
    <col min="4865" max="4865" width="14.7109375" style="1" customWidth="1"/>
    <col min="4866" max="4866" width="7.7109375" style="1" customWidth="1"/>
    <col min="4867" max="4867" width="5.7109375" style="1" customWidth="1"/>
    <col min="4868" max="4868" width="8.7109375" style="1" customWidth="1"/>
    <col min="4869" max="4869" width="35.28515625" style="1" customWidth="1"/>
    <col min="4870" max="4870" width="30.7109375" style="1" customWidth="1"/>
    <col min="4871" max="4878" width="21.7109375" style="1" customWidth="1"/>
    <col min="4879" max="4879" width="15.7109375" style="1" customWidth="1"/>
    <col min="4880" max="5120" width="11.42578125" style="1"/>
    <col min="5121" max="5121" width="14.7109375" style="1" customWidth="1"/>
    <col min="5122" max="5122" width="7.7109375" style="1" customWidth="1"/>
    <col min="5123" max="5123" width="5.7109375" style="1" customWidth="1"/>
    <col min="5124" max="5124" width="8.7109375" style="1" customWidth="1"/>
    <col min="5125" max="5125" width="35.28515625" style="1" customWidth="1"/>
    <col min="5126" max="5126" width="30.7109375" style="1" customWidth="1"/>
    <col min="5127" max="5134" width="21.7109375" style="1" customWidth="1"/>
    <col min="5135" max="5135" width="15.7109375" style="1" customWidth="1"/>
    <col min="5136" max="5376" width="11.42578125" style="1"/>
    <col min="5377" max="5377" width="14.7109375" style="1" customWidth="1"/>
    <col min="5378" max="5378" width="7.7109375" style="1" customWidth="1"/>
    <col min="5379" max="5379" width="5.7109375" style="1" customWidth="1"/>
    <col min="5380" max="5380" width="8.7109375" style="1" customWidth="1"/>
    <col min="5381" max="5381" width="35.28515625" style="1" customWidth="1"/>
    <col min="5382" max="5382" width="30.7109375" style="1" customWidth="1"/>
    <col min="5383" max="5390" width="21.7109375" style="1" customWidth="1"/>
    <col min="5391" max="5391" width="15.7109375" style="1" customWidth="1"/>
    <col min="5392" max="5632" width="11.42578125" style="1"/>
    <col min="5633" max="5633" width="14.7109375" style="1" customWidth="1"/>
    <col min="5634" max="5634" width="7.7109375" style="1" customWidth="1"/>
    <col min="5635" max="5635" width="5.7109375" style="1" customWidth="1"/>
    <col min="5636" max="5636" width="8.7109375" style="1" customWidth="1"/>
    <col min="5637" max="5637" width="35.28515625" style="1" customWidth="1"/>
    <col min="5638" max="5638" width="30.7109375" style="1" customWidth="1"/>
    <col min="5639" max="5646" width="21.7109375" style="1" customWidth="1"/>
    <col min="5647" max="5647" width="15.7109375" style="1" customWidth="1"/>
    <col min="5648" max="5888" width="11.42578125" style="1"/>
    <col min="5889" max="5889" width="14.7109375" style="1" customWidth="1"/>
    <col min="5890" max="5890" width="7.7109375" style="1" customWidth="1"/>
    <col min="5891" max="5891" width="5.7109375" style="1" customWidth="1"/>
    <col min="5892" max="5892" width="8.7109375" style="1" customWidth="1"/>
    <col min="5893" max="5893" width="35.28515625" style="1" customWidth="1"/>
    <col min="5894" max="5894" width="30.7109375" style="1" customWidth="1"/>
    <col min="5895" max="5902" width="21.7109375" style="1" customWidth="1"/>
    <col min="5903" max="5903" width="15.7109375" style="1" customWidth="1"/>
    <col min="5904" max="6144" width="11.42578125" style="1"/>
    <col min="6145" max="6145" width="14.7109375" style="1" customWidth="1"/>
    <col min="6146" max="6146" width="7.7109375" style="1" customWidth="1"/>
    <col min="6147" max="6147" width="5.7109375" style="1" customWidth="1"/>
    <col min="6148" max="6148" width="8.7109375" style="1" customWidth="1"/>
    <col min="6149" max="6149" width="35.28515625" style="1" customWidth="1"/>
    <col min="6150" max="6150" width="30.7109375" style="1" customWidth="1"/>
    <col min="6151" max="6158" width="21.7109375" style="1" customWidth="1"/>
    <col min="6159" max="6159" width="15.7109375" style="1" customWidth="1"/>
    <col min="6160" max="6400" width="11.42578125" style="1"/>
    <col min="6401" max="6401" width="14.7109375" style="1" customWidth="1"/>
    <col min="6402" max="6402" width="7.7109375" style="1" customWidth="1"/>
    <col min="6403" max="6403" width="5.7109375" style="1" customWidth="1"/>
    <col min="6404" max="6404" width="8.7109375" style="1" customWidth="1"/>
    <col min="6405" max="6405" width="35.28515625" style="1" customWidth="1"/>
    <col min="6406" max="6406" width="30.7109375" style="1" customWidth="1"/>
    <col min="6407" max="6414" width="21.7109375" style="1" customWidth="1"/>
    <col min="6415" max="6415" width="15.7109375" style="1" customWidth="1"/>
    <col min="6416" max="6656" width="11.42578125" style="1"/>
    <col min="6657" max="6657" width="14.7109375" style="1" customWidth="1"/>
    <col min="6658" max="6658" width="7.7109375" style="1" customWidth="1"/>
    <col min="6659" max="6659" width="5.7109375" style="1" customWidth="1"/>
    <col min="6660" max="6660" width="8.7109375" style="1" customWidth="1"/>
    <col min="6661" max="6661" width="35.28515625" style="1" customWidth="1"/>
    <col min="6662" max="6662" width="30.7109375" style="1" customWidth="1"/>
    <col min="6663" max="6670" width="21.7109375" style="1" customWidth="1"/>
    <col min="6671" max="6671" width="15.7109375" style="1" customWidth="1"/>
    <col min="6672" max="6912" width="11.42578125" style="1"/>
    <col min="6913" max="6913" width="14.7109375" style="1" customWidth="1"/>
    <col min="6914" max="6914" width="7.7109375" style="1" customWidth="1"/>
    <col min="6915" max="6915" width="5.7109375" style="1" customWidth="1"/>
    <col min="6916" max="6916" width="8.7109375" style="1" customWidth="1"/>
    <col min="6917" max="6917" width="35.28515625" style="1" customWidth="1"/>
    <col min="6918" max="6918" width="30.7109375" style="1" customWidth="1"/>
    <col min="6919" max="6926" width="21.7109375" style="1" customWidth="1"/>
    <col min="6927" max="6927" width="15.7109375" style="1" customWidth="1"/>
    <col min="6928" max="7168" width="11.42578125" style="1"/>
    <col min="7169" max="7169" width="14.7109375" style="1" customWidth="1"/>
    <col min="7170" max="7170" width="7.7109375" style="1" customWidth="1"/>
    <col min="7171" max="7171" width="5.7109375" style="1" customWidth="1"/>
    <col min="7172" max="7172" width="8.7109375" style="1" customWidth="1"/>
    <col min="7173" max="7173" width="35.28515625" style="1" customWidth="1"/>
    <col min="7174" max="7174" width="30.7109375" style="1" customWidth="1"/>
    <col min="7175" max="7182" width="21.7109375" style="1" customWidth="1"/>
    <col min="7183" max="7183" width="15.7109375" style="1" customWidth="1"/>
    <col min="7184" max="7424" width="11.42578125" style="1"/>
    <col min="7425" max="7425" width="14.7109375" style="1" customWidth="1"/>
    <col min="7426" max="7426" width="7.7109375" style="1" customWidth="1"/>
    <col min="7427" max="7427" width="5.7109375" style="1" customWidth="1"/>
    <col min="7428" max="7428" width="8.7109375" style="1" customWidth="1"/>
    <col min="7429" max="7429" width="35.28515625" style="1" customWidth="1"/>
    <col min="7430" max="7430" width="30.7109375" style="1" customWidth="1"/>
    <col min="7431" max="7438" width="21.7109375" style="1" customWidth="1"/>
    <col min="7439" max="7439" width="15.7109375" style="1" customWidth="1"/>
    <col min="7440" max="7680" width="11.42578125" style="1"/>
    <col min="7681" max="7681" width="14.7109375" style="1" customWidth="1"/>
    <col min="7682" max="7682" width="7.7109375" style="1" customWidth="1"/>
    <col min="7683" max="7683" width="5.7109375" style="1" customWidth="1"/>
    <col min="7684" max="7684" width="8.7109375" style="1" customWidth="1"/>
    <col min="7685" max="7685" width="35.28515625" style="1" customWidth="1"/>
    <col min="7686" max="7686" width="30.7109375" style="1" customWidth="1"/>
    <col min="7687" max="7694" width="21.7109375" style="1" customWidth="1"/>
    <col min="7695" max="7695" width="15.7109375" style="1" customWidth="1"/>
    <col min="7696" max="7936" width="11.42578125" style="1"/>
    <col min="7937" max="7937" width="14.7109375" style="1" customWidth="1"/>
    <col min="7938" max="7938" width="7.7109375" style="1" customWidth="1"/>
    <col min="7939" max="7939" width="5.7109375" style="1" customWidth="1"/>
    <col min="7940" max="7940" width="8.7109375" style="1" customWidth="1"/>
    <col min="7941" max="7941" width="35.28515625" style="1" customWidth="1"/>
    <col min="7942" max="7942" width="30.7109375" style="1" customWidth="1"/>
    <col min="7943" max="7950" width="21.7109375" style="1" customWidth="1"/>
    <col min="7951" max="7951" width="15.7109375" style="1" customWidth="1"/>
    <col min="7952" max="8192" width="11.42578125" style="1"/>
    <col min="8193" max="8193" width="14.7109375" style="1" customWidth="1"/>
    <col min="8194" max="8194" width="7.7109375" style="1" customWidth="1"/>
    <col min="8195" max="8195" width="5.7109375" style="1" customWidth="1"/>
    <col min="8196" max="8196" width="8.7109375" style="1" customWidth="1"/>
    <col min="8197" max="8197" width="35.28515625" style="1" customWidth="1"/>
    <col min="8198" max="8198" width="30.7109375" style="1" customWidth="1"/>
    <col min="8199" max="8206" width="21.7109375" style="1" customWidth="1"/>
    <col min="8207" max="8207" width="15.7109375" style="1" customWidth="1"/>
    <col min="8208" max="8448" width="11.42578125" style="1"/>
    <col min="8449" max="8449" width="14.7109375" style="1" customWidth="1"/>
    <col min="8450" max="8450" width="7.7109375" style="1" customWidth="1"/>
    <col min="8451" max="8451" width="5.7109375" style="1" customWidth="1"/>
    <col min="8452" max="8452" width="8.7109375" style="1" customWidth="1"/>
    <col min="8453" max="8453" width="35.28515625" style="1" customWidth="1"/>
    <col min="8454" max="8454" width="30.7109375" style="1" customWidth="1"/>
    <col min="8455" max="8462" width="21.7109375" style="1" customWidth="1"/>
    <col min="8463" max="8463" width="15.7109375" style="1" customWidth="1"/>
    <col min="8464" max="8704" width="11.42578125" style="1"/>
    <col min="8705" max="8705" width="14.7109375" style="1" customWidth="1"/>
    <col min="8706" max="8706" width="7.7109375" style="1" customWidth="1"/>
    <col min="8707" max="8707" width="5.7109375" style="1" customWidth="1"/>
    <col min="8708" max="8708" width="8.7109375" style="1" customWidth="1"/>
    <col min="8709" max="8709" width="35.28515625" style="1" customWidth="1"/>
    <col min="8710" max="8710" width="30.7109375" style="1" customWidth="1"/>
    <col min="8711" max="8718" width="21.7109375" style="1" customWidth="1"/>
    <col min="8719" max="8719" width="15.7109375" style="1" customWidth="1"/>
    <col min="8720" max="8960" width="11.42578125" style="1"/>
    <col min="8961" max="8961" width="14.7109375" style="1" customWidth="1"/>
    <col min="8962" max="8962" width="7.7109375" style="1" customWidth="1"/>
    <col min="8963" max="8963" width="5.7109375" style="1" customWidth="1"/>
    <col min="8964" max="8964" width="8.7109375" style="1" customWidth="1"/>
    <col min="8965" max="8965" width="35.28515625" style="1" customWidth="1"/>
    <col min="8966" max="8966" width="30.7109375" style="1" customWidth="1"/>
    <col min="8967" max="8974" width="21.7109375" style="1" customWidth="1"/>
    <col min="8975" max="8975" width="15.7109375" style="1" customWidth="1"/>
    <col min="8976" max="9216" width="11.42578125" style="1"/>
    <col min="9217" max="9217" width="14.7109375" style="1" customWidth="1"/>
    <col min="9218" max="9218" width="7.7109375" style="1" customWidth="1"/>
    <col min="9219" max="9219" width="5.7109375" style="1" customWidth="1"/>
    <col min="9220" max="9220" width="8.7109375" style="1" customWidth="1"/>
    <col min="9221" max="9221" width="35.28515625" style="1" customWidth="1"/>
    <col min="9222" max="9222" width="30.7109375" style="1" customWidth="1"/>
    <col min="9223" max="9230" width="21.7109375" style="1" customWidth="1"/>
    <col min="9231" max="9231" width="15.7109375" style="1" customWidth="1"/>
    <col min="9232" max="9472" width="11.42578125" style="1"/>
    <col min="9473" max="9473" width="14.7109375" style="1" customWidth="1"/>
    <col min="9474" max="9474" width="7.7109375" style="1" customWidth="1"/>
    <col min="9475" max="9475" width="5.7109375" style="1" customWidth="1"/>
    <col min="9476" max="9476" width="8.7109375" style="1" customWidth="1"/>
    <col min="9477" max="9477" width="35.28515625" style="1" customWidth="1"/>
    <col min="9478" max="9478" width="30.7109375" style="1" customWidth="1"/>
    <col min="9479" max="9486" width="21.7109375" style="1" customWidth="1"/>
    <col min="9487" max="9487" width="15.7109375" style="1" customWidth="1"/>
    <col min="9488" max="9728" width="11.42578125" style="1"/>
    <col min="9729" max="9729" width="14.7109375" style="1" customWidth="1"/>
    <col min="9730" max="9730" width="7.7109375" style="1" customWidth="1"/>
    <col min="9731" max="9731" width="5.7109375" style="1" customWidth="1"/>
    <col min="9732" max="9732" width="8.7109375" style="1" customWidth="1"/>
    <col min="9733" max="9733" width="35.28515625" style="1" customWidth="1"/>
    <col min="9734" max="9734" width="30.7109375" style="1" customWidth="1"/>
    <col min="9735" max="9742" width="21.7109375" style="1" customWidth="1"/>
    <col min="9743" max="9743" width="15.7109375" style="1" customWidth="1"/>
    <col min="9744" max="9984" width="11.42578125" style="1"/>
    <col min="9985" max="9985" width="14.7109375" style="1" customWidth="1"/>
    <col min="9986" max="9986" width="7.7109375" style="1" customWidth="1"/>
    <col min="9987" max="9987" width="5.7109375" style="1" customWidth="1"/>
    <col min="9988" max="9988" width="8.7109375" style="1" customWidth="1"/>
    <col min="9989" max="9989" width="35.28515625" style="1" customWidth="1"/>
    <col min="9990" max="9990" width="30.7109375" style="1" customWidth="1"/>
    <col min="9991" max="9998" width="21.7109375" style="1" customWidth="1"/>
    <col min="9999" max="9999" width="15.7109375" style="1" customWidth="1"/>
    <col min="10000" max="10240" width="11.42578125" style="1"/>
    <col min="10241" max="10241" width="14.7109375" style="1" customWidth="1"/>
    <col min="10242" max="10242" width="7.7109375" style="1" customWidth="1"/>
    <col min="10243" max="10243" width="5.7109375" style="1" customWidth="1"/>
    <col min="10244" max="10244" width="8.7109375" style="1" customWidth="1"/>
    <col min="10245" max="10245" width="35.28515625" style="1" customWidth="1"/>
    <col min="10246" max="10246" width="30.7109375" style="1" customWidth="1"/>
    <col min="10247" max="10254" width="21.7109375" style="1" customWidth="1"/>
    <col min="10255" max="10255" width="15.7109375" style="1" customWidth="1"/>
    <col min="10256" max="10496" width="11.42578125" style="1"/>
    <col min="10497" max="10497" width="14.7109375" style="1" customWidth="1"/>
    <col min="10498" max="10498" width="7.7109375" style="1" customWidth="1"/>
    <col min="10499" max="10499" width="5.7109375" style="1" customWidth="1"/>
    <col min="10500" max="10500" width="8.7109375" style="1" customWidth="1"/>
    <col min="10501" max="10501" width="35.28515625" style="1" customWidth="1"/>
    <col min="10502" max="10502" width="30.7109375" style="1" customWidth="1"/>
    <col min="10503" max="10510" width="21.7109375" style="1" customWidth="1"/>
    <col min="10511" max="10511" width="15.7109375" style="1" customWidth="1"/>
    <col min="10512" max="10752" width="11.42578125" style="1"/>
    <col min="10753" max="10753" width="14.7109375" style="1" customWidth="1"/>
    <col min="10754" max="10754" width="7.7109375" style="1" customWidth="1"/>
    <col min="10755" max="10755" width="5.7109375" style="1" customWidth="1"/>
    <col min="10756" max="10756" width="8.7109375" style="1" customWidth="1"/>
    <col min="10757" max="10757" width="35.28515625" style="1" customWidth="1"/>
    <col min="10758" max="10758" width="30.7109375" style="1" customWidth="1"/>
    <col min="10759" max="10766" width="21.7109375" style="1" customWidth="1"/>
    <col min="10767" max="10767" width="15.7109375" style="1" customWidth="1"/>
    <col min="10768" max="11008" width="11.42578125" style="1"/>
    <col min="11009" max="11009" width="14.7109375" style="1" customWidth="1"/>
    <col min="11010" max="11010" width="7.7109375" style="1" customWidth="1"/>
    <col min="11011" max="11011" width="5.7109375" style="1" customWidth="1"/>
    <col min="11012" max="11012" width="8.7109375" style="1" customWidth="1"/>
    <col min="11013" max="11013" width="35.28515625" style="1" customWidth="1"/>
    <col min="11014" max="11014" width="30.7109375" style="1" customWidth="1"/>
    <col min="11015" max="11022" width="21.7109375" style="1" customWidth="1"/>
    <col min="11023" max="11023" width="15.7109375" style="1" customWidth="1"/>
    <col min="11024" max="11264" width="11.42578125" style="1"/>
    <col min="11265" max="11265" width="14.7109375" style="1" customWidth="1"/>
    <col min="11266" max="11266" width="7.7109375" style="1" customWidth="1"/>
    <col min="11267" max="11267" width="5.7109375" style="1" customWidth="1"/>
    <col min="11268" max="11268" width="8.7109375" style="1" customWidth="1"/>
    <col min="11269" max="11269" width="35.28515625" style="1" customWidth="1"/>
    <col min="11270" max="11270" width="30.7109375" style="1" customWidth="1"/>
    <col min="11271" max="11278" width="21.7109375" style="1" customWidth="1"/>
    <col min="11279" max="11279" width="15.7109375" style="1" customWidth="1"/>
    <col min="11280" max="11520" width="11.42578125" style="1"/>
    <col min="11521" max="11521" width="14.7109375" style="1" customWidth="1"/>
    <col min="11522" max="11522" width="7.7109375" style="1" customWidth="1"/>
    <col min="11523" max="11523" width="5.7109375" style="1" customWidth="1"/>
    <col min="11524" max="11524" width="8.7109375" style="1" customWidth="1"/>
    <col min="11525" max="11525" width="35.28515625" style="1" customWidth="1"/>
    <col min="11526" max="11526" width="30.7109375" style="1" customWidth="1"/>
    <col min="11527" max="11534" width="21.7109375" style="1" customWidth="1"/>
    <col min="11535" max="11535" width="15.7109375" style="1" customWidth="1"/>
    <col min="11536" max="11776" width="11.42578125" style="1"/>
    <col min="11777" max="11777" width="14.7109375" style="1" customWidth="1"/>
    <col min="11778" max="11778" width="7.7109375" style="1" customWidth="1"/>
    <col min="11779" max="11779" width="5.7109375" style="1" customWidth="1"/>
    <col min="11780" max="11780" width="8.7109375" style="1" customWidth="1"/>
    <col min="11781" max="11781" width="35.28515625" style="1" customWidth="1"/>
    <col min="11782" max="11782" width="30.7109375" style="1" customWidth="1"/>
    <col min="11783" max="11790" width="21.7109375" style="1" customWidth="1"/>
    <col min="11791" max="11791" width="15.7109375" style="1" customWidth="1"/>
    <col min="11792" max="12032" width="11.42578125" style="1"/>
    <col min="12033" max="12033" width="14.7109375" style="1" customWidth="1"/>
    <col min="12034" max="12034" width="7.7109375" style="1" customWidth="1"/>
    <col min="12035" max="12035" width="5.7109375" style="1" customWidth="1"/>
    <col min="12036" max="12036" width="8.7109375" style="1" customWidth="1"/>
    <col min="12037" max="12037" width="35.28515625" style="1" customWidth="1"/>
    <col min="12038" max="12038" width="30.7109375" style="1" customWidth="1"/>
    <col min="12039" max="12046" width="21.7109375" style="1" customWidth="1"/>
    <col min="12047" max="12047" width="15.7109375" style="1" customWidth="1"/>
    <col min="12048" max="12288" width="11.42578125" style="1"/>
    <col min="12289" max="12289" width="14.7109375" style="1" customWidth="1"/>
    <col min="12290" max="12290" width="7.7109375" style="1" customWidth="1"/>
    <col min="12291" max="12291" width="5.7109375" style="1" customWidth="1"/>
    <col min="12292" max="12292" width="8.7109375" style="1" customWidth="1"/>
    <col min="12293" max="12293" width="35.28515625" style="1" customWidth="1"/>
    <col min="12294" max="12294" width="30.7109375" style="1" customWidth="1"/>
    <col min="12295" max="12302" width="21.7109375" style="1" customWidth="1"/>
    <col min="12303" max="12303" width="15.7109375" style="1" customWidth="1"/>
    <col min="12304" max="12544" width="11.42578125" style="1"/>
    <col min="12545" max="12545" width="14.7109375" style="1" customWidth="1"/>
    <col min="12546" max="12546" width="7.7109375" style="1" customWidth="1"/>
    <col min="12547" max="12547" width="5.7109375" style="1" customWidth="1"/>
    <col min="12548" max="12548" width="8.7109375" style="1" customWidth="1"/>
    <col min="12549" max="12549" width="35.28515625" style="1" customWidth="1"/>
    <col min="12550" max="12550" width="30.7109375" style="1" customWidth="1"/>
    <col min="12551" max="12558" width="21.7109375" style="1" customWidth="1"/>
    <col min="12559" max="12559" width="15.7109375" style="1" customWidth="1"/>
    <col min="12560" max="12800" width="11.42578125" style="1"/>
    <col min="12801" max="12801" width="14.7109375" style="1" customWidth="1"/>
    <col min="12802" max="12802" width="7.7109375" style="1" customWidth="1"/>
    <col min="12803" max="12803" width="5.7109375" style="1" customWidth="1"/>
    <col min="12804" max="12804" width="8.7109375" style="1" customWidth="1"/>
    <col min="12805" max="12805" width="35.28515625" style="1" customWidth="1"/>
    <col min="12806" max="12806" width="30.7109375" style="1" customWidth="1"/>
    <col min="12807" max="12814" width="21.7109375" style="1" customWidth="1"/>
    <col min="12815" max="12815" width="15.7109375" style="1" customWidth="1"/>
    <col min="12816" max="13056" width="11.42578125" style="1"/>
    <col min="13057" max="13057" width="14.7109375" style="1" customWidth="1"/>
    <col min="13058" max="13058" width="7.7109375" style="1" customWidth="1"/>
    <col min="13059" max="13059" width="5.7109375" style="1" customWidth="1"/>
    <col min="13060" max="13060" width="8.7109375" style="1" customWidth="1"/>
    <col min="13061" max="13061" width="35.28515625" style="1" customWidth="1"/>
    <col min="13062" max="13062" width="30.7109375" style="1" customWidth="1"/>
    <col min="13063" max="13070" width="21.7109375" style="1" customWidth="1"/>
    <col min="13071" max="13071" width="15.7109375" style="1" customWidth="1"/>
    <col min="13072" max="13312" width="11.42578125" style="1"/>
    <col min="13313" max="13313" width="14.7109375" style="1" customWidth="1"/>
    <col min="13314" max="13314" width="7.7109375" style="1" customWidth="1"/>
    <col min="13315" max="13315" width="5.7109375" style="1" customWidth="1"/>
    <col min="13316" max="13316" width="8.7109375" style="1" customWidth="1"/>
    <col min="13317" max="13317" width="35.28515625" style="1" customWidth="1"/>
    <col min="13318" max="13318" width="30.7109375" style="1" customWidth="1"/>
    <col min="13319" max="13326" width="21.7109375" style="1" customWidth="1"/>
    <col min="13327" max="13327" width="15.7109375" style="1" customWidth="1"/>
    <col min="13328" max="13568" width="11.42578125" style="1"/>
    <col min="13569" max="13569" width="14.7109375" style="1" customWidth="1"/>
    <col min="13570" max="13570" width="7.7109375" style="1" customWidth="1"/>
    <col min="13571" max="13571" width="5.7109375" style="1" customWidth="1"/>
    <col min="13572" max="13572" width="8.7109375" style="1" customWidth="1"/>
    <col min="13573" max="13573" width="35.28515625" style="1" customWidth="1"/>
    <col min="13574" max="13574" width="30.7109375" style="1" customWidth="1"/>
    <col min="13575" max="13582" width="21.7109375" style="1" customWidth="1"/>
    <col min="13583" max="13583" width="15.7109375" style="1" customWidth="1"/>
    <col min="13584" max="13824" width="11.42578125" style="1"/>
    <col min="13825" max="13825" width="14.7109375" style="1" customWidth="1"/>
    <col min="13826" max="13826" width="7.7109375" style="1" customWidth="1"/>
    <col min="13827" max="13827" width="5.7109375" style="1" customWidth="1"/>
    <col min="13828" max="13828" width="8.7109375" style="1" customWidth="1"/>
    <col min="13829" max="13829" width="35.28515625" style="1" customWidth="1"/>
    <col min="13830" max="13830" width="30.7109375" style="1" customWidth="1"/>
    <col min="13831" max="13838" width="21.7109375" style="1" customWidth="1"/>
    <col min="13839" max="13839" width="15.7109375" style="1" customWidth="1"/>
    <col min="13840" max="14080" width="11.42578125" style="1"/>
    <col min="14081" max="14081" width="14.7109375" style="1" customWidth="1"/>
    <col min="14082" max="14082" width="7.7109375" style="1" customWidth="1"/>
    <col min="14083" max="14083" width="5.7109375" style="1" customWidth="1"/>
    <col min="14084" max="14084" width="8.7109375" style="1" customWidth="1"/>
    <col min="14085" max="14085" width="35.28515625" style="1" customWidth="1"/>
    <col min="14086" max="14086" width="30.7109375" style="1" customWidth="1"/>
    <col min="14087" max="14094" width="21.7109375" style="1" customWidth="1"/>
    <col min="14095" max="14095" width="15.7109375" style="1" customWidth="1"/>
    <col min="14096" max="14336" width="11.42578125" style="1"/>
    <col min="14337" max="14337" width="14.7109375" style="1" customWidth="1"/>
    <col min="14338" max="14338" width="7.7109375" style="1" customWidth="1"/>
    <col min="14339" max="14339" width="5.7109375" style="1" customWidth="1"/>
    <col min="14340" max="14340" width="8.7109375" style="1" customWidth="1"/>
    <col min="14341" max="14341" width="35.28515625" style="1" customWidth="1"/>
    <col min="14342" max="14342" width="30.7109375" style="1" customWidth="1"/>
    <col min="14343" max="14350" width="21.7109375" style="1" customWidth="1"/>
    <col min="14351" max="14351" width="15.7109375" style="1" customWidth="1"/>
    <col min="14352" max="14592" width="11.42578125" style="1"/>
    <col min="14593" max="14593" width="14.7109375" style="1" customWidth="1"/>
    <col min="14594" max="14594" width="7.7109375" style="1" customWidth="1"/>
    <col min="14595" max="14595" width="5.7109375" style="1" customWidth="1"/>
    <col min="14596" max="14596" width="8.7109375" style="1" customWidth="1"/>
    <col min="14597" max="14597" width="35.28515625" style="1" customWidth="1"/>
    <col min="14598" max="14598" width="30.7109375" style="1" customWidth="1"/>
    <col min="14599" max="14606" width="21.7109375" style="1" customWidth="1"/>
    <col min="14607" max="14607" width="15.7109375" style="1" customWidth="1"/>
    <col min="14608" max="14848" width="11.42578125" style="1"/>
    <col min="14849" max="14849" width="14.7109375" style="1" customWidth="1"/>
    <col min="14850" max="14850" width="7.7109375" style="1" customWidth="1"/>
    <col min="14851" max="14851" width="5.7109375" style="1" customWidth="1"/>
    <col min="14852" max="14852" width="8.7109375" style="1" customWidth="1"/>
    <col min="14853" max="14853" width="35.28515625" style="1" customWidth="1"/>
    <col min="14854" max="14854" width="30.7109375" style="1" customWidth="1"/>
    <col min="14855" max="14862" width="21.7109375" style="1" customWidth="1"/>
    <col min="14863" max="14863" width="15.7109375" style="1" customWidth="1"/>
    <col min="14864" max="15104" width="11.42578125" style="1"/>
    <col min="15105" max="15105" width="14.7109375" style="1" customWidth="1"/>
    <col min="15106" max="15106" width="7.7109375" style="1" customWidth="1"/>
    <col min="15107" max="15107" width="5.7109375" style="1" customWidth="1"/>
    <col min="15108" max="15108" width="8.7109375" style="1" customWidth="1"/>
    <col min="15109" max="15109" width="35.28515625" style="1" customWidth="1"/>
    <col min="15110" max="15110" width="30.7109375" style="1" customWidth="1"/>
    <col min="15111" max="15118" width="21.7109375" style="1" customWidth="1"/>
    <col min="15119" max="15119" width="15.7109375" style="1" customWidth="1"/>
    <col min="15120" max="15360" width="11.42578125" style="1"/>
    <col min="15361" max="15361" width="14.7109375" style="1" customWidth="1"/>
    <col min="15362" max="15362" width="7.7109375" style="1" customWidth="1"/>
    <col min="15363" max="15363" width="5.7109375" style="1" customWidth="1"/>
    <col min="15364" max="15364" width="8.7109375" style="1" customWidth="1"/>
    <col min="15365" max="15365" width="35.28515625" style="1" customWidth="1"/>
    <col min="15366" max="15366" width="30.7109375" style="1" customWidth="1"/>
    <col min="15367" max="15374" width="21.7109375" style="1" customWidth="1"/>
    <col min="15375" max="15375" width="15.7109375" style="1" customWidth="1"/>
    <col min="15376" max="15616" width="11.42578125" style="1"/>
    <col min="15617" max="15617" width="14.7109375" style="1" customWidth="1"/>
    <col min="15618" max="15618" width="7.7109375" style="1" customWidth="1"/>
    <col min="15619" max="15619" width="5.7109375" style="1" customWidth="1"/>
    <col min="15620" max="15620" width="8.7109375" style="1" customWidth="1"/>
    <col min="15621" max="15621" width="35.28515625" style="1" customWidth="1"/>
    <col min="15622" max="15622" width="30.7109375" style="1" customWidth="1"/>
    <col min="15623" max="15630" width="21.7109375" style="1" customWidth="1"/>
    <col min="15631" max="15631" width="15.7109375" style="1" customWidth="1"/>
    <col min="15632" max="15872" width="11.42578125" style="1"/>
    <col min="15873" max="15873" width="14.7109375" style="1" customWidth="1"/>
    <col min="15874" max="15874" width="7.7109375" style="1" customWidth="1"/>
    <col min="15875" max="15875" width="5.7109375" style="1" customWidth="1"/>
    <col min="15876" max="15876" width="8.7109375" style="1" customWidth="1"/>
    <col min="15877" max="15877" width="35.28515625" style="1" customWidth="1"/>
    <col min="15878" max="15878" width="30.7109375" style="1" customWidth="1"/>
    <col min="15879" max="15886" width="21.7109375" style="1" customWidth="1"/>
    <col min="15887" max="15887" width="15.7109375" style="1" customWidth="1"/>
    <col min="15888" max="16128" width="11.42578125" style="1"/>
    <col min="16129" max="16129" width="14.7109375" style="1" customWidth="1"/>
    <col min="16130" max="16130" width="7.7109375" style="1" customWidth="1"/>
    <col min="16131" max="16131" width="5.7109375" style="1" customWidth="1"/>
    <col min="16132" max="16132" width="8.7109375" style="1" customWidth="1"/>
    <col min="16133" max="16133" width="35.28515625" style="1" customWidth="1"/>
    <col min="16134" max="16134" width="30.7109375" style="1" customWidth="1"/>
    <col min="16135" max="16142" width="21.7109375" style="1" customWidth="1"/>
    <col min="16143" max="16143" width="15.7109375" style="1" customWidth="1"/>
    <col min="16144" max="16384" width="11.42578125" style="1"/>
  </cols>
  <sheetData>
    <row r="1" spans="1:44" ht="21.75" customHeight="1">
      <c r="A1" s="516" t="s">
        <v>0</v>
      </c>
      <c r="B1" s="516"/>
      <c r="C1" s="516"/>
      <c r="D1" s="516"/>
      <c r="E1" s="516"/>
      <c r="F1" s="516"/>
      <c r="G1" s="516"/>
      <c r="H1" s="516"/>
      <c r="I1" s="40" t="s">
        <v>0</v>
      </c>
      <c r="J1" s="40"/>
      <c r="K1" s="40"/>
      <c r="L1" s="40"/>
    </row>
    <row r="2" spans="1:44" ht="21.75" customHeight="1">
      <c r="A2" s="40" t="s">
        <v>101</v>
      </c>
      <c r="C2" s="40"/>
      <c r="D2" s="40"/>
      <c r="E2" s="40"/>
      <c r="F2" s="40"/>
      <c r="G2" s="40"/>
      <c r="H2" s="40"/>
      <c r="I2" s="40" t="s">
        <v>101</v>
      </c>
      <c r="J2" s="40"/>
      <c r="K2" s="40"/>
      <c r="L2" s="40"/>
    </row>
    <row r="3" spans="1:44" ht="22.5" customHeight="1">
      <c r="A3" s="40" t="s">
        <v>129</v>
      </c>
      <c r="C3" s="40"/>
      <c r="D3" s="40"/>
      <c r="E3" s="40"/>
      <c r="F3" s="40"/>
      <c r="G3" s="40"/>
      <c r="H3" s="40"/>
      <c r="I3" s="40" t="s">
        <v>129</v>
      </c>
      <c r="J3" s="40"/>
      <c r="K3" s="40"/>
      <c r="L3" s="40"/>
    </row>
    <row r="4" spans="1:44" ht="30" customHeight="1">
      <c r="A4" s="41" t="s">
        <v>41</v>
      </c>
      <c r="C4" s="41"/>
      <c r="D4" s="41"/>
      <c r="E4" s="41"/>
      <c r="F4" s="41"/>
      <c r="G4" s="41"/>
      <c r="H4" s="41"/>
      <c r="I4" s="41" t="s">
        <v>41</v>
      </c>
      <c r="J4" s="41"/>
      <c r="K4" s="41"/>
      <c r="L4" s="41"/>
    </row>
    <row r="5" spans="1:44" ht="20.100000000000001" customHeight="1">
      <c r="A5" s="519" t="s">
        <v>103</v>
      </c>
      <c r="B5" s="569" t="s">
        <v>104</v>
      </c>
      <c r="C5" s="569"/>
      <c r="D5" s="569"/>
      <c r="E5" s="570"/>
      <c r="F5" s="574" t="s">
        <v>105</v>
      </c>
      <c r="G5" s="576" t="s">
        <v>106</v>
      </c>
      <c r="H5" s="577"/>
      <c r="I5" s="42" t="s">
        <v>130</v>
      </c>
      <c r="J5" s="42"/>
      <c r="K5" s="42"/>
      <c r="L5" s="42"/>
      <c r="M5" s="49"/>
      <c r="N5" s="49"/>
      <c r="O5" s="564" t="s">
        <v>103</v>
      </c>
    </row>
    <row r="6" spans="1:44" ht="6" customHeight="1">
      <c r="A6" s="521"/>
      <c r="B6" s="571"/>
      <c r="C6" s="571"/>
      <c r="D6" s="571"/>
      <c r="E6" s="567"/>
      <c r="F6" s="574"/>
      <c r="G6" s="528" t="s">
        <v>108</v>
      </c>
      <c r="H6" s="524" t="s">
        <v>109</v>
      </c>
      <c r="I6" s="567" t="s">
        <v>110</v>
      </c>
      <c r="J6" s="527" t="s">
        <v>111</v>
      </c>
      <c r="K6" s="528" t="s">
        <v>112</v>
      </c>
      <c r="L6" s="524" t="s">
        <v>113</v>
      </c>
      <c r="M6" s="528" t="s">
        <v>114</v>
      </c>
      <c r="N6" s="524" t="s">
        <v>115</v>
      </c>
      <c r="O6" s="565"/>
    </row>
    <row r="7" spans="1:44" ht="6" customHeight="1">
      <c r="A7" s="521"/>
      <c r="B7" s="571"/>
      <c r="C7" s="571"/>
      <c r="D7" s="571"/>
      <c r="E7" s="567"/>
      <c r="F7" s="574"/>
      <c r="G7" s="528"/>
      <c r="H7" s="525"/>
      <c r="I7" s="567"/>
      <c r="J7" s="528"/>
      <c r="K7" s="528"/>
      <c r="L7" s="525"/>
      <c r="M7" s="528"/>
      <c r="N7" s="525"/>
      <c r="O7" s="565"/>
    </row>
    <row r="8" spans="1:44" ht="6" customHeight="1">
      <c r="A8" s="521"/>
      <c r="B8" s="571"/>
      <c r="C8" s="571"/>
      <c r="D8" s="571"/>
      <c r="E8" s="567"/>
      <c r="F8" s="574"/>
      <c r="G8" s="528"/>
      <c r="H8" s="525"/>
      <c r="I8" s="567"/>
      <c r="J8" s="528"/>
      <c r="K8" s="528"/>
      <c r="L8" s="525"/>
      <c r="M8" s="528"/>
      <c r="N8" s="525"/>
      <c r="O8" s="565"/>
    </row>
    <row r="9" spans="1:44" ht="6" customHeight="1">
      <c r="A9" s="521"/>
      <c r="B9" s="571"/>
      <c r="C9" s="571"/>
      <c r="D9" s="571"/>
      <c r="E9" s="567"/>
      <c r="F9" s="574"/>
      <c r="G9" s="528"/>
      <c r="H9" s="525"/>
      <c r="I9" s="567"/>
      <c r="J9" s="528"/>
      <c r="K9" s="528"/>
      <c r="L9" s="525"/>
      <c r="M9" s="528"/>
      <c r="N9" s="525"/>
      <c r="O9" s="565"/>
    </row>
    <row r="10" spans="1:44" ht="6" customHeight="1">
      <c r="A10" s="521"/>
      <c r="B10" s="571"/>
      <c r="C10" s="571"/>
      <c r="D10" s="571"/>
      <c r="E10" s="567"/>
      <c r="F10" s="574"/>
      <c r="G10" s="528"/>
      <c r="H10" s="525"/>
      <c r="I10" s="567"/>
      <c r="J10" s="528"/>
      <c r="K10" s="528"/>
      <c r="L10" s="525"/>
      <c r="M10" s="528"/>
      <c r="N10" s="525"/>
      <c r="O10" s="565"/>
    </row>
    <row r="11" spans="1:44" ht="6" customHeight="1">
      <c r="A11" s="523"/>
      <c r="B11" s="572"/>
      <c r="C11" s="572"/>
      <c r="D11" s="572"/>
      <c r="E11" s="568"/>
      <c r="F11" s="575"/>
      <c r="G11" s="529"/>
      <c r="H11" s="526"/>
      <c r="I11" s="568"/>
      <c r="J11" s="529"/>
      <c r="K11" s="529"/>
      <c r="L11" s="526"/>
      <c r="M11" s="529"/>
      <c r="N11" s="526"/>
      <c r="O11" s="566"/>
    </row>
    <row r="12" spans="1:44" ht="55.5" customHeight="1">
      <c r="A12" s="43">
        <v>1</v>
      </c>
      <c r="B12" s="1" t="s">
        <v>77</v>
      </c>
      <c r="F12" s="14"/>
      <c r="G12" s="14"/>
      <c r="H12" s="14"/>
      <c r="I12" s="14"/>
      <c r="J12" s="14"/>
      <c r="K12" s="14"/>
      <c r="L12" s="14"/>
      <c r="M12" s="13"/>
      <c r="N12" s="13"/>
      <c r="O12" s="43">
        <v>1</v>
      </c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</row>
    <row r="13" spans="1:44" ht="15" customHeight="1">
      <c r="A13" s="43">
        <v>2</v>
      </c>
      <c r="B13" s="1" t="s">
        <v>116</v>
      </c>
      <c r="F13" s="10">
        <v>4244</v>
      </c>
      <c r="G13" s="10">
        <v>1040</v>
      </c>
      <c r="H13" s="10">
        <v>990</v>
      </c>
      <c r="I13" s="10">
        <v>712</v>
      </c>
      <c r="J13" s="10">
        <v>362</v>
      </c>
      <c r="K13" s="10">
        <v>487</v>
      </c>
      <c r="L13" s="10">
        <v>32</v>
      </c>
      <c r="M13" s="10">
        <v>537</v>
      </c>
      <c r="N13" s="10">
        <v>84</v>
      </c>
      <c r="O13" s="43">
        <v>2</v>
      </c>
    </row>
    <row r="14" spans="1:44" ht="15" customHeight="1">
      <c r="A14" s="43">
        <v>3</v>
      </c>
      <c r="B14" s="1" t="s">
        <v>117</v>
      </c>
      <c r="F14" s="10">
        <v>25571</v>
      </c>
      <c r="G14" s="10">
        <v>8412</v>
      </c>
      <c r="H14" s="10">
        <v>12722</v>
      </c>
      <c r="I14" s="10">
        <v>1401</v>
      </c>
      <c r="J14" s="10">
        <v>1075</v>
      </c>
      <c r="K14" s="10">
        <v>782</v>
      </c>
      <c r="L14" s="10">
        <v>87</v>
      </c>
      <c r="M14" s="10">
        <v>779</v>
      </c>
      <c r="N14" s="10">
        <v>314</v>
      </c>
      <c r="O14" s="43">
        <v>3</v>
      </c>
    </row>
    <row r="15" spans="1:44" ht="15" customHeight="1">
      <c r="A15" s="43">
        <v>4</v>
      </c>
      <c r="B15" s="1" t="s">
        <v>118</v>
      </c>
      <c r="F15" s="10">
        <v>3446656</v>
      </c>
      <c r="G15" s="10">
        <v>567639</v>
      </c>
      <c r="H15" s="10">
        <v>2076075</v>
      </c>
      <c r="I15" s="10">
        <v>248915</v>
      </c>
      <c r="J15" s="10">
        <v>269097</v>
      </c>
      <c r="K15" s="10">
        <v>136697</v>
      </c>
      <c r="L15" s="10">
        <v>17251</v>
      </c>
      <c r="M15" s="10">
        <v>83847</v>
      </c>
      <c r="N15" s="10">
        <v>47135</v>
      </c>
      <c r="O15" s="43">
        <v>4</v>
      </c>
    </row>
    <row r="16" spans="1:44" ht="30" customHeight="1">
      <c r="A16" s="43"/>
      <c r="B16" s="1" t="s">
        <v>22</v>
      </c>
      <c r="F16" s="10"/>
      <c r="G16" s="10"/>
      <c r="H16" s="10"/>
      <c r="I16" s="10"/>
      <c r="J16" s="10"/>
      <c r="K16" s="10"/>
      <c r="L16" s="10"/>
      <c r="M16" s="10"/>
      <c r="N16" s="10"/>
      <c r="O16" s="43"/>
    </row>
    <row r="17" spans="1:15" ht="15" customHeight="1">
      <c r="A17" s="43">
        <v>5</v>
      </c>
      <c r="B17" s="1" t="s">
        <v>131</v>
      </c>
      <c r="F17" s="10"/>
      <c r="G17" s="10"/>
      <c r="H17" s="10"/>
      <c r="I17" s="10"/>
      <c r="J17" s="10"/>
      <c r="K17" s="10"/>
      <c r="L17" s="10"/>
      <c r="M17" s="10"/>
      <c r="N17" s="10"/>
      <c r="O17" s="43">
        <v>5</v>
      </c>
    </row>
    <row r="18" spans="1:15" ht="15" customHeight="1">
      <c r="A18" s="43">
        <v>6</v>
      </c>
      <c r="B18" s="1" t="s">
        <v>120</v>
      </c>
      <c r="F18" s="10">
        <v>279</v>
      </c>
      <c r="G18" s="10">
        <v>7</v>
      </c>
      <c r="H18" s="10">
        <v>17</v>
      </c>
      <c r="I18" s="10">
        <v>26</v>
      </c>
      <c r="J18" s="10">
        <v>106</v>
      </c>
      <c r="K18" s="10">
        <v>91</v>
      </c>
      <c r="L18" s="10">
        <v>1</v>
      </c>
      <c r="M18" s="10">
        <v>29</v>
      </c>
      <c r="N18" s="10">
        <v>2</v>
      </c>
      <c r="O18" s="43">
        <v>6</v>
      </c>
    </row>
    <row r="19" spans="1:15" ht="15" customHeight="1">
      <c r="A19" s="43">
        <v>7</v>
      </c>
      <c r="B19" s="1" t="s">
        <v>121</v>
      </c>
      <c r="F19" s="10">
        <v>714</v>
      </c>
      <c r="G19" s="10">
        <v>44</v>
      </c>
      <c r="H19" s="10">
        <v>274</v>
      </c>
      <c r="I19" s="10">
        <v>77</v>
      </c>
      <c r="J19" s="10">
        <v>252</v>
      </c>
      <c r="K19" s="10">
        <v>50</v>
      </c>
      <c r="L19" s="10">
        <v>1</v>
      </c>
      <c r="M19" s="10">
        <v>16</v>
      </c>
      <c r="N19" s="10">
        <v>1</v>
      </c>
      <c r="O19" s="43">
        <v>7</v>
      </c>
    </row>
    <row r="20" spans="1:15" ht="15" customHeight="1">
      <c r="A20" s="43">
        <v>8</v>
      </c>
      <c r="B20" s="1" t="s">
        <v>122</v>
      </c>
      <c r="F20" s="10">
        <v>278343</v>
      </c>
      <c r="G20" s="10">
        <v>17217</v>
      </c>
      <c r="H20" s="10">
        <v>133634</v>
      </c>
      <c r="I20" s="10">
        <v>30536</v>
      </c>
      <c r="J20" s="10">
        <v>75385</v>
      </c>
      <c r="K20" s="10">
        <v>15064</v>
      </c>
      <c r="L20" s="10">
        <v>250</v>
      </c>
      <c r="M20" s="10">
        <v>5849</v>
      </c>
      <c r="N20" s="10">
        <v>408</v>
      </c>
      <c r="O20" s="43">
        <v>8</v>
      </c>
    </row>
    <row r="21" spans="1:15" ht="30" customHeight="1">
      <c r="A21" s="43">
        <v>9</v>
      </c>
      <c r="B21" s="1" t="s">
        <v>132</v>
      </c>
      <c r="F21" s="10"/>
      <c r="G21" s="10"/>
      <c r="H21" s="10"/>
      <c r="I21" s="10"/>
      <c r="J21" s="10"/>
      <c r="K21" s="10"/>
      <c r="L21" s="10"/>
      <c r="M21" s="10"/>
      <c r="N21" s="10"/>
      <c r="O21" s="43">
        <v>9</v>
      </c>
    </row>
    <row r="22" spans="1:15" ht="15" customHeight="1">
      <c r="A22" s="43">
        <v>10</v>
      </c>
      <c r="B22" s="1" t="s">
        <v>120</v>
      </c>
      <c r="F22" s="10">
        <v>302</v>
      </c>
      <c r="G22" s="10">
        <v>35</v>
      </c>
      <c r="H22" s="10">
        <v>101</v>
      </c>
      <c r="I22" s="10">
        <v>57</v>
      </c>
      <c r="J22" s="10">
        <v>37</v>
      </c>
      <c r="K22" s="10">
        <v>36</v>
      </c>
      <c r="L22" s="10">
        <v>1</v>
      </c>
      <c r="M22" s="10">
        <v>23</v>
      </c>
      <c r="N22" s="10">
        <v>12</v>
      </c>
      <c r="O22" s="43">
        <v>10</v>
      </c>
    </row>
    <row r="23" spans="1:15" ht="15" customHeight="1">
      <c r="A23" s="43">
        <v>11</v>
      </c>
      <c r="B23" s="1" t="s">
        <v>121</v>
      </c>
      <c r="F23" s="10">
        <v>1974</v>
      </c>
      <c r="G23" s="10">
        <v>104</v>
      </c>
      <c r="H23" s="10">
        <v>1388</v>
      </c>
      <c r="I23" s="10">
        <v>115</v>
      </c>
      <c r="J23" s="10">
        <v>110</v>
      </c>
      <c r="K23" s="10">
        <v>69</v>
      </c>
      <c r="L23" s="10">
        <v>1</v>
      </c>
      <c r="M23" s="10">
        <v>39</v>
      </c>
      <c r="N23" s="10">
        <v>148</v>
      </c>
      <c r="O23" s="43">
        <v>11</v>
      </c>
    </row>
    <row r="24" spans="1:15" ht="15" customHeight="1">
      <c r="A24" s="43">
        <v>12</v>
      </c>
      <c r="B24" s="1" t="s">
        <v>122</v>
      </c>
      <c r="F24" s="10">
        <v>584251</v>
      </c>
      <c r="G24" s="10">
        <v>13165</v>
      </c>
      <c r="H24" s="10">
        <v>453015</v>
      </c>
      <c r="I24" s="10">
        <v>25940</v>
      </c>
      <c r="J24" s="10">
        <v>29662</v>
      </c>
      <c r="K24" s="10">
        <v>19446</v>
      </c>
      <c r="L24" s="10">
        <v>126</v>
      </c>
      <c r="M24" s="10">
        <v>10302</v>
      </c>
      <c r="N24" s="10">
        <v>32595</v>
      </c>
      <c r="O24" s="43">
        <v>12</v>
      </c>
    </row>
    <row r="25" spans="1:15" ht="30" customHeight="1">
      <c r="A25" s="43">
        <v>13</v>
      </c>
      <c r="B25" s="1" t="s">
        <v>133</v>
      </c>
      <c r="F25" s="10"/>
      <c r="G25" s="10"/>
      <c r="H25" s="10"/>
      <c r="I25" s="10"/>
      <c r="J25" s="10"/>
      <c r="K25" s="10"/>
      <c r="L25" s="10"/>
      <c r="M25" s="10"/>
      <c r="N25" s="10"/>
      <c r="O25" s="43">
        <v>13</v>
      </c>
    </row>
    <row r="26" spans="1:15" ht="15" customHeight="1">
      <c r="A26" s="43">
        <v>14</v>
      </c>
      <c r="B26" s="1" t="s">
        <v>120</v>
      </c>
      <c r="F26" s="10">
        <v>359</v>
      </c>
      <c r="G26" s="10">
        <v>158</v>
      </c>
      <c r="H26" s="10">
        <v>75</v>
      </c>
      <c r="I26" s="10">
        <v>31</v>
      </c>
      <c r="J26" s="10">
        <v>5</v>
      </c>
      <c r="K26" s="10">
        <v>8</v>
      </c>
      <c r="L26" s="10">
        <v>1</v>
      </c>
      <c r="M26" s="10">
        <v>77</v>
      </c>
      <c r="N26" s="10">
        <v>4</v>
      </c>
      <c r="O26" s="43">
        <v>14</v>
      </c>
    </row>
    <row r="27" spans="1:15" ht="15" customHeight="1">
      <c r="A27" s="43">
        <v>15</v>
      </c>
      <c r="B27" s="1" t="s">
        <v>121</v>
      </c>
      <c r="F27" s="10">
        <v>2330</v>
      </c>
      <c r="G27" s="10">
        <v>1407</v>
      </c>
      <c r="H27" s="10">
        <v>697</v>
      </c>
      <c r="I27" s="10">
        <v>71</v>
      </c>
      <c r="J27" s="10">
        <v>6</v>
      </c>
      <c r="K27" s="10">
        <v>7</v>
      </c>
      <c r="L27" s="45" t="s">
        <v>124</v>
      </c>
      <c r="M27" s="10">
        <v>140</v>
      </c>
      <c r="N27" s="10">
        <v>2</v>
      </c>
      <c r="O27" s="43">
        <v>15</v>
      </c>
    </row>
    <row r="28" spans="1:15" ht="15" customHeight="1">
      <c r="A28" s="43">
        <v>16</v>
      </c>
      <c r="B28" s="1" t="s">
        <v>122</v>
      </c>
      <c r="F28" s="10">
        <v>115863</v>
      </c>
      <c r="G28" s="10">
        <v>60167</v>
      </c>
      <c r="H28" s="10">
        <v>38297</v>
      </c>
      <c r="I28" s="10">
        <v>7935</v>
      </c>
      <c r="J28" s="10">
        <v>532</v>
      </c>
      <c r="K28" s="10">
        <v>1223</v>
      </c>
      <c r="L28" s="10">
        <v>90</v>
      </c>
      <c r="M28" s="10">
        <v>7570</v>
      </c>
      <c r="N28" s="10">
        <v>49</v>
      </c>
      <c r="O28" s="43">
        <v>16</v>
      </c>
    </row>
    <row r="29" spans="1:15" ht="30" customHeight="1">
      <c r="A29" s="43">
        <v>17</v>
      </c>
      <c r="B29" s="1" t="s">
        <v>134</v>
      </c>
      <c r="F29" s="10"/>
      <c r="G29" s="10"/>
      <c r="H29" s="10"/>
      <c r="I29" s="10"/>
      <c r="J29" s="10"/>
      <c r="K29" s="10"/>
      <c r="L29" s="10"/>
      <c r="M29" s="10"/>
      <c r="N29" s="10"/>
      <c r="O29" s="43">
        <v>17</v>
      </c>
    </row>
    <row r="30" spans="1:15" ht="15" customHeight="1">
      <c r="A30" s="43">
        <v>18</v>
      </c>
      <c r="B30" s="1" t="s">
        <v>120</v>
      </c>
      <c r="F30" s="10">
        <v>2517</v>
      </c>
      <c r="G30" s="10">
        <v>761</v>
      </c>
      <c r="H30" s="10">
        <v>543</v>
      </c>
      <c r="I30" s="10">
        <v>468</v>
      </c>
      <c r="J30" s="10">
        <v>119</v>
      </c>
      <c r="K30" s="10">
        <v>248</v>
      </c>
      <c r="L30" s="10">
        <v>23</v>
      </c>
      <c r="M30" s="10">
        <v>301</v>
      </c>
      <c r="N30" s="10">
        <v>54</v>
      </c>
      <c r="O30" s="43">
        <v>18</v>
      </c>
    </row>
    <row r="31" spans="1:15" ht="15" customHeight="1">
      <c r="A31" s="43">
        <v>19</v>
      </c>
      <c r="B31" s="1" t="s">
        <v>121</v>
      </c>
      <c r="F31" s="10">
        <v>17626</v>
      </c>
      <c r="G31" s="10">
        <v>6514</v>
      </c>
      <c r="H31" s="10">
        <v>8703</v>
      </c>
      <c r="I31" s="10">
        <v>924</v>
      </c>
      <c r="J31" s="10">
        <v>365</v>
      </c>
      <c r="K31" s="10">
        <v>455</v>
      </c>
      <c r="L31" s="10">
        <v>55</v>
      </c>
      <c r="M31" s="10">
        <v>463</v>
      </c>
      <c r="N31" s="10">
        <v>148</v>
      </c>
      <c r="O31" s="43">
        <v>19</v>
      </c>
    </row>
    <row r="32" spans="1:15" ht="15" customHeight="1">
      <c r="A32" s="43">
        <v>20</v>
      </c>
      <c r="B32" s="1" t="s">
        <v>122</v>
      </c>
      <c r="F32" s="10">
        <v>1603233</v>
      </c>
      <c r="G32" s="10">
        <v>405981</v>
      </c>
      <c r="H32" s="10">
        <v>902058</v>
      </c>
      <c r="I32" s="10">
        <v>124211</v>
      </c>
      <c r="J32" s="10">
        <v>64525</v>
      </c>
      <c r="K32" s="10">
        <v>55387</v>
      </c>
      <c r="L32" s="10">
        <v>7788</v>
      </c>
      <c r="M32" s="10">
        <v>30999</v>
      </c>
      <c r="N32" s="10">
        <v>12284</v>
      </c>
      <c r="O32" s="43">
        <v>20</v>
      </c>
    </row>
    <row r="33" spans="1:15" ht="30" customHeight="1">
      <c r="A33" s="43"/>
      <c r="B33" s="1" t="s">
        <v>135</v>
      </c>
      <c r="F33" s="10"/>
      <c r="G33" s="10"/>
      <c r="H33" s="10"/>
      <c r="I33" s="10"/>
      <c r="J33" s="10"/>
      <c r="K33" s="10"/>
      <c r="L33" s="10"/>
      <c r="M33" s="10"/>
      <c r="N33" s="10"/>
      <c r="O33" s="43"/>
    </row>
    <row r="34" spans="1:15" ht="15" customHeight="1">
      <c r="A34" s="43">
        <v>21</v>
      </c>
      <c r="B34" s="1" t="s">
        <v>136</v>
      </c>
      <c r="F34" s="10"/>
      <c r="G34" s="10"/>
      <c r="H34" s="10"/>
      <c r="I34" s="10"/>
      <c r="J34" s="10"/>
      <c r="K34" s="10"/>
      <c r="L34" s="10"/>
      <c r="M34" s="10"/>
      <c r="N34" s="10"/>
      <c r="O34" s="43">
        <v>21</v>
      </c>
    </row>
    <row r="35" spans="1:15" ht="15" customHeight="1">
      <c r="A35" s="43">
        <v>22</v>
      </c>
      <c r="B35" s="1" t="s">
        <v>137</v>
      </c>
      <c r="F35" s="10">
        <v>571</v>
      </c>
      <c r="G35" s="10">
        <v>211</v>
      </c>
      <c r="H35" s="10">
        <v>175</v>
      </c>
      <c r="I35" s="10">
        <v>64</v>
      </c>
      <c r="J35" s="10">
        <v>30</v>
      </c>
      <c r="K35" s="10">
        <v>50</v>
      </c>
      <c r="L35" s="10">
        <v>10</v>
      </c>
      <c r="M35" s="10">
        <v>27</v>
      </c>
      <c r="N35" s="10">
        <v>4</v>
      </c>
      <c r="O35" s="43">
        <v>22</v>
      </c>
    </row>
    <row r="36" spans="1:15" ht="15" customHeight="1">
      <c r="A36" s="43">
        <v>23</v>
      </c>
      <c r="B36" s="1" t="s">
        <v>138</v>
      </c>
      <c r="F36" s="10">
        <v>5023</v>
      </c>
      <c r="G36" s="10">
        <v>2169</v>
      </c>
      <c r="H36" s="10">
        <v>2404</v>
      </c>
      <c r="I36" s="10">
        <v>125</v>
      </c>
      <c r="J36" s="10">
        <v>93</v>
      </c>
      <c r="K36" s="10">
        <v>140</v>
      </c>
      <c r="L36" s="10">
        <v>15</v>
      </c>
      <c r="M36" s="10">
        <v>61</v>
      </c>
      <c r="N36" s="10">
        <v>15</v>
      </c>
      <c r="O36" s="43">
        <v>23</v>
      </c>
    </row>
    <row r="37" spans="1:15" ht="15" customHeight="1">
      <c r="A37" s="43">
        <v>24</v>
      </c>
      <c r="B37" s="1" t="s">
        <v>139</v>
      </c>
      <c r="F37" s="10">
        <v>532634</v>
      </c>
      <c r="G37" s="10">
        <v>159871</v>
      </c>
      <c r="H37" s="10">
        <v>310278</v>
      </c>
      <c r="I37" s="10">
        <v>22953</v>
      </c>
      <c r="J37" s="10">
        <v>13850</v>
      </c>
      <c r="K37" s="10">
        <v>17456</v>
      </c>
      <c r="L37" s="10">
        <v>1134</v>
      </c>
      <c r="M37" s="10">
        <v>5610</v>
      </c>
      <c r="N37" s="10">
        <v>1482</v>
      </c>
      <c r="O37" s="43">
        <v>24</v>
      </c>
    </row>
    <row r="38" spans="1:15" ht="30" customHeight="1">
      <c r="A38" s="43">
        <v>25</v>
      </c>
      <c r="B38" s="1" t="s">
        <v>140</v>
      </c>
      <c r="F38" s="10"/>
      <c r="G38" s="10"/>
      <c r="H38" s="10"/>
      <c r="I38" s="10"/>
      <c r="J38" s="10"/>
      <c r="K38" s="10"/>
      <c r="L38" s="10"/>
      <c r="M38" s="10"/>
      <c r="N38" s="10"/>
      <c r="O38" s="43">
        <v>25</v>
      </c>
    </row>
    <row r="39" spans="1:15" ht="15" customHeight="1">
      <c r="A39" s="43">
        <v>26</v>
      </c>
      <c r="B39" s="1" t="s">
        <v>137</v>
      </c>
      <c r="F39" s="10">
        <v>243</v>
      </c>
      <c r="G39" s="10">
        <v>36</v>
      </c>
      <c r="H39" s="10">
        <v>71</v>
      </c>
      <c r="I39" s="10">
        <v>68</v>
      </c>
      <c r="J39" s="10">
        <v>17</v>
      </c>
      <c r="K39" s="10">
        <v>28</v>
      </c>
      <c r="L39" s="10">
        <v>4</v>
      </c>
      <c r="M39" s="10">
        <v>15</v>
      </c>
      <c r="N39" s="10">
        <v>4</v>
      </c>
      <c r="O39" s="43">
        <v>26</v>
      </c>
    </row>
    <row r="40" spans="1:15" ht="15" customHeight="1">
      <c r="A40" s="43">
        <v>27</v>
      </c>
      <c r="B40" s="1" t="s">
        <v>138</v>
      </c>
      <c r="F40" s="10">
        <v>2629</v>
      </c>
      <c r="G40" s="10">
        <v>179</v>
      </c>
      <c r="H40" s="10">
        <v>1454</v>
      </c>
      <c r="I40" s="10">
        <v>542</v>
      </c>
      <c r="J40" s="10">
        <v>136</v>
      </c>
      <c r="K40" s="10">
        <v>181</v>
      </c>
      <c r="L40" s="10">
        <v>33</v>
      </c>
      <c r="M40" s="10">
        <v>67</v>
      </c>
      <c r="N40" s="10">
        <v>37</v>
      </c>
      <c r="O40" s="43">
        <v>27</v>
      </c>
    </row>
    <row r="41" spans="1:15" ht="15" customHeight="1">
      <c r="A41" s="43">
        <v>28</v>
      </c>
      <c r="B41" s="1" t="s">
        <v>139</v>
      </c>
      <c r="F41" s="10">
        <v>337285</v>
      </c>
      <c r="G41" s="10">
        <v>16923</v>
      </c>
      <c r="H41" s="10">
        <v>197374</v>
      </c>
      <c r="I41" s="10">
        <v>65493</v>
      </c>
      <c r="J41" s="10">
        <v>21171</v>
      </c>
      <c r="K41" s="10">
        <v>18518</v>
      </c>
      <c r="L41" s="10">
        <v>5805</v>
      </c>
      <c r="M41" s="10">
        <v>6139</v>
      </c>
      <c r="N41" s="10">
        <v>5862</v>
      </c>
      <c r="O41" s="43">
        <v>28</v>
      </c>
    </row>
    <row r="42" spans="1:15" ht="30" customHeight="1">
      <c r="A42" s="43">
        <v>29</v>
      </c>
      <c r="B42" s="1" t="s">
        <v>141</v>
      </c>
      <c r="F42" s="10"/>
      <c r="G42" s="10"/>
      <c r="H42" s="10"/>
      <c r="I42" s="10"/>
      <c r="J42" s="10"/>
      <c r="K42" s="10"/>
      <c r="L42" s="10"/>
      <c r="M42" s="10"/>
      <c r="N42" s="10"/>
      <c r="O42" s="43">
        <v>29</v>
      </c>
    </row>
    <row r="43" spans="1:15">
      <c r="A43" s="43">
        <v>30</v>
      </c>
      <c r="B43" s="1" t="s">
        <v>137</v>
      </c>
      <c r="F43" s="10">
        <v>766</v>
      </c>
      <c r="G43" s="10">
        <v>385</v>
      </c>
      <c r="H43" s="10">
        <v>123</v>
      </c>
      <c r="I43" s="10">
        <v>69</v>
      </c>
      <c r="J43" s="10">
        <v>18</v>
      </c>
      <c r="K43" s="10">
        <v>41</v>
      </c>
      <c r="L43" s="10">
        <v>1</v>
      </c>
      <c r="M43" s="10">
        <v>98</v>
      </c>
      <c r="N43" s="10">
        <v>31</v>
      </c>
      <c r="O43" s="43">
        <v>30</v>
      </c>
    </row>
    <row r="44" spans="1:15" ht="16.5">
      <c r="A44" s="43">
        <v>31</v>
      </c>
      <c r="B44" s="1" t="s">
        <v>138</v>
      </c>
      <c r="F44" s="10">
        <v>8037</v>
      </c>
      <c r="G44" s="10">
        <v>3548</v>
      </c>
      <c r="H44" s="10">
        <v>3967</v>
      </c>
      <c r="I44" s="10">
        <v>90</v>
      </c>
      <c r="J44" s="10">
        <v>34</v>
      </c>
      <c r="K44" s="10">
        <v>60</v>
      </c>
      <c r="L44" s="10">
        <v>1</v>
      </c>
      <c r="M44" s="10">
        <v>260</v>
      </c>
      <c r="N44" s="10">
        <v>77</v>
      </c>
      <c r="O44" s="43">
        <v>31</v>
      </c>
    </row>
    <row r="45" spans="1:15">
      <c r="A45" s="43">
        <v>32</v>
      </c>
      <c r="B45" s="1" t="s">
        <v>139</v>
      </c>
      <c r="F45" s="10">
        <v>428194</v>
      </c>
      <c r="G45" s="10">
        <v>185179</v>
      </c>
      <c r="H45" s="10">
        <v>207420</v>
      </c>
      <c r="I45" s="10">
        <v>7389</v>
      </c>
      <c r="J45" s="10">
        <v>4389</v>
      </c>
      <c r="K45" s="10">
        <v>7246</v>
      </c>
      <c r="L45" s="10">
        <v>45</v>
      </c>
      <c r="M45" s="10">
        <v>12644</v>
      </c>
      <c r="N45" s="10">
        <v>3882</v>
      </c>
      <c r="O45" s="43">
        <v>32</v>
      </c>
    </row>
    <row r="46" spans="1:15" ht="30" customHeight="1">
      <c r="A46" s="43">
        <v>33</v>
      </c>
      <c r="B46" s="1" t="s">
        <v>142</v>
      </c>
      <c r="F46" s="10"/>
      <c r="G46" s="10"/>
      <c r="H46" s="10"/>
      <c r="I46" s="10"/>
      <c r="J46" s="10"/>
      <c r="K46" s="10"/>
      <c r="L46" s="10"/>
      <c r="M46" s="10"/>
      <c r="N46" s="10"/>
      <c r="O46" s="43">
        <v>33</v>
      </c>
    </row>
    <row r="47" spans="1:15">
      <c r="A47" s="43">
        <v>34</v>
      </c>
      <c r="B47" s="1" t="s">
        <v>137</v>
      </c>
      <c r="F47" s="10">
        <v>89</v>
      </c>
      <c r="G47" s="10">
        <v>14</v>
      </c>
      <c r="H47" s="10">
        <v>22</v>
      </c>
      <c r="I47" s="10">
        <v>20</v>
      </c>
      <c r="J47" s="10">
        <v>7</v>
      </c>
      <c r="K47" s="10">
        <v>13</v>
      </c>
      <c r="L47" s="10">
        <v>1</v>
      </c>
      <c r="M47" s="10">
        <v>10</v>
      </c>
      <c r="N47" s="10">
        <v>2</v>
      </c>
      <c r="O47" s="43">
        <v>34</v>
      </c>
    </row>
    <row r="48" spans="1:15" ht="16.5">
      <c r="A48" s="43">
        <v>35</v>
      </c>
      <c r="B48" s="1" t="s">
        <v>138</v>
      </c>
      <c r="F48" s="10">
        <v>450</v>
      </c>
      <c r="G48" s="10">
        <v>21</v>
      </c>
      <c r="H48" s="10">
        <v>303</v>
      </c>
      <c r="I48" s="10">
        <v>47</v>
      </c>
      <c r="J48" s="10">
        <v>41</v>
      </c>
      <c r="K48" s="10">
        <v>15</v>
      </c>
      <c r="L48" s="10">
        <v>1</v>
      </c>
      <c r="M48" s="10">
        <v>13</v>
      </c>
      <c r="N48" s="10">
        <v>10</v>
      </c>
      <c r="O48" s="43">
        <v>35</v>
      </c>
    </row>
    <row r="49" spans="1:15">
      <c r="A49" s="43">
        <v>36</v>
      </c>
      <c r="B49" s="1" t="s">
        <v>139</v>
      </c>
      <c r="F49" s="10">
        <v>135132</v>
      </c>
      <c r="G49" s="10">
        <v>4449</v>
      </c>
      <c r="H49" s="10">
        <v>99196</v>
      </c>
      <c r="I49" s="10">
        <v>10790</v>
      </c>
      <c r="J49" s="10">
        <v>13968</v>
      </c>
      <c r="K49" s="10">
        <v>3857</v>
      </c>
      <c r="L49" s="10">
        <v>200</v>
      </c>
      <c r="M49" s="10">
        <v>2172</v>
      </c>
      <c r="N49" s="10">
        <v>500</v>
      </c>
      <c r="O49" s="43">
        <v>36</v>
      </c>
    </row>
    <row r="50" spans="1:15" ht="30" customHeight="1">
      <c r="A50" s="43">
        <v>37</v>
      </c>
      <c r="B50" s="1" t="s">
        <v>143</v>
      </c>
      <c r="F50" s="10"/>
      <c r="G50" s="10"/>
      <c r="H50" s="10"/>
      <c r="I50" s="10"/>
      <c r="J50" s="10"/>
      <c r="K50" s="10"/>
      <c r="L50" s="10"/>
      <c r="M50" s="10"/>
      <c r="N50" s="10"/>
      <c r="O50" s="43">
        <v>37</v>
      </c>
    </row>
    <row r="51" spans="1:15">
      <c r="A51" s="43">
        <v>38</v>
      </c>
      <c r="B51" s="1" t="s">
        <v>120</v>
      </c>
      <c r="F51" s="10">
        <v>787</v>
      </c>
      <c r="G51" s="10">
        <v>79</v>
      </c>
      <c r="H51" s="10">
        <v>254</v>
      </c>
      <c r="I51" s="10">
        <v>130</v>
      </c>
      <c r="J51" s="10">
        <v>95</v>
      </c>
      <c r="K51" s="10">
        <v>104</v>
      </c>
      <c r="L51" s="10">
        <v>6</v>
      </c>
      <c r="M51" s="10">
        <v>107</v>
      </c>
      <c r="N51" s="10">
        <v>12</v>
      </c>
      <c r="O51" s="43">
        <v>38</v>
      </c>
    </row>
    <row r="52" spans="1:15" ht="15" customHeight="1">
      <c r="A52" s="43">
        <v>39</v>
      </c>
      <c r="B52" s="1" t="s">
        <v>121</v>
      </c>
      <c r="F52" s="10">
        <v>2927</v>
      </c>
      <c r="G52" s="10">
        <v>344</v>
      </c>
      <c r="H52" s="10">
        <v>1661</v>
      </c>
      <c r="I52" s="10">
        <v>214</v>
      </c>
      <c r="J52" s="10">
        <v>342</v>
      </c>
      <c r="K52" s="10">
        <v>201</v>
      </c>
      <c r="L52" s="10">
        <v>30</v>
      </c>
      <c r="M52" s="10">
        <v>121</v>
      </c>
      <c r="N52" s="10">
        <v>15</v>
      </c>
      <c r="O52" s="43">
        <v>39</v>
      </c>
    </row>
    <row r="53" spans="1:15">
      <c r="A53" s="43">
        <v>40</v>
      </c>
      <c r="B53" s="1" t="s">
        <v>122</v>
      </c>
      <c r="F53" s="10">
        <v>864966</v>
      </c>
      <c r="G53" s="10">
        <v>71109</v>
      </c>
      <c r="H53" s="10">
        <v>549071</v>
      </c>
      <c r="I53" s="10">
        <v>60293</v>
      </c>
      <c r="J53" s="10">
        <v>98993</v>
      </c>
      <c r="K53" s="10">
        <v>45577</v>
      </c>
      <c r="L53" s="10">
        <v>8997</v>
      </c>
      <c r="M53" s="10">
        <v>29127</v>
      </c>
      <c r="N53" s="10">
        <v>1799</v>
      </c>
      <c r="O53" s="43">
        <v>40</v>
      </c>
    </row>
    <row r="54" spans="1:15">
      <c r="A54" s="43"/>
      <c r="B54" s="1" t="s">
        <v>60</v>
      </c>
      <c r="F54" s="10"/>
      <c r="G54" s="10"/>
      <c r="H54" s="10"/>
      <c r="I54" s="10"/>
      <c r="J54" s="10"/>
      <c r="K54" s="10"/>
      <c r="L54" s="10"/>
      <c r="M54" s="10"/>
      <c r="N54" s="10"/>
      <c r="O54" s="43"/>
    </row>
    <row r="55" spans="1:15">
      <c r="A55" s="43">
        <v>41</v>
      </c>
      <c r="B55" s="1" t="s">
        <v>144</v>
      </c>
      <c r="F55" s="10"/>
      <c r="G55" s="10"/>
      <c r="H55" s="10"/>
      <c r="I55" s="10"/>
      <c r="J55" s="10"/>
      <c r="K55" s="10"/>
      <c r="L55" s="10"/>
      <c r="M55" s="10"/>
      <c r="N55" s="10"/>
      <c r="O55" s="43">
        <v>41</v>
      </c>
    </row>
    <row r="56" spans="1:15">
      <c r="A56" s="43">
        <v>42</v>
      </c>
      <c r="B56" s="1" t="s">
        <v>120</v>
      </c>
      <c r="F56" s="10">
        <v>885</v>
      </c>
      <c r="G56" s="10">
        <v>93</v>
      </c>
      <c r="H56" s="10">
        <v>195</v>
      </c>
      <c r="I56" s="10">
        <v>127</v>
      </c>
      <c r="J56" s="10">
        <v>198</v>
      </c>
      <c r="K56" s="10">
        <v>167</v>
      </c>
      <c r="L56" s="10">
        <v>12</v>
      </c>
      <c r="M56" s="10">
        <v>82</v>
      </c>
      <c r="N56" s="10">
        <v>11</v>
      </c>
      <c r="O56" s="43">
        <v>42</v>
      </c>
    </row>
    <row r="57" spans="1:15" ht="16.5">
      <c r="A57" s="43">
        <v>43</v>
      </c>
      <c r="B57" s="1" t="s">
        <v>121</v>
      </c>
      <c r="F57" s="10">
        <v>4130</v>
      </c>
      <c r="G57" s="10">
        <v>638</v>
      </c>
      <c r="H57" s="10">
        <v>2153</v>
      </c>
      <c r="I57" s="10">
        <v>303</v>
      </c>
      <c r="J57" s="10">
        <v>597</v>
      </c>
      <c r="K57" s="10">
        <v>255</v>
      </c>
      <c r="L57" s="10">
        <v>31</v>
      </c>
      <c r="M57" s="10">
        <v>135</v>
      </c>
      <c r="N57" s="10">
        <v>18</v>
      </c>
      <c r="O57" s="43">
        <v>43</v>
      </c>
    </row>
    <row r="58" spans="1:15">
      <c r="A58" s="43">
        <v>44</v>
      </c>
      <c r="B58" s="1" t="s">
        <v>122</v>
      </c>
      <c r="F58" s="10">
        <v>1197926</v>
      </c>
      <c r="G58" s="10">
        <v>102852</v>
      </c>
      <c r="H58" s="10">
        <v>709998</v>
      </c>
      <c r="I58" s="10">
        <v>96563</v>
      </c>
      <c r="J58" s="10">
        <v>176592</v>
      </c>
      <c r="K58" s="10">
        <v>67635</v>
      </c>
      <c r="L58" s="10">
        <v>9447</v>
      </c>
      <c r="M58" s="10">
        <v>32837</v>
      </c>
      <c r="N58" s="10">
        <v>2002</v>
      </c>
      <c r="O58" s="43">
        <v>44</v>
      </c>
    </row>
    <row r="59" spans="1:15" ht="30" customHeight="1">
      <c r="A59" s="43">
        <v>45</v>
      </c>
      <c r="B59" s="1" t="s">
        <v>145</v>
      </c>
      <c r="F59" s="10"/>
      <c r="G59" s="10"/>
      <c r="H59" s="10"/>
      <c r="I59" s="10"/>
      <c r="J59" s="10"/>
      <c r="K59" s="10"/>
      <c r="L59" s="10"/>
      <c r="M59" s="10"/>
      <c r="N59" s="10"/>
      <c r="O59" s="43">
        <v>45</v>
      </c>
    </row>
    <row r="60" spans="1:15">
      <c r="A60" s="43">
        <v>46</v>
      </c>
      <c r="B60" s="1" t="s">
        <v>120</v>
      </c>
      <c r="F60" s="10">
        <v>1465</v>
      </c>
      <c r="G60" s="10">
        <v>690</v>
      </c>
      <c r="H60" s="10">
        <v>536</v>
      </c>
      <c r="I60" s="10">
        <v>1</v>
      </c>
      <c r="J60" s="10">
        <v>2</v>
      </c>
      <c r="K60" s="10">
        <v>1</v>
      </c>
      <c r="L60" s="10">
        <v>2</v>
      </c>
      <c r="M60" s="10">
        <v>182</v>
      </c>
      <c r="N60" s="10">
        <v>51</v>
      </c>
      <c r="O60" s="43">
        <v>46</v>
      </c>
    </row>
    <row r="61" spans="1:15" ht="16.5">
      <c r="A61" s="43">
        <v>47</v>
      </c>
      <c r="B61" s="1" t="s">
        <v>121</v>
      </c>
      <c r="F61" s="10">
        <v>13179</v>
      </c>
      <c r="G61" s="10">
        <v>6039</v>
      </c>
      <c r="H61" s="10">
        <v>6602</v>
      </c>
      <c r="I61" s="10">
        <v>1</v>
      </c>
      <c r="J61" s="10">
        <v>54</v>
      </c>
      <c r="K61" s="10">
        <v>28</v>
      </c>
      <c r="L61" s="10">
        <v>1</v>
      </c>
      <c r="M61" s="10">
        <v>353</v>
      </c>
      <c r="N61" s="10">
        <v>102</v>
      </c>
      <c r="O61" s="43">
        <v>47</v>
      </c>
    </row>
    <row r="62" spans="1:15">
      <c r="A62" s="43">
        <v>48</v>
      </c>
      <c r="B62" s="1" t="s">
        <v>122</v>
      </c>
      <c r="F62" s="10">
        <v>1041978</v>
      </c>
      <c r="G62" s="10">
        <v>385341</v>
      </c>
      <c r="H62" s="10">
        <v>598224</v>
      </c>
      <c r="I62" s="10">
        <v>46</v>
      </c>
      <c r="J62" s="10">
        <v>4700</v>
      </c>
      <c r="K62" s="10">
        <v>2075</v>
      </c>
      <c r="L62" s="10">
        <v>1350</v>
      </c>
      <c r="M62" s="10">
        <v>43223</v>
      </c>
      <c r="N62" s="10">
        <v>7019</v>
      </c>
      <c r="O62" s="43">
        <v>48</v>
      </c>
    </row>
    <row r="63" spans="1:15" ht="93.95" customHeight="1">
      <c r="A63" s="46" t="s">
        <v>37</v>
      </c>
      <c r="B63" s="47"/>
      <c r="C63" s="47"/>
      <c r="D63" s="47"/>
      <c r="E63" s="47"/>
      <c r="F63" s="47"/>
      <c r="G63" s="47"/>
      <c r="I63" s="47" t="s">
        <v>37</v>
      </c>
      <c r="J63" s="47"/>
      <c r="K63" s="47"/>
      <c r="L63" s="47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"/>
  <dimension ref="A1:AX75"/>
  <sheetViews>
    <sheetView showGridLines="0" zoomScale="75" zoomScaleNormal="75" workbookViewId="0">
      <selection sqref="A1:I1"/>
    </sheetView>
  </sheetViews>
  <sheetFormatPr baseColWidth="10" defaultRowHeight="15"/>
  <cols>
    <col min="1" max="1" width="1.7109375" style="1" customWidth="1"/>
    <col min="2" max="2" width="43.7109375" style="1" customWidth="1"/>
    <col min="3" max="18" width="14.28515625" style="1" customWidth="1"/>
    <col min="19" max="19" width="8.140625" style="1" customWidth="1"/>
    <col min="20" max="256" width="11.42578125" style="1"/>
    <col min="257" max="257" width="1.7109375" style="1" customWidth="1"/>
    <col min="258" max="258" width="43.7109375" style="1" customWidth="1"/>
    <col min="259" max="274" width="14.28515625" style="1" customWidth="1"/>
    <col min="275" max="275" width="8.140625" style="1" customWidth="1"/>
    <col min="276" max="512" width="11.42578125" style="1"/>
    <col min="513" max="513" width="1.7109375" style="1" customWidth="1"/>
    <col min="514" max="514" width="43.7109375" style="1" customWidth="1"/>
    <col min="515" max="530" width="14.28515625" style="1" customWidth="1"/>
    <col min="531" max="531" width="8.140625" style="1" customWidth="1"/>
    <col min="532" max="768" width="11.42578125" style="1"/>
    <col min="769" max="769" width="1.7109375" style="1" customWidth="1"/>
    <col min="770" max="770" width="43.7109375" style="1" customWidth="1"/>
    <col min="771" max="786" width="14.28515625" style="1" customWidth="1"/>
    <col min="787" max="787" width="8.140625" style="1" customWidth="1"/>
    <col min="788" max="1024" width="11.42578125" style="1"/>
    <col min="1025" max="1025" width="1.7109375" style="1" customWidth="1"/>
    <col min="1026" max="1026" width="43.7109375" style="1" customWidth="1"/>
    <col min="1027" max="1042" width="14.28515625" style="1" customWidth="1"/>
    <col min="1043" max="1043" width="8.140625" style="1" customWidth="1"/>
    <col min="1044" max="1280" width="11.42578125" style="1"/>
    <col min="1281" max="1281" width="1.7109375" style="1" customWidth="1"/>
    <col min="1282" max="1282" width="43.7109375" style="1" customWidth="1"/>
    <col min="1283" max="1298" width="14.28515625" style="1" customWidth="1"/>
    <col min="1299" max="1299" width="8.140625" style="1" customWidth="1"/>
    <col min="1300" max="1536" width="11.42578125" style="1"/>
    <col min="1537" max="1537" width="1.7109375" style="1" customWidth="1"/>
    <col min="1538" max="1538" width="43.7109375" style="1" customWidth="1"/>
    <col min="1539" max="1554" width="14.28515625" style="1" customWidth="1"/>
    <col min="1555" max="1555" width="8.140625" style="1" customWidth="1"/>
    <col min="1556" max="1792" width="11.42578125" style="1"/>
    <col min="1793" max="1793" width="1.7109375" style="1" customWidth="1"/>
    <col min="1794" max="1794" width="43.7109375" style="1" customWidth="1"/>
    <col min="1795" max="1810" width="14.28515625" style="1" customWidth="1"/>
    <col min="1811" max="1811" width="8.140625" style="1" customWidth="1"/>
    <col min="1812" max="2048" width="11.42578125" style="1"/>
    <col min="2049" max="2049" width="1.7109375" style="1" customWidth="1"/>
    <col min="2050" max="2050" width="43.7109375" style="1" customWidth="1"/>
    <col min="2051" max="2066" width="14.28515625" style="1" customWidth="1"/>
    <col min="2067" max="2067" width="8.140625" style="1" customWidth="1"/>
    <col min="2068" max="2304" width="11.42578125" style="1"/>
    <col min="2305" max="2305" width="1.7109375" style="1" customWidth="1"/>
    <col min="2306" max="2306" width="43.7109375" style="1" customWidth="1"/>
    <col min="2307" max="2322" width="14.28515625" style="1" customWidth="1"/>
    <col min="2323" max="2323" width="8.140625" style="1" customWidth="1"/>
    <col min="2324" max="2560" width="11.42578125" style="1"/>
    <col min="2561" max="2561" width="1.7109375" style="1" customWidth="1"/>
    <col min="2562" max="2562" width="43.7109375" style="1" customWidth="1"/>
    <col min="2563" max="2578" width="14.28515625" style="1" customWidth="1"/>
    <col min="2579" max="2579" width="8.140625" style="1" customWidth="1"/>
    <col min="2580" max="2816" width="11.42578125" style="1"/>
    <col min="2817" max="2817" width="1.7109375" style="1" customWidth="1"/>
    <col min="2818" max="2818" width="43.7109375" style="1" customWidth="1"/>
    <col min="2819" max="2834" width="14.28515625" style="1" customWidth="1"/>
    <col min="2835" max="2835" width="8.140625" style="1" customWidth="1"/>
    <col min="2836" max="3072" width="11.42578125" style="1"/>
    <col min="3073" max="3073" width="1.7109375" style="1" customWidth="1"/>
    <col min="3074" max="3074" width="43.7109375" style="1" customWidth="1"/>
    <col min="3075" max="3090" width="14.28515625" style="1" customWidth="1"/>
    <col min="3091" max="3091" width="8.140625" style="1" customWidth="1"/>
    <col min="3092" max="3328" width="11.42578125" style="1"/>
    <col min="3329" max="3329" width="1.7109375" style="1" customWidth="1"/>
    <col min="3330" max="3330" width="43.7109375" style="1" customWidth="1"/>
    <col min="3331" max="3346" width="14.28515625" style="1" customWidth="1"/>
    <col min="3347" max="3347" width="8.140625" style="1" customWidth="1"/>
    <col min="3348" max="3584" width="11.42578125" style="1"/>
    <col min="3585" max="3585" width="1.7109375" style="1" customWidth="1"/>
    <col min="3586" max="3586" width="43.7109375" style="1" customWidth="1"/>
    <col min="3587" max="3602" width="14.28515625" style="1" customWidth="1"/>
    <col min="3603" max="3603" width="8.140625" style="1" customWidth="1"/>
    <col min="3604" max="3840" width="11.42578125" style="1"/>
    <col min="3841" max="3841" width="1.7109375" style="1" customWidth="1"/>
    <col min="3842" max="3842" width="43.7109375" style="1" customWidth="1"/>
    <col min="3843" max="3858" width="14.28515625" style="1" customWidth="1"/>
    <col min="3859" max="3859" width="8.140625" style="1" customWidth="1"/>
    <col min="3860" max="4096" width="11.42578125" style="1"/>
    <col min="4097" max="4097" width="1.7109375" style="1" customWidth="1"/>
    <col min="4098" max="4098" width="43.7109375" style="1" customWidth="1"/>
    <col min="4099" max="4114" width="14.28515625" style="1" customWidth="1"/>
    <col min="4115" max="4115" width="8.140625" style="1" customWidth="1"/>
    <col min="4116" max="4352" width="11.42578125" style="1"/>
    <col min="4353" max="4353" width="1.7109375" style="1" customWidth="1"/>
    <col min="4354" max="4354" width="43.7109375" style="1" customWidth="1"/>
    <col min="4355" max="4370" width="14.28515625" style="1" customWidth="1"/>
    <col min="4371" max="4371" width="8.140625" style="1" customWidth="1"/>
    <col min="4372" max="4608" width="11.42578125" style="1"/>
    <col min="4609" max="4609" width="1.7109375" style="1" customWidth="1"/>
    <col min="4610" max="4610" width="43.7109375" style="1" customWidth="1"/>
    <col min="4611" max="4626" width="14.28515625" style="1" customWidth="1"/>
    <col min="4627" max="4627" width="8.140625" style="1" customWidth="1"/>
    <col min="4628" max="4864" width="11.42578125" style="1"/>
    <col min="4865" max="4865" width="1.7109375" style="1" customWidth="1"/>
    <col min="4866" max="4866" width="43.7109375" style="1" customWidth="1"/>
    <col min="4867" max="4882" width="14.28515625" style="1" customWidth="1"/>
    <col min="4883" max="4883" width="8.140625" style="1" customWidth="1"/>
    <col min="4884" max="5120" width="11.42578125" style="1"/>
    <col min="5121" max="5121" width="1.7109375" style="1" customWidth="1"/>
    <col min="5122" max="5122" width="43.7109375" style="1" customWidth="1"/>
    <col min="5123" max="5138" width="14.28515625" style="1" customWidth="1"/>
    <col min="5139" max="5139" width="8.140625" style="1" customWidth="1"/>
    <col min="5140" max="5376" width="11.42578125" style="1"/>
    <col min="5377" max="5377" width="1.7109375" style="1" customWidth="1"/>
    <col min="5378" max="5378" width="43.7109375" style="1" customWidth="1"/>
    <col min="5379" max="5394" width="14.28515625" style="1" customWidth="1"/>
    <col min="5395" max="5395" width="8.140625" style="1" customWidth="1"/>
    <col min="5396" max="5632" width="11.42578125" style="1"/>
    <col min="5633" max="5633" width="1.7109375" style="1" customWidth="1"/>
    <col min="5634" max="5634" width="43.7109375" style="1" customWidth="1"/>
    <col min="5635" max="5650" width="14.28515625" style="1" customWidth="1"/>
    <col min="5651" max="5651" width="8.140625" style="1" customWidth="1"/>
    <col min="5652" max="5888" width="11.42578125" style="1"/>
    <col min="5889" max="5889" width="1.7109375" style="1" customWidth="1"/>
    <col min="5890" max="5890" width="43.7109375" style="1" customWidth="1"/>
    <col min="5891" max="5906" width="14.28515625" style="1" customWidth="1"/>
    <col min="5907" max="5907" width="8.140625" style="1" customWidth="1"/>
    <col min="5908" max="6144" width="11.42578125" style="1"/>
    <col min="6145" max="6145" width="1.7109375" style="1" customWidth="1"/>
    <col min="6146" max="6146" width="43.7109375" style="1" customWidth="1"/>
    <col min="6147" max="6162" width="14.28515625" style="1" customWidth="1"/>
    <col min="6163" max="6163" width="8.140625" style="1" customWidth="1"/>
    <col min="6164" max="6400" width="11.42578125" style="1"/>
    <col min="6401" max="6401" width="1.7109375" style="1" customWidth="1"/>
    <col min="6402" max="6402" width="43.7109375" style="1" customWidth="1"/>
    <col min="6403" max="6418" width="14.28515625" style="1" customWidth="1"/>
    <col min="6419" max="6419" width="8.140625" style="1" customWidth="1"/>
    <col min="6420" max="6656" width="11.42578125" style="1"/>
    <col min="6657" max="6657" width="1.7109375" style="1" customWidth="1"/>
    <col min="6658" max="6658" width="43.7109375" style="1" customWidth="1"/>
    <col min="6659" max="6674" width="14.28515625" style="1" customWidth="1"/>
    <col min="6675" max="6675" width="8.140625" style="1" customWidth="1"/>
    <col min="6676" max="6912" width="11.42578125" style="1"/>
    <col min="6913" max="6913" width="1.7109375" style="1" customWidth="1"/>
    <col min="6914" max="6914" width="43.7109375" style="1" customWidth="1"/>
    <col min="6915" max="6930" width="14.28515625" style="1" customWidth="1"/>
    <col min="6931" max="6931" width="8.140625" style="1" customWidth="1"/>
    <col min="6932" max="7168" width="11.42578125" style="1"/>
    <col min="7169" max="7169" width="1.7109375" style="1" customWidth="1"/>
    <col min="7170" max="7170" width="43.7109375" style="1" customWidth="1"/>
    <col min="7171" max="7186" width="14.28515625" style="1" customWidth="1"/>
    <col min="7187" max="7187" width="8.140625" style="1" customWidth="1"/>
    <col min="7188" max="7424" width="11.42578125" style="1"/>
    <col min="7425" max="7425" width="1.7109375" style="1" customWidth="1"/>
    <col min="7426" max="7426" width="43.7109375" style="1" customWidth="1"/>
    <col min="7427" max="7442" width="14.28515625" style="1" customWidth="1"/>
    <col min="7443" max="7443" width="8.140625" style="1" customWidth="1"/>
    <col min="7444" max="7680" width="11.42578125" style="1"/>
    <col min="7681" max="7681" width="1.7109375" style="1" customWidth="1"/>
    <col min="7682" max="7682" width="43.7109375" style="1" customWidth="1"/>
    <col min="7683" max="7698" width="14.28515625" style="1" customWidth="1"/>
    <col min="7699" max="7699" width="8.140625" style="1" customWidth="1"/>
    <col min="7700" max="7936" width="11.42578125" style="1"/>
    <col min="7937" max="7937" width="1.7109375" style="1" customWidth="1"/>
    <col min="7938" max="7938" width="43.7109375" style="1" customWidth="1"/>
    <col min="7939" max="7954" width="14.28515625" style="1" customWidth="1"/>
    <col min="7955" max="7955" width="8.140625" style="1" customWidth="1"/>
    <col min="7956" max="8192" width="11.42578125" style="1"/>
    <col min="8193" max="8193" width="1.7109375" style="1" customWidth="1"/>
    <col min="8194" max="8194" width="43.7109375" style="1" customWidth="1"/>
    <col min="8195" max="8210" width="14.28515625" style="1" customWidth="1"/>
    <col min="8211" max="8211" width="8.140625" style="1" customWidth="1"/>
    <col min="8212" max="8448" width="11.42578125" style="1"/>
    <col min="8449" max="8449" width="1.7109375" style="1" customWidth="1"/>
    <col min="8450" max="8450" width="43.7109375" style="1" customWidth="1"/>
    <col min="8451" max="8466" width="14.28515625" style="1" customWidth="1"/>
    <col min="8467" max="8467" width="8.140625" style="1" customWidth="1"/>
    <col min="8468" max="8704" width="11.42578125" style="1"/>
    <col min="8705" max="8705" width="1.7109375" style="1" customWidth="1"/>
    <col min="8706" max="8706" width="43.7109375" style="1" customWidth="1"/>
    <col min="8707" max="8722" width="14.28515625" style="1" customWidth="1"/>
    <col min="8723" max="8723" width="8.140625" style="1" customWidth="1"/>
    <col min="8724" max="8960" width="11.42578125" style="1"/>
    <col min="8961" max="8961" width="1.7109375" style="1" customWidth="1"/>
    <col min="8962" max="8962" width="43.7109375" style="1" customWidth="1"/>
    <col min="8963" max="8978" width="14.28515625" style="1" customWidth="1"/>
    <col min="8979" max="8979" width="8.140625" style="1" customWidth="1"/>
    <col min="8980" max="9216" width="11.42578125" style="1"/>
    <col min="9217" max="9217" width="1.7109375" style="1" customWidth="1"/>
    <col min="9218" max="9218" width="43.7109375" style="1" customWidth="1"/>
    <col min="9219" max="9234" width="14.28515625" style="1" customWidth="1"/>
    <col min="9235" max="9235" width="8.140625" style="1" customWidth="1"/>
    <col min="9236" max="9472" width="11.42578125" style="1"/>
    <col min="9473" max="9473" width="1.7109375" style="1" customWidth="1"/>
    <col min="9474" max="9474" width="43.7109375" style="1" customWidth="1"/>
    <col min="9475" max="9490" width="14.28515625" style="1" customWidth="1"/>
    <col min="9491" max="9491" width="8.140625" style="1" customWidth="1"/>
    <col min="9492" max="9728" width="11.42578125" style="1"/>
    <col min="9729" max="9729" width="1.7109375" style="1" customWidth="1"/>
    <col min="9730" max="9730" width="43.7109375" style="1" customWidth="1"/>
    <col min="9731" max="9746" width="14.28515625" style="1" customWidth="1"/>
    <col min="9747" max="9747" width="8.140625" style="1" customWidth="1"/>
    <col min="9748" max="9984" width="11.42578125" style="1"/>
    <col min="9985" max="9985" width="1.7109375" style="1" customWidth="1"/>
    <col min="9986" max="9986" width="43.7109375" style="1" customWidth="1"/>
    <col min="9987" max="10002" width="14.28515625" style="1" customWidth="1"/>
    <col min="10003" max="10003" width="8.140625" style="1" customWidth="1"/>
    <col min="10004" max="10240" width="11.42578125" style="1"/>
    <col min="10241" max="10241" width="1.7109375" style="1" customWidth="1"/>
    <col min="10242" max="10242" width="43.7109375" style="1" customWidth="1"/>
    <col min="10243" max="10258" width="14.28515625" style="1" customWidth="1"/>
    <col min="10259" max="10259" width="8.140625" style="1" customWidth="1"/>
    <col min="10260" max="10496" width="11.42578125" style="1"/>
    <col min="10497" max="10497" width="1.7109375" style="1" customWidth="1"/>
    <col min="10498" max="10498" width="43.7109375" style="1" customWidth="1"/>
    <col min="10499" max="10514" width="14.28515625" style="1" customWidth="1"/>
    <col min="10515" max="10515" width="8.140625" style="1" customWidth="1"/>
    <col min="10516" max="10752" width="11.42578125" style="1"/>
    <col min="10753" max="10753" width="1.7109375" style="1" customWidth="1"/>
    <col min="10754" max="10754" width="43.7109375" style="1" customWidth="1"/>
    <col min="10755" max="10770" width="14.28515625" style="1" customWidth="1"/>
    <col min="10771" max="10771" width="8.140625" style="1" customWidth="1"/>
    <col min="10772" max="11008" width="11.42578125" style="1"/>
    <col min="11009" max="11009" width="1.7109375" style="1" customWidth="1"/>
    <col min="11010" max="11010" width="43.7109375" style="1" customWidth="1"/>
    <col min="11011" max="11026" width="14.28515625" style="1" customWidth="1"/>
    <col min="11027" max="11027" width="8.140625" style="1" customWidth="1"/>
    <col min="11028" max="11264" width="11.42578125" style="1"/>
    <col min="11265" max="11265" width="1.7109375" style="1" customWidth="1"/>
    <col min="11266" max="11266" width="43.7109375" style="1" customWidth="1"/>
    <col min="11267" max="11282" width="14.28515625" style="1" customWidth="1"/>
    <col min="11283" max="11283" width="8.140625" style="1" customWidth="1"/>
    <col min="11284" max="11520" width="11.42578125" style="1"/>
    <col min="11521" max="11521" width="1.7109375" style="1" customWidth="1"/>
    <col min="11522" max="11522" width="43.7109375" style="1" customWidth="1"/>
    <col min="11523" max="11538" width="14.28515625" style="1" customWidth="1"/>
    <col min="11539" max="11539" width="8.140625" style="1" customWidth="1"/>
    <col min="11540" max="11776" width="11.42578125" style="1"/>
    <col min="11777" max="11777" width="1.7109375" style="1" customWidth="1"/>
    <col min="11778" max="11778" width="43.7109375" style="1" customWidth="1"/>
    <col min="11779" max="11794" width="14.28515625" style="1" customWidth="1"/>
    <col min="11795" max="11795" width="8.140625" style="1" customWidth="1"/>
    <col min="11796" max="12032" width="11.42578125" style="1"/>
    <col min="12033" max="12033" width="1.7109375" style="1" customWidth="1"/>
    <col min="12034" max="12034" width="43.7109375" style="1" customWidth="1"/>
    <col min="12035" max="12050" width="14.28515625" style="1" customWidth="1"/>
    <col min="12051" max="12051" width="8.140625" style="1" customWidth="1"/>
    <col min="12052" max="12288" width="11.42578125" style="1"/>
    <col min="12289" max="12289" width="1.7109375" style="1" customWidth="1"/>
    <col min="12290" max="12290" width="43.7109375" style="1" customWidth="1"/>
    <col min="12291" max="12306" width="14.28515625" style="1" customWidth="1"/>
    <col min="12307" max="12307" width="8.140625" style="1" customWidth="1"/>
    <col min="12308" max="12544" width="11.42578125" style="1"/>
    <col min="12545" max="12545" width="1.7109375" style="1" customWidth="1"/>
    <col min="12546" max="12546" width="43.7109375" style="1" customWidth="1"/>
    <col min="12547" max="12562" width="14.28515625" style="1" customWidth="1"/>
    <col min="12563" max="12563" width="8.140625" style="1" customWidth="1"/>
    <col min="12564" max="12800" width="11.42578125" style="1"/>
    <col min="12801" max="12801" width="1.7109375" style="1" customWidth="1"/>
    <col min="12802" max="12802" width="43.7109375" style="1" customWidth="1"/>
    <col min="12803" max="12818" width="14.28515625" style="1" customWidth="1"/>
    <col min="12819" max="12819" width="8.140625" style="1" customWidth="1"/>
    <col min="12820" max="13056" width="11.42578125" style="1"/>
    <col min="13057" max="13057" width="1.7109375" style="1" customWidth="1"/>
    <col min="13058" max="13058" width="43.7109375" style="1" customWidth="1"/>
    <col min="13059" max="13074" width="14.28515625" style="1" customWidth="1"/>
    <col min="13075" max="13075" width="8.140625" style="1" customWidth="1"/>
    <col min="13076" max="13312" width="11.42578125" style="1"/>
    <col min="13313" max="13313" width="1.7109375" style="1" customWidth="1"/>
    <col min="13314" max="13314" width="43.7109375" style="1" customWidth="1"/>
    <col min="13315" max="13330" width="14.28515625" style="1" customWidth="1"/>
    <col min="13331" max="13331" width="8.140625" style="1" customWidth="1"/>
    <col min="13332" max="13568" width="11.42578125" style="1"/>
    <col min="13569" max="13569" width="1.7109375" style="1" customWidth="1"/>
    <col min="13570" max="13570" width="43.7109375" style="1" customWidth="1"/>
    <col min="13571" max="13586" width="14.28515625" style="1" customWidth="1"/>
    <col min="13587" max="13587" width="8.140625" style="1" customWidth="1"/>
    <col min="13588" max="13824" width="11.42578125" style="1"/>
    <col min="13825" max="13825" width="1.7109375" style="1" customWidth="1"/>
    <col min="13826" max="13826" width="43.7109375" style="1" customWidth="1"/>
    <col min="13827" max="13842" width="14.28515625" style="1" customWidth="1"/>
    <col min="13843" max="13843" width="8.140625" style="1" customWidth="1"/>
    <col min="13844" max="14080" width="11.42578125" style="1"/>
    <col min="14081" max="14081" width="1.7109375" style="1" customWidth="1"/>
    <col min="14082" max="14082" width="43.7109375" style="1" customWidth="1"/>
    <col min="14083" max="14098" width="14.28515625" style="1" customWidth="1"/>
    <col min="14099" max="14099" width="8.140625" style="1" customWidth="1"/>
    <col min="14100" max="14336" width="11.42578125" style="1"/>
    <col min="14337" max="14337" width="1.7109375" style="1" customWidth="1"/>
    <col min="14338" max="14338" width="43.7109375" style="1" customWidth="1"/>
    <col min="14339" max="14354" width="14.28515625" style="1" customWidth="1"/>
    <col min="14355" max="14355" width="8.140625" style="1" customWidth="1"/>
    <col min="14356" max="14592" width="11.42578125" style="1"/>
    <col min="14593" max="14593" width="1.7109375" style="1" customWidth="1"/>
    <col min="14594" max="14594" width="43.7109375" style="1" customWidth="1"/>
    <col min="14595" max="14610" width="14.28515625" style="1" customWidth="1"/>
    <col min="14611" max="14611" width="8.140625" style="1" customWidth="1"/>
    <col min="14612" max="14848" width="11.42578125" style="1"/>
    <col min="14849" max="14849" width="1.7109375" style="1" customWidth="1"/>
    <col min="14850" max="14850" width="43.7109375" style="1" customWidth="1"/>
    <col min="14851" max="14866" width="14.28515625" style="1" customWidth="1"/>
    <col min="14867" max="14867" width="8.140625" style="1" customWidth="1"/>
    <col min="14868" max="15104" width="11.42578125" style="1"/>
    <col min="15105" max="15105" width="1.7109375" style="1" customWidth="1"/>
    <col min="15106" max="15106" width="43.7109375" style="1" customWidth="1"/>
    <col min="15107" max="15122" width="14.28515625" style="1" customWidth="1"/>
    <col min="15123" max="15123" width="8.140625" style="1" customWidth="1"/>
    <col min="15124" max="15360" width="11.42578125" style="1"/>
    <col min="15361" max="15361" width="1.7109375" style="1" customWidth="1"/>
    <col min="15362" max="15362" width="43.7109375" style="1" customWidth="1"/>
    <col min="15363" max="15378" width="14.28515625" style="1" customWidth="1"/>
    <col min="15379" max="15379" width="8.140625" style="1" customWidth="1"/>
    <col min="15380" max="15616" width="11.42578125" style="1"/>
    <col min="15617" max="15617" width="1.7109375" style="1" customWidth="1"/>
    <col min="15618" max="15618" width="43.7109375" style="1" customWidth="1"/>
    <col min="15619" max="15634" width="14.28515625" style="1" customWidth="1"/>
    <col min="15635" max="15635" width="8.140625" style="1" customWidth="1"/>
    <col min="15636" max="15872" width="11.42578125" style="1"/>
    <col min="15873" max="15873" width="1.7109375" style="1" customWidth="1"/>
    <col min="15874" max="15874" width="43.7109375" style="1" customWidth="1"/>
    <col min="15875" max="15890" width="14.28515625" style="1" customWidth="1"/>
    <col min="15891" max="15891" width="8.140625" style="1" customWidth="1"/>
    <col min="15892" max="16128" width="11.42578125" style="1"/>
    <col min="16129" max="16129" width="1.7109375" style="1" customWidth="1"/>
    <col min="16130" max="16130" width="43.7109375" style="1" customWidth="1"/>
    <col min="16131" max="16146" width="14.28515625" style="1" customWidth="1"/>
    <col min="16147" max="16147" width="8.140625" style="1" customWidth="1"/>
    <col min="16148" max="16384" width="11.42578125" style="1"/>
  </cols>
  <sheetData>
    <row r="1" spans="1:10" ht="20.100000000000001" customHeight="1">
      <c r="A1" s="579" t="s">
        <v>0</v>
      </c>
      <c r="B1" s="579"/>
      <c r="C1" s="579"/>
      <c r="D1" s="579"/>
      <c r="E1" s="579"/>
      <c r="F1" s="579"/>
      <c r="G1" s="579"/>
      <c r="H1" s="579"/>
      <c r="I1" s="579"/>
    </row>
    <row r="2" spans="1:10" ht="20.100000000000001" customHeight="1">
      <c r="A2" s="579" t="s">
        <v>42</v>
      </c>
      <c r="B2" s="579"/>
      <c r="C2" s="579"/>
      <c r="D2" s="579"/>
      <c r="E2" s="579"/>
      <c r="F2" s="579"/>
      <c r="G2" s="579"/>
      <c r="H2" s="579"/>
      <c r="I2" s="579"/>
    </row>
    <row r="3" spans="1:10" ht="20.100000000000001" customHeight="1">
      <c r="A3" s="579" t="s">
        <v>146</v>
      </c>
      <c r="B3" s="579"/>
      <c r="C3" s="579"/>
      <c r="D3" s="579"/>
      <c r="E3" s="579"/>
      <c r="F3" s="579"/>
      <c r="G3" s="579"/>
      <c r="H3" s="579"/>
      <c r="I3" s="579"/>
    </row>
    <row r="4" spans="1:10" ht="24.95" customHeight="1">
      <c r="A4" s="580" t="s">
        <v>3</v>
      </c>
      <c r="B4" s="580"/>
      <c r="C4" s="580"/>
      <c r="D4" s="580"/>
      <c r="E4" s="580"/>
      <c r="F4" s="580"/>
      <c r="G4" s="580"/>
      <c r="H4" s="580"/>
      <c r="I4" s="580"/>
    </row>
    <row r="5" spans="1:10" ht="5.0999999999999996" customHeight="1">
      <c r="A5" s="50"/>
      <c r="B5" s="50"/>
      <c r="C5" s="51"/>
      <c r="D5" s="51"/>
      <c r="E5" s="51"/>
      <c r="F5" s="51"/>
      <c r="G5" s="51"/>
      <c r="H5" s="51"/>
      <c r="I5" s="51"/>
    </row>
    <row r="6" spans="1:10" ht="8.1" customHeight="1">
      <c r="A6" s="569" t="s">
        <v>147</v>
      </c>
      <c r="B6" s="570"/>
      <c r="C6" s="527" t="s">
        <v>45</v>
      </c>
      <c r="D6" s="527" t="s">
        <v>148</v>
      </c>
      <c r="E6" s="527" t="s">
        <v>5</v>
      </c>
      <c r="F6" s="524" t="s">
        <v>11</v>
      </c>
      <c r="G6" s="570"/>
      <c r="H6" s="527" t="s">
        <v>149</v>
      </c>
      <c r="I6" s="524" t="s">
        <v>150</v>
      </c>
    </row>
    <row r="7" spans="1:10" ht="8.1" customHeight="1">
      <c r="A7" s="571"/>
      <c r="B7" s="567"/>
      <c r="C7" s="528"/>
      <c r="D7" s="528"/>
      <c r="E7" s="581"/>
      <c r="F7" s="525"/>
      <c r="G7" s="567"/>
      <c r="H7" s="528"/>
      <c r="I7" s="525"/>
    </row>
    <row r="8" spans="1:10" ht="8.1" customHeight="1">
      <c r="A8" s="571"/>
      <c r="B8" s="567"/>
      <c r="C8" s="528"/>
      <c r="D8" s="528"/>
      <c r="E8" s="581"/>
      <c r="F8" s="525"/>
      <c r="G8" s="567"/>
      <c r="H8" s="528"/>
      <c r="I8" s="525"/>
      <c r="J8" s="9"/>
    </row>
    <row r="9" spans="1:10" ht="8.1" customHeight="1">
      <c r="A9" s="571"/>
      <c r="B9" s="567"/>
      <c r="C9" s="528"/>
      <c r="D9" s="528"/>
      <c r="E9" s="581"/>
      <c r="F9" s="526"/>
      <c r="G9" s="568"/>
      <c r="H9" s="528"/>
      <c r="I9" s="525"/>
      <c r="J9" s="9"/>
    </row>
    <row r="10" spans="1:10" ht="6" customHeight="1">
      <c r="A10" s="571"/>
      <c r="B10" s="567"/>
      <c r="C10" s="528"/>
      <c r="D10" s="528"/>
      <c r="E10" s="581"/>
      <c r="F10" s="527" t="s">
        <v>151</v>
      </c>
      <c r="G10" s="527" t="s">
        <v>152</v>
      </c>
      <c r="H10" s="528"/>
      <c r="I10" s="525"/>
      <c r="J10" s="9"/>
    </row>
    <row r="11" spans="1:10" ht="6" customHeight="1">
      <c r="A11" s="571"/>
      <c r="B11" s="567"/>
      <c r="C11" s="528"/>
      <c r="D11" s="528"/>
      <c r="E11" s="581"/>
      <c r="F11" s="528"/>
      <c r="G11" s="528"/>
      <c r="H11" s="528"/>
      <c r="I11" s="525"/>
      <c r="J11" s="9"/>
    </row>
    <row r="12" spans="1:10" ht="6" customHeight="1">
      <c r="A12" s="571"/>
      <c r="B12" s="567"/>
      <c r="C12" s="528"/>
      <c r="D12" s="528"/>
      <c r="E12" s="581"/>
      <c r="F12" s="528"/>
      <c r="G12" s="528"/>
      <c r="H12" s="528"/>
      <c r="I12" s="525"/>
      <c r="J12" s="9"/>
    </row>
    <row r="13" spans="1:10" ht="6" customHeight="1">
      <c r="A13" s="571"/>
      <c r="B13" s="567"/>
      <c r="C13" s="528"/>
      <c r="D13" s="528"/>
      <c r="E13" s="581"/>
      <c r="F13" s="528"/>
      <c r="G13" s="528"/>
      <c r="H13" s="528"/>
      <c r="I13" s="525"/>
      <c r="J13" s="9"/>
    </row>
    <row r="14" spans="1:10" ht="6" customHeight="1">
      <c r="A14" s="571"/>
      <c r="B14" s="567"/>
      <c r="C14" s="528"/>
      <c r="D14" s="528"/>
      <c r="E14" s="581"/>
      <c r="F14" s="528"/>
      <c r="G14" s="528"/>
      <c r="H14" s="528"/>
      <c r="I14" s="525"/>
      <c r="J14" s="9"/>
    </row>
    <row r="15" spans="1:10" ht="6" customHeight="1">
      <c r="A15" s="571"/>
      <c r="B15" s="567"/>
      <c r="C15" s="529"/>
      <c r="D15" s="529"/>
      <c r="E15" s="582"/>
      <c r="F15" s="529"/>
      <c r="G15" s="529"/>
      <c r="H15" s="529"/>
      <c r="I15" s="526"/>
      <c r="J15" s="9"/>
    </row>
    <row r="16" spans="1:10" ht="24" customHeight="1">
      <c r="A16" s="572"/>
      <c r="B16" s="568"/>
      <c r="C16" s="52" t="s">
        <v>17</v>
      </c>
      <c r="D16" s="53" t="s">
        <v>153</v>
      </c>
      <c r="E16" s="53" t="s">
        <v>154</v>
      </c>
      <c r="F16" s="53" t="s">
        <v>17</v>
      </c>
      <c r="G16" s="53" t="s">
        <v>154</v>
      </c>
      <c r="H16" s="53" t="s">
        <v>17</v>
      </c>
      <c r="I16" s="54" t="s">
        <v>19</v>
      </c>
      <c r="J16" s="9"/>
    </row>
    <row r="17" spans="1:50" ht="30" customHeight="1">
      <c r="A17" s="578"/>
      <c r="B17" s="578"/>
      <c r="C17" s="578"/>
      <c r="D17" s="578"/>
      <c r="E17" s="578"/>
      <c r="F17" s="578"/>
      <c r="G17" s="578"/>
      <c r="H17" s="578"/>
      <c r="I17" s="578"/>
      <c r="J17" s="9"/>
    </row>
    <row r="18" spans="1:50" ht="24.95" customHeight="1">
      <c r="A18" s="1" t="s">
        <v>155</v>
      </c>
      <c r="C18" s="10">
        <v>27339</v>
      </c>
      <c r="D18" s="10">
        <v>108704</v>
      </c>
      <c r="E18" s="10">
        <v>12582.84</v>
      </c>
      <c r="F18" s="10">
        <v>26180</v>
      </c>
      <c r="G18" s="10">
        <v>3022.2799999999997</v>
      </c>
      <c r="H18" s="10">
        <v>121022</v>
      </c>
      <c r="I18" s="10">
        <v>12233604</v>
      </c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</row>
    <row r="19" spans="1:50" ht="39.950000000000003" customHeight="1">
      <c r="A19" s="1" t="s">
        <v>59</v>
      </c>
      <c r="C19" s="10">
        <v>18532</v>
      </c>
      <c r="D19" s="10">
        <v>15651</v>
      </c>
      <c r="E19" s="10">
        <v>765.22</v>
      </c>
      <c r="F19" s="10">
        <v>25919</v>
      </c>
      <c r="G19" s="10">
        <v>2994.42</v>
      </c>
      <c r="H19" s="10">
        <v>120003</v>
      </c>
      <c r="I19" s="10">
        <v>4844312</v>
      </c>
    </row>
    <row r="20" spans="1:50" ht="20.100000000000001" customHeight="1">
      <c r="A20" s="1" t="s">
        <v>22</v>
      </c>
      <c r="C20" s="10"/>
      <c r="D20" s="10"/>
      <c r="E20" s="10"/>
      <c r="F20" s="10"/>
      <c r="G20" s="10"/>
      <c r="H20" s="10"/>
      <c r="I20" s="10"/>
      <c r="J20" s="9"/>
    </row>
    <row r="21" spans="1:50" ht="15" customHeight="1">
      <c r="B21" s="1" t="s">
        <v>156</v>
      </c>
      <c r="C21" s="10">
        <v>16692</v>
      </c>
      <c r="D21" s="10">
        <v>12462</v>
      </c>
      <c r="E21" s="10">
        <v>612.62</v>
      </c>
      <c r="F21" s="10">
        <v>16692</v>
      </c>
      <c r="G21" s="10">
        <v>2375.4700000000003</v>
      </c>
      <c r="H21" s="10">
        <v>93937</v>
      </c>
      <c r="I21" s="10">
        <v>3845230</v>
      </c>
      <c r="J21" s="9"/>
    </row>
    <row r="22" spans="1:50" ht="15" customHeight="1">
      <c r="B22" s="1" t="s">
        <v>157</v>
      </c>
      <c r="C22" s="10">
        <v>1277</v>
      </c>
      <c r="D22" s="10">
        <v>1378</v>
      </c>
      <c r="E22" s="10">
        <v>67.679999999999993</v>
      </c>
      <c r="F22" s="10">
        <v>2554</v>
      </c>
      <c r="G22" s="10">
        <v>264.02</v>
      </c>
      <c r="H22" s="10">
        <v>10799</v>
      </c>
      <c r="I22" s="10">
        <v>422711</v>
      </c>
      <c r="J22" s="9"/>
    </row>
    <row r="23" spans="1:50" ht="15" customHeight="1">
      <c r="B23" s="55" t="s">
        <v>158</v>
      </c>
      <c r="C23" s="10"/>
      <c r="D23" s="10"/>
      <c r="E23" s="10"/>
      <c r="F23" s="10"/>
      <c r="G23" s="10"/>
      <c r="H23" s="10"/>
      <c r="I23" s="10"/>
      <c r="J23" s="9"/>
    </row>
    <row r="24" spans="1:50" ht="12.95" customHeight="1">
      <c r="B24" s="56" t="s">
        <v>159</v>
      </c>
      <c r="C24" s="10">
        <v>438</v>
      </c>
      <c r="D24" s="10">
        <v>1386</v>
      </c>
      <c r="E24" s="10">
        <v>67.25</v>
      </c>
      <c r="F24" s="10">
        <v>3726</v>
      </c>
      <c r="G24" s="10">
        <v>265.35000000000002</v>
      </c>
      <c r="H24" s="10">
        <v>11016</v>
      </c>
      <c r="I24" s="10">
        <v>425738</v>
      </c>
      <c r="J24" s="9"/>
    </row>
    <row r="25" spans="1:50" ht="15" customHeight="1">
      <c r="B25" s="1" t="s">
        <v>58</v>
      </c>
      <c r="C25" s="10">
        <v>125</v>
      </c>
      <c r="D25" s="10">
        <v>424</v>
      </c>
      <c r="E25" s="10">
        <v>17.669999999999998</v>
      </c>
      <c r="F25" s="10">
        <v>2947</v>
      </c>
      <c r="G25" s="10">
        <v>89.58</v>
      </c>
      <c r="H25" s="10">
        <v>4251</v>
      </c>
      <c r="I25" s="10">
        <v>150633</v>
      </c>
    </row>
    <row r="26" spans="1:50" ht="20.100000000000001" customHeight="1">
      <c r="A26" s="1" t="s">
        <v>60</v>
      </c>
      <c r="C26" s="10"/>
      <c r="D26" s="10"/>
      <c r="E26" s="10"/>
      <c r="F26" s="10"/>
      <c r="G26" s="10"/>
      <c r="H26" s="10"/>
      <c r="I26" s="10"/>
    </row>
    <row r="27" spans="1:50" ht="15" customHeight="1">
      <c r="A27" s="57"/>
      <c r="B27" s="55" t="s">
        <v>160</v>
      </c>
      <c r="C27" s="10">
        <v>323</v>
      </c>
      <c r="D27" s="10">
        <v>736</v>
      </c>
      <c r="E27" s="10">
        <v>36.47</v>
      </c>
      <c r="F27" s="10">
        <v>1633</v>
      </c>
      <c r="G27" s="10">
        <v>141.24</v>
      </c>
      <c r="H27" s="10">
        <v>5414</v>
      </c>
      <c r="I27" s="10">
        <v>232290</v>
      </c>
      <c r="J27" s="9"/>
    </row>
    <row r="28" spans="1:50" ht="20.100000000000001" customHeight="1">
      <c r="A28" s="514" t="s">
        <v>161</v>
      </c>
      <c r="B28" s="514"/>
      <c r="C28" s="10"/>
      <c r="D28" s="10"/>
      <c r="E28" s="10"/>
      <c r="F28" s="10"/>
      <c r="G28" s="10"/>
      <c r="H28" s="10"/>
      <c r="I28" s="10"/>
      <c r="J28" s="9"/>
    </row>
    <row r="29" spans="1:50" ht="15" customHeight="1">
      <c r="A29" s="58"/>
      <c r="B29" s="58" t="s">
        <v>23</v>
      </c>
      <c r="C29" s="10">
        <v>135</v>
      </c>
      <c r="D29" s="10">
        <v>356</v>
      </c>
      <c r="E29" s="10">
        <v>11.77</v>
      </c>
      <c r="F29" s="10">
        <v>2265</v>
      </c>
      <c r="G29" s="10">
        <v>78.650000000000006</v>
      </c>
      <c r="H29" s="10">
        <v>3716</v>
      </c>
      <c r="I29" s="10">
        <v>124163</v>
      </c>
      <c r="J29" s="9"/>
    </row>
    <row r="30" spans="1:50" ht="15" customHeight="1">
      <c r="A30" s="50"/>
      <c r="B30" s="58" t="s">
        <v>24</v>
      </c>
      <c r="C30" s="10">
        <v>1916</v>
      </c>
      <c r="D30" s="10">
        <v>1871</v>
      </c>
      <c r="E30" s="10">
        <v>69.38</v>
      </c>
      <c r="F30" s="10">
        <v>4922</v>
      </c>
      <c r="G30" s="10">
        <v>396.19</v>
      </c>
      <c r="H30" s="10">
        <v>16002</v>
      </c>
      <c r="I30" s="10">
        <v>542742</v>
      </c>
      <c r="J30" s="9"/>
    </row>
    <row r="31" spans="1:50" ht="20.100000000000001" customHeight="1">
      <c r="A31" s="50"/>
      <c r="B31" s="58" t="s">
        <v>22</v>
      </c>
      <c r="C31" s="10"/>
      <c r="D31" s="10"/>
      <c r="E31" s="10"/>
      <c r="F31" s="10"/>
      <c r="G31" s="10"/>
      <c r="H31" s="10"/>
      <c r="I31" s="10"/>
      <c r="J31" s="9"/>
    </row>
    <row r="32" spans="1:50" ht="15" customHeight="1">
      <c r="A32" s="59"/>
      <c r="B32" s="1" t="s">
        <v>162</v>
      </c>
      <c r="C32" s="10">
        <v>1266</v>
      </c>
      <c r="D32" s="10">
        <v>1342</v>
      </c>
      <c r="E32" s="10">
        <v>51.12</v>
      </c>
      <c r="F32" s="10">
        <v>3491</v>
      </c>
      <c r="G32" s="10">
        <v>282</v>
      </c>
      <c r="H32" s="10">
        <v>11490</v>
      </c>
      <c r="I32" s="10">
        <v>366277</v>
      </c>
    </row>
    <row r="33" spans="1:10" ht="15" customHeight="1">
      <c r="A33" s="58"/>
      <c r="B33" s="1" t="s">
        <v>163</v>
      </c>
      <c r="C33" s="10">
        <v>7</v>
      </c>
      <c r="D33" s="10">
        <v>5</v>
      </c>
      <c r="E33" s="10">
        <v>0.16</v>
      </c>
      <c r="F33" s="10">
        <v>10</v>
      </c>
      <c r="G33" s="10">
        <v>1.0900000000000001</v>
      </c>
      <c r="H33" s="10">
        <v>42</v>
      </c>
      <c r="I33" s="10">
        <v>1476</v>
      </c>
      <c r="J33" s="9"/>
    </row>
    <row r="34" spans="1:10" ht="15" customHeight="1">
      <c r="A34" s="58"/>
      <c r="B34" s="56" t="s">
        <v>164</v>
      </c>
      <c r="C34" s="57"/>
      <c r="D34" s="10"/>
      <c r="E34" s="10"/>
      <c r="F34" s="10"/>
      <c r="G34" s="10"/>
      <c r="H34" s="10"/>
      <c r="I34" s="10"/>
      <c r="J34" s="9"/>
    </row>
    <row r="35" spans="1:10" ht="15" customHeight="1">
      <c r="A35" s="58"/>
      <c r="B35" s="9" t="s">
        <v>165</v>
      </c>
      <c r="C35" s="10">
        <v>57</v>
      </c>
      <c r="D35" s="10">
        <v>55</v>
      </c>
      <c r="E35" s="10">
        <v>2.56</v>
      </c>
      <c r="F35" s="10">
        <v>107</v>
      </c>
      <c r="G35" s="10">
        <v>9.6900000000000013</v>
      </c>
      <c r="H35" s="10">
        <v>436</v>
      </c>
      <c r="I35" s="10">
        <v>15842</v>
      </c>
      <c r="J35" s="9"/>
    </row>
    <row r="36" spans="1:10" ht="15" customHeight="1">
      <c r="A36" s="58"/>
      <c r="B36" s="1" t="s">
        <v>166</v>
      </c>
      <c r="C36" s="10">
        <v>171</v>
      </c>
      <c r="D36" s="10">
        <v>131</v>
      </c>
      <c r="E36" s="10">
        <v>4.46</v>
      </c>
      <c r="F36" s="10">
        <v>339</v>
      </c>
      <c r="G36" s="10">
        <v>28.189999999999998</v>
      </c>
      <c r="H36" s="10">
        <v>1158</v>
      </c>
      <c r="I36" s="10">
        <v>41467</v>
      </c>
      <c r="J36" s="9"/>
    </row>
    <row r="37" spans="1:10" ht="15" customHeight="1">
      <c r="A37" s="58"/>
      <c r="B37" s="9" t="s">
        <v>167</v>
      </c>
      <c r="C37" s="9"/>
      <c r="D37" s="10"/>
      <c r="E37" s="10"/>
      <c r="F37" s="10"/>
      <c r="G37" s="10"/>
      <c r="H37" s="10"/>
      <c r="I37" s="10"/>
      <c r="J37" s="9"/>
    </row>
    <row r="38" spans="1:10" ht="15" customHeight="1">
      <c r="A38" s="58"/>
      <c r="B38" s="9" t="s">
        <v>168</v>
      </c>
      <c r="D38" s="10"/>
      <c r="E38" s="10"/>
      <c r="F38" s="10"/>
      <c r="G38" s="10"/>
      <c r="H38" s="10"/>
      <c r="I38" s="10"/>
      <c r="J38" s="9"/>
    </row>
    <row r="39" spans="1:10" ht="15" customHeight="1">
      <c r="A39" s="58"/>
      <c r="B39" s="9" t="s">
        <v>169</v>
      </c>
      <c r="C39" s="10">
        <v>415</v>
      </c>
      <c r="D39" s="10">
        <v>339</v>
      </c>
      <c r="E39" s="10">
        <v>11.09</v>
      </c>
      <c r="F39" s="10">
        <v>975</v>
      </c>
      <c r="G39" s="10">
        <v>75.210000000000008</v>
      </c>
      <c r="H39" s="10">
        <v>2876</v>
      </c>
      <c r="I39" s="10">
        <v>117680</v>
      </c>
      <c r="J39" s="9"/>
    </row>
    <row r="40" spans="1:10" ht="20.100000000000001" customHeight="1">
      <c r="B40" s="58" t="s">
        <v>32</v>
      </c>
      <c r="C40" s="10">
        <v>16433</v>
      </c>
      <c r="D40" s="10">
        <v>13360</v>
      </c>
      <c r="E40" s="10">
        <v>681.15</v>
      </c>
      <c r="F40" s="10">
        <v>18616</v>
      </c>
      <c r="G40" s="10">
        <v>2506.8900000000003</v>
      </c>
      <c r="H40" s="10">
        <v>99722</v>
      </c>
      <c r="I40" s="10">
        <v>4153875</v>
      </c>
      <c r="J40" s="9"/>
    </row>
    <row r="41" spans="1:10" ht="15" customHeight="1">
      <c r="B41" s="55" t="s">
        <v>67</v>
      </c>
      <c r="C41" s="10">
        <v>48</v>
      </c>
      <c r="D41" s="10">
        <v>63</v>
      </c>
      <c r="E41" s="10">
        <v>2.92</v>
      </c>
      <c r="F41" s="10">
        <v>116</v>
      </c>
      <c r="G41" s="10">
        <v>12.690000000000001</v>
      </c>
      <c r="H41" s="10">
        <v>563</v>
      </c>
      <c r="I41" s="10">
        <v>23532</v>
      </c>
    </row>
    <row r="42" spans="1:10" ht="39.950000000000003" customHeight="1">
      <c r="A42" s="1" t="s">
        <v>77</v>
      </c>
      <c r="C42" s="10">
        <v>8807</v>
      </c>
      <c r="D42" s="10">
        <v>93053</v>
      </c>
      <c r="E42" s="10">
        <v>11817.619999999999</v>
      </c>
      <c r="F42" s="10">
        <v>261</v>
      </c>
      <c r="G42" s="10">
        <v>27.869999999999997</v>
      </c>
      <c r="H42" s="10">
        <v>1019</v>
      </c>
      <c r="I42" s="10">
        <v>7389292</v>
      </c>
    </row>
    <row r="43" spans="1:10" ht="20.100000000000001" customHeight="1">
      <c r="A43" s="1" t="s">
        <v>22</v>
      </c>
      <c r="C43" s="10"/>
      <c r="D43" s="10"/>
      <c r="E43" s="10"/>
      <c r="F43" s="10"/>
      <c r="G43" s="10"/>
      <c r="H43" s="10"/>
      <c r="I43" s="10"/>
      <c r="J43" s="9"/>
    </row>
    <row r="44" spans="1:10" ht="15" customHeight="1">
      <c r="B44" s="1" t="s">
        <v>68</v>
      </c>
      <c r="C44" s="10">
        <v>58</v>
      </c>
      <c r="D44" s="10">
        <v>358</v>
      </c>
      <c r="E44" s="10">
        <v>68.42</v>
      </c>
      <c r="F44" s="10">
        <v>13</v>
      </c>
      <c r="G44" s="10">
        <v>1.98</v>
      </c>
      <c r="H44" s="10">
        <v>57</v>
      </c>
      <c r="I44" s="10">
        <v>138420</v>
      </c>
      <c r="J44" s="9"/>
    </row>
    <row r="45" spans="1:10" ht="15" customHeight="1">
      <c r="B45" s="1" t="s">
        <v>69</v>
      </c>
      <c r="C45" s="10">
        <v>503</v>
      </c>
      <c r="D45" s="10">
        <v>3443</v>
      </c>
      <c r="E45" s="10">
        <v>621.53</v>
      </c>
      <c r="F45" s="10">
        <v>24</v>
      </c>
      <c r="G45" s="10">
        <v>3.06</v>
      </c>
      <c r="H45" s="10">
        <v>111</v>
      </c>
      <c r="I45" s="10">
        <v>763241</v>
      </c>
      <c r="J45" s="9"/>
    </row>
    <row r="46" spans="1:10" ht="15" customHeight="1">
      <c r="B46" s="1" t="s">
        <v>70</v>
      </c>
      <c r="C46" s="10">
        <v>1757</v>
      </c>
      <c r="D46" s="10">
        <v>10240</v>
      </c>
      <c r="E46" s="10">
        <v>1516.91</v>
      </c>
      <c r="F46" s="10">
        <v>12</v>
      </c>
      <c r="G46" s="10">
        <v>1.22</v>
      </c>
      <c r="H46" s="10">
        <v>49</v>
      </c>
      <c r="I46" s="10">
        <v>438756</v>
      </c>
      <c r="J46" s="9"/>
    </row>
    <row r="47" spans="1:10" ht="15" customHeight="1">
      <c r="B47" s="60" t="s">
        <v>71</v>
      </c>
      <c r="C47" s="10">
        <v>5763</v>
      </c>
      <c r="D47" s="10">
        <v>76400</v>
      </c>
      <c r="E47" s="10">
        <v>9143.24</v>
      </c>
      <c r="F47" s="10">
        <v>191</v>
      </c>
      <c r="G47" s="10">
        <v>19.55</v>
      </c>
      <c r="H47" s="10">
        <v>733</v>
      </c>
      <c r="I47" s="10">
        <v>5403532</v>
      </c>
    </row>
    <row r="48" spans="1:10" ht="20.100000000000001" customHeight="1">
      <c r="B48" s="58" t="s">
        <v>60</v>
      </c>
      <c r="C48" s="10"/>
      <c r="D48" s="10"/>
      <c r="E48" s="10"/>
      <c r="F48" s="10"/>
      <c r="G48" s="10"/>
      <c r="H48" s="10"/>
      <c r="I48" s="10"/>
      <c r="J48" s="9"/>
    </row>
    <row r="49" spans="1:10" ht="15" customHeight="1">
      <c r="B49" s="57" t="s">
        <v>170</v>
      </c>
      <c r="C49" s="10">
        <v>1602</v>
      </c>
      <c r="D49" s="10">
        <v>19707</v>
      </c>
      <c r="E49" s="10">
        <v>2391.81</v>
      </c>
      <c r="F49" s="10">
        <v>78</v>
      </c>
      <c r="G49" s="10">
        <v>8.86</v>
      </c>
      <c r="H49" s="10">
        <v>326</v>
      </c>
      <c r="I49" s="10">
        <v>1902742</v>
      </c>
    </row>
    <row r="50" spans="1:10" ht="15" customHeight="1">
      <c r="B50" s="1" t="s">
        <v>171</v>
      </c>
      <c r="C50" s="10">
        <v>444</v>
      </c>
      <c r="D50" s="10">
        <v>4915</v>
      </c>
      <c r="E50" s="10">
        <v>723.17</v>
      </c>
      <c r="F50" s="10">
        <v>37</v>
      </c>
      <c r="G50" s="10">
        <v>4.0299999999999994</v>
      </c>
      <c r="H50" s="10">
        <v>155</v>
      </c>
      <c r="I50" s="10">
        <v>535892</v>
      </c>
    </row>
    <row r="51" spans="1:10" ht="15" customHeight="1">
      <c r="B51" s="1" t="s">
        <v>172</v>
      </c>
      <c r="C51" s="10">
        <v>2709</v>
      </c>
      <c r="D51" s="10">
        <v>47352</v>
      </c>
      <c r="E51" s="10">
        <v>4976.91</v>
      </c>
      <c r="F51" s="10">
        <v>57</v>
      </c>
      <c r="G51" s="10">
        <v>5.18</v>
      </c>
      <c r="H51" s="10">
        <v>186</v>
      </c>
      <c r="I51" s="10">
        <v>2431619</v>
      </c>
    </row>
    <row r="52" spans="1:10" ht="15" customHeight="1">
      <c r="B52" s="1" t="s">
        <v>173</v>
      </c>
      <c r="C52" s="10">
        <v>104</v>
      </c>
      <c r="D52" s="10">
        <v>384</v>
      </c>
      <c r="E52" s="10">
        <v>80.03</v>
      </c>
      <c r="F52" s="10">
        <v>13</v>
      </c>
      <c r="G52" s="10">
        <v>0.96</v>
      </c>
      <c r="H52" s="10">
        <v>37</v>
      </c>
      <c r="I52" s="10">
        <v>109035</v>
      </c>
      <c r="J52" s="9"/>
    </row>
    <row r="53" spans="1:10" ht="20.100000000000001" customHeight="1">
      <c r="B53" s="1" t="s">
        <v>76</v>
      </c>
      <c r="C53" s="10">
        <v>726</v>
      </c>
      <c r="D53" s="10">
        <v>2611</v>
      </c>
      <c r="E53" s="10">
        <v>467.52</v>
      </c>
      <c r="F53" s="10">
        <v>21</v>
      </c>
      <c r="G53" s="10">
        <v>2.06</v>
      </c>
      <c r="H53" s="10">
        <v>69</v>
      </c>
      <c r="I53" s="10">
        <v>645343</v>
      </c>
      <c r="J53" s="9"/>
    </row>
    <row r="54" spans="1:10" ht="20.100000000000001" customHeight="1">
      <c r="A54" s="1" t="s">
        <v>60</v>
      </c>
      <c r="B54" s="61"/>
      <c r="C54" s="10"/>
      <c r="D54" s="10"/>
      <c r="E54" s="10"/>
      <c r="F54" s="10"/>
      <c r="G54" s="10"/>
      <c r="H54" s="10"/>
      <c r="I54" s="10"/>
    </row>
    <row r="55" spans="1:10" ht="15" customHeight="1">
      <c r="B55" s="1" t="s">
        <v>174</v>
      </c>
      <c r="C55" s="10">
        <v>797</v>
      </c>
      <c r="D55" s="10">
        <v>3594</v>
      </c>
      <c r="E55" s="10">
        <v>583.89</v>
      </c>
      <c r="F55" s="10">
        <v>33</v>
      </c>
      <c r="G55" s="10">
        <v>4.12</v>
      </c>
      <c r="H55" s="10">
        <v>123</v>
      </c>
      <c r="I55" s="10">
        <v>873292</v>
      </c>
      <c r="J55" s="9"/>
    </row>
    <row r="56" spans="1:10" ht="20.100000000000001" customHeight="1">
      <c r="A56" s="514" t="s">
        <v>175</v>
      </c>
      <c r="B56" s="514"/>
      <c r="C56" s="10"/>
      <c r="D56" s="10"/>
      <c r="E56" s="10"/>
      <c r="F56" s="10"/>
      <c r="G56" s="10"/>
      <c r="H56" s="10"/>
      <c r="I56" s="10"/>
      <c r="J56" s="9"/>
    </row>
    <row r="57" spans="1:10" ht="15" customHeight="1">
      <c r="B57" s="58" t="s">
        <v>23</v>
      </c>
      <c r="C57" s="10">
        <v>623</v>
      </c>
      <c r="D57" s="10">
        <v>2254</v>
      </c>
      <c r="E57" s="10">
        <v>431.98</v>
      </c>
      <c r="F57" s="10">
        <v>2</v>
      </c>
      <c r="G57" s="10">
        <v>0.21000000000000002</v>
      </c>
      <c r="H57" s="10">
        <v>11</v>
      </c>
      <c r="I57" s="10">
        <v>623064</v>
      </c>
      <c r="J57" s="9"/>
    </row>
    <row r="58" spans="1:10" ht="15" customHeight="1">
      <c r="B58" s="58" t="s">
        <v>24</v>
      </c>
      <c r="C58" s="10">
        <v>6735</v>
      </c>
      <c r="D58" s="10">
        <v>86294</v>
      </c>
      <c r="E58" s="10">
        <v>10616.78</v>
      </c>
      <c r="F58" s="10">
        <v>186</v>
      </c>
      <c r="G58" s="10">
        <v>19.32</v>
      </c>
      <c r="H58" s="10">
        <v>701</v>
      </c>
      <c r="I58" s="10">
        <v>6243738</v>
      </c>
      <c r="J58" s="9"/>
    </row>
    <row r="59" spans="1:10" ht="15" customHeight="1">
      <c r="B59" s="1" t="s">
        <v>22</v>
      </c>
      <c r="C59" s="10"/>
      <c r="D59" s="10"/>
      <c r="E59" s="10"/>
      <c r="F59" s="10"/>
      <c r="G59" s="10"/>
      <c r="H59" s="10"/>
      <c r="I59" s="10"/>
      <c r="J59" s="9"/>
    </row>
    <row r="60" spans="1:10" ht="15" customHeight="1">
      <c r="B60" s="1" t="s">
        <v>162</v>
      </c>
      <c r="C60" s="10">
        <v>180</v>
      </c>
      <c r="D60" s="10">
        <v>1076</v>
      </c>
      <c r="E60" s="10">
        <v>212.84</v>
      </c>
      <c r="F60" s="10">
        <v>10</v>
      </c>
      <c r="G60" s="10">
        <v>0.54</v>
      </c>
      <c r="H60" s="10">
        <v>21</v>
      </c>
      <c r="I60" s="10">
        <v>161199</v>
      </c>
      <c r="J60" s="9"/>
    </row>
    <row r="61" spans="1:10" ht="15" customHeight="1">
      <c r="B61" s="1" t="s">
        <v>163</v>
      </c>
      <c r="C61" s="10">
        <v>54</v>
      </c>
      <c r="D61" s="10">
        <v>5285</v>
      </c>
      <c r="E61" s="10">
        <v>607.28</v>
      </c>
      <c r="F61" s="10" t="s">
        <v>176</v>
      </c>
      <c r="G61" s="10" t="s">
        <v>176</v>
      </c>
      <c r="H61" s="10" t="s">
        <v>176</v>
      </c>
      <c r="I61" s="10">
        <v>267777</v>
      </c>
      <c r="J61" s="9"/>
    </row>
    <row r="62" spans="1:10" ht="15" customHeight="1">
      <c r="B62" s="40" t="s">
        <v>177</v>
      </c>
      <c r="C62" s="40"/>
      <c r="D62" s="10"/>
      <c r="E62" s="10"/>
      <c r="F62" s="10"/>
      <c r="G62" s="10"/>
      <c r="H62" s="10"/>
      <c r="I62" s="10"/>
      <c r="J62" s="9"/>
    </row>
    <row r="63" spans="1:10" ht="15" customHeight="1">
      <c r="B63" s="9" t="s">
        <v>165</v>
      </c>
      <c r="C63" s="10">
        <v>1764</v>
      </c>
      <c r="D63" s="10">
        <v>9855</v>
      </c>
      <c r="E63" s="10">
        <v>1468.3</v>
      </c>
      <c r="F63" s="10">
        <v>11</v>
      </c>
      <c r="G63" s="10">
        <v>1.03</v>
      </c>
      <c r="H63" s="10">
        <v>42</v>
      </c>
      <c r="I63" s="10">
        <v>422203</v>
      </c>
      <c r="J63" s="9"/>
    </row>
    <row r="64" spans="1:10" ht="15" customHeight="1">
      <c r="B64" s="1" t="s">
        <v>166</v>
      </c>
      <c r="C64" s="10">
        <v>2229</v>
      </c>
      <c r="D64" s="10">
        <v>29152</v>
      </c>
      <c r="E64" s="10">
        <v>3505.55</v>
      </c>
      <c r="F64" s="10">
        <v>55</v>
      </c>
      <c r="G64" s="10">
        <v>6.24</v>
      </c>
      <c r="H64" s="10">
        <v>225</v>
      </c>
      <c r="I64" s="10">
        <v>2399544</v>
      </c>
      <c r="J64" s="9"/>
    </row>
    <row r="65" spans="1:10" ht="15" customHeight="1">
      <c r="B65" s="9" t="s">
        <v>167</v>
      </c>
      <c r="C65" s="9"/>
      <c r="D65" s="44"/>
      <c r="E65" s="44"/>
      <c r="F65" s="44"/>
      <c r="G65" s="44"/>
      <c r="H65" s="44"/>
      <c r="I65" s="44"/>
      <c r="J65" s="9"/>
    </row>
    <row r="66" spans="1:10" ht="12.95" customHeight="1">
      <c r="B66" s="9" t="s">
        <v>168</v>
      </c>
      <c r="D66" s="10"/>
      <c r="E66" s="10"/>
      <c r="F66" s="10"/>
      <c r="G66" s="10"/>
      <c r="H66" s="10"/>
      <c r="I66" s="10"/>
      <c r="J66" s="9"/>
    </row>
    <row r="67" spans="1:10" ht="12.95" customHeight="1">
      <c r="B67" s="9" t="s">
        <v>169</v>
      </c>
      <c r="C67" s="10">
        <v>2508</v>
      </c>
      <c r="D67" s="10">
        <v>40926</v>
      </c>
      <c r="E67" s="10">
        <v>4822.8099999999995</v>
      </c>
      <c r="F67" s="10">
        <v>110</v>
      </c>
      <c r="G67" s="10">
        <v>11.51</v>
      </c>
      <c r="H67" s="10">
        <v>413</v>
      </c>
      <c r="I67" s="10">
        <v>2993015</v>
      </c>
      <c r="J67" s="9"/>
    </row>
    <row r="68" spans="1:10" ht="20.100000000000001" customHeight="1">
      <c r="B68" s="1" t="s">
        <v>178</v>
      </c>
      <c r="C68" s="10">
        <v>1240</v>
      </c>
      <c r="D68" s="10">
        <v>3696</v>
      </c>
      <c r="E68" s="10">
        <v>608.22</v>
      </c>
      <c r="F68" s="10">
        <v>71</v>
      </c>
      <c r="G68" s="10">
        <v>8.1999999999999993</v>
      </c>
      <c r="H68" s="10">
        <v>303</v>
      </c>
      <c r="I68" s="10">
        <v>369472</v>
      </c>
    </row>
    <row r="69" spans="1:10" ht="17.45" customHeight="1">
      <c r="B69" s="1" t="s">
        <v>67</v>
      </c>
      <c r="C69" s="10">
        <v>209</v>
      </c>
      <c r="D69" s="10">
        <v>810</v>
      </c>
      <c r="E69" s="10">
        <v>160.64000000000001</v>
      </c>
      <c r="F69" s="10">
        <v>2</v>
      </c>
      <c r="G69" s="10">
        <v>0.13</v>
      </c>
      <c r="H69" s="10">
        <v>4</v>
      </c>
      <c r="I69" s="10">
        <v>153018</v>
      </c>
    </row>
    <row r="70" spans="1:10" ht="17.45" customHeight="1">
      <c r="C70" s="10"/>
      <c r="D70" s="10"/>
      <c r="E70" s="10"/>
      <c r="F70" s="10"/>
      <c r="G70" s="10"/>
      <c r="H70" s="10"/>
      <c r="I70" s="10"/>
    </row>
    <row r="71" spans="1:10" ht="17.45" customHeight="1">
      <c r="C71" s="10"/>
      <c r="D71" s="10"/>
      <c r="E71" s="10"/>
      <c r="F71" s="10"/>
      <c r="G71" s="10"/>
      <c r="H71" s="10"/>
      <c r="I71" s="10"/>
    </row>
    <row r="72" spans="1:10" ht="17.45" customHeight="1">
      <c r="C72" s="10"/>
      <c r="D72" s="10"/>
      <c r="E72" s="10"/>
      <c r="F72" s="10"/>
      <c r="G72" s="10"/>
      <c r="H72" s="10"/>
      <c r="I72" s="10"/>
    </row>
    <row r="73" spans="1:10" s="62" customFormat="1" ht="51" customHeight="1">
      <c r="A73" s="515" t="s">
        <v>37</v>
      </c>
      <c r="B73" s="515"/>
      <c r="C73" s="515"/>
      <c r="D73" s="515"/>
      <c r="E73" s="515"/>
      <c r="F73" s="515"/>
      <c r="G73" s="515"/>
      <c r="H73" s="515"/>
      <c r="I73" s="515"/>
    </row>
    <row r="74" spans="1:10" s="62" customFormat="1" ht="24.95" customHeight="1"/>
    <row r="75" spans="1:10" s="62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2"/>
  <dimension ref="A1:AX75"/>
  <sheetViews>
    <sheetView showGridLines="0" zoomScale="75" zoomScaleNormal="75" workbookViewId="0"/>
  </sheetViews>
  <sheetFormatPr baseColWidth="10" defaultRowHeight="15"/>
  <cols>
    <col min="1" max="1" width="1.7109375" style="1" customWidth="1"/>
    <col min="2" max="2" width="43.7109375" style="1" customWidth="1"/>
    <col min="3" max="18" width="14.28515625" style="1" customWidth="1"/>
    <col min="19" max="19" width="8.140625" style="1" customWidth="1"/>
    <col min="20" max="256" width="11.42578125" style="1"/>
    <col min="257" max="257" width="1.7109375" style="1" customWidth="1"/>
    <col min="258" max="258" width="43.7109375" style="1" customWidth="1"/>
    <col min="259" max="274" width="14.28515625" style="1" customWidth="1"/>
    <col min="275" max="275" width="8.140625" style="1" customWidth="1"/>
    <col min="276" max="512" width="11.42578125" style="1"/>
    <col min="513" max="513" width="1.7109375" style="1" customWidth="1"/>
    <col min="514" max="514" width="43.7109375" style="1" customWidth="1"/>
    <col min="515" max="530" width="14.28515625" style="1" customWidth="1"/>
    <col min="531" max="531" width="8.140625" style="1" customWidth="1"/>
    <col min="532" max="768" width="11.42578125" style="1"/>
    <col min="769" max="769" width="1.7109375" style="1" customWidth="1"/>
    <col min="770" max="770" width="43.7109375" style="1" customWidth="1"/>
    <col min="771" max="786" width="14.28515625" style="1" customWidth="1"/>
    <col min="787" max="787" width="8.140625" style="1" customWidth="1"/>
    <col min="788" max="1024" width="11.42578125" style="1"/>
    <col min="1025" max="1025" width="1.7109375" style="1" customWidth="1"/>
    <col min="1026" max="1026" width="43.7109375" style="1" customWidth="1"/>
    <col min="1027" max="1042" width="14.28515625" style="1" customWidth="1"/>
    <col min="1043" max="1043" width="8.140625" style="1" customWidth="1"/>
    <col min="1044" max="1280" width="11.42578125" style="1"/>
    <col min="1281" max="1281" width="1.7109375" style="1" customWidth="1"/>
    <col min="1282" max="1282" width="43.7109375" style="1" customWidth="1"/>
    <col min="1283" max="1298" width="14.28515625" style="1" customWidth="1"/>
    <col min="1299" max="1299" width="8.140625" style="1" customWidth="1"/>
    <col min="1300" max="1536" width="11.42578125" style="1"/>
    <col min="1537" max="1537" width="1.7109375" style="1" customWidth="1"/>
    <col min="1538" max="1538" width="43.7109375" style="1" customWidth="1"/>
    <col min="1539" max="1554" width="14.28515625" style="1" customWidth="1"/>
    <col min="1555" max="1555" width="8.140625" style="1" customWidth="1"/>
    <col min="1556" max="1792" width="11.42578125" style="1"/>
    <col min="1793" max="1793" width="1.7109375" style="1" customWidth="1"/>
    <col min="1794" max="1794" width="43.7109375" style="1" customWidth="1"/>
    <col min="1795" max="1810" width="14.28515625" style="1" customWidth="1"/>
    <col min="1811" max="1811" width="8.140625" style="1" customWidth="1"/>
    <col min="1812" max="2048" width="11.42578125" style="1"/>
    <col min="2049" max="2049" width="1.7109375" style="1" customWidth="1"/>
    <col min="2050" max="2050" width="43.7109375" style="1" customWidth="1"/>
    <col min="2051" max="2066" width="14.28515625" style="1" customWidth="1"/>
    <col min="2067" max="2067" width="8.140625" style="1" customWidth="1"/>
    <col min="2068" max="2304" width="11.42578125" style="1"/>
    <col min="2305" max="2305" width="1.7109375" style="1" customWidth="1"/>
    <col min="2306" max="2306" width="43.7109375" style="1" customWidth="1"/>
    <col min="2307" max="2322" width="14.28515625" style="1" customWidth="1"/>
    <col min="2323" max="2323" width="8.140625" style="1" customWidth="1"/>
    <col min="2324" max="2560" width="11.42578125" style="1"/>
    <col min="2561" max="2561" width="1.7109375" style="1" customWidth="1"/>
    <col min="2562" max="2562" width="43.7109375" style="1" customWidth="1"/>
    <col min="2563" max="2578" width="14.28515625" style="1" customWidth="1"/>
    <col min="2579" max="2579" width="8.140625" style="1" customWidth="1"/>
    <col min="2580" max="2816" width="11.42578125" style="1"/>
    <col min="2817" max="2817" width="1.7109375" style="1" customWidth="1"/>
    <col min="2818" max="2818" width="43.7109375" style="1" customWidth="1"/>
    <col min="2819" max="2834" width="14.28515625" style="1" customWidth="1"/>
    <col min="2835" max="2835" width="8.140625" style="1" customWidth="1"/>
    <col min="2836" max="3072" width="11.42578125" style="1"/>
    <col min="3073" max="3073" width="1.7109375" style="1" customWidth="1"/>
    <col min="3074" max="3074" width="43.7109375" style="1" customWidth="1"/>
    <col min="3075" max="3090" width="14.28515625" style="1" customWidth="1"/>
    <col min="3091" max="3091" width="8.140625" style="1" customWidth="1"/>
    <col min="3092" max="3328" width="11.42578125" style="1"/>
    <col min="3329" max="3329" width="1.7109375" style="1" customWidth="1"/>
    <col min="3330" max="3330" width="43.7109375" style="1" customWidth="1"/>
    <col min="3331" max="3346" width="14.28515625" style="1" customWidth="1"/>
    <col min="3347" max="3347" width="8.140625" style="1" customWidth="1"/>
    <col min="3348" max="3584" width="11.42578125" style="1"/>
    <col min="3585" max="3585" width="1.7109375" style="1" customWidth="1"/>
    <col min="3586" max="3586" width="43.7109375" style="1" customWidth="1"/>
    <col min="3587" max="3602" width="14.28515625" style="1" customWidth="1"/>
    <col min="3603" max="3603" width="8.140625" style="1" customWidth="1"/>
    <col min="3604" max="3840" width="11.42578125" style="1"/>
    <col min="3841" max="3841" width="1.7109375" style="1" customWidth="1"/>
    <col min="3842" max="3842" width="43.7109375" style="1" customWidth="1"/>
    <col min="3843" max="3858" width="14.28515625" style="1" customWidth="1"/>
    <col min="3859" max="3859" width="8.140625" style="1" customWidth="1"/>
    <col min="3860" max="4096" width="11.42578125" style="1"/>
    <col min="4097" max="4097" width="1.7109375" style="1" customWidth="1"/>
    <col min="4098" max="4098" width="43.7109375" style="1" customWidth="1"/>
    <col min="4099" max="4114" width="14.28515625" style="1" customWidth="1"/>
    <col min="4115" max="4115" width="8.140625" style="1" customWidth="1"/>
    <col min="4116" max="4352" width="11.42578125" style="1"/>
    <col min="4353" max="4353" width="1.7109375" style="1" customWidth="1"/>
    <col min="4354" max="4354" width="43.7109375" style="1" customWidth="1"/>
    <col min="4355" max="4370" width="14.28515625" style="1" customWidth="1"/>
    <col min="4371" max="4371" width="8.140625" style="1" customWidth="1"/>
    <col min="4372" max="4608" width="11.42578125" style="1"/>
    <col min="4609" max="4609" width="1.7109375" style="1" customWidth="1"/>
    <col min="4610" max="4610" width="43.7109375" style="1" customWidth="1"/>
    <col min="4611" max="4626" width="14.28515625" style="1" customWidth="1"/>
    <col min="4627" max="4627" width="8.140625" style="1" customWidth="1"/>
    <col min="4628" max="4864" width="11.42578125" style="1"/>
    <col min="4865" max="4865" width="1.7109375" style="1" customWidth="1"/>
    <col min="4866" max="4866" width="43.7109375" style="1" customWidth="1"/>
    <col min="4867" max="4882" width="14.28515625" style="1" customWidth="1"/>
    <col min="4883" max="4883" width="8.140625" style="1" customWidth="1"/>
    <col min="4884" max="5120" width="11.42578125" style="1"/>
    <col min="5121" max="5121" width="1.7109375" style="1" customWidth="1"/>
    <col min="5122" max="5122" width="43.7109375" style="1" customWidth="1"/>
    <col min="5123" max="5138" width="14.28515625" style="1" customWidth="1"/>
    <col min="5139" max="5139" width="8.140625" style="1" customWidth="1"/>
    <col min="5140" max="5376" width="11.42578125" style="1"/>
    <col min="5377" max="5377" width="1.7109375" style="1" customWidth="1"/>
    <col min="5378" max="5378" width="43.7109375" style="1" customWidth="1"/>
    <col min="5379" max="5394" width="14.28515625" style="1" customWidth="1"/>
    <col min="5395" max="5395" width="8.140625" style="1" customWidth="1"/>
    <col min="5396" max="5632" width="11.42578125" style="1"/>
    <col min="5633" max="5633" width="1.7109375" style="1" customWidth="1"/>
    <col min="5634" max="5634" width="43.7109375" style="1" customWidth="1"/>
    <col min="5635" max="5650" width="14.28515625" style="1" customWidth="1"/>
    <col min="5651" max="5651" width="8.140625" style="1" customWidth="1"/>
    <col min="5652" max="5888" width="11.42578125" style="1"/>
    <col min="5889" max="5889" width="1.7109375" style="1" customWidth="1"/>
    <col min="5890" max="5890" width="43.7109375" style="1" customWidth="1"/>
    <col min="5891" max="5906" width="14.28515625" style="1" customWidth="1"/>
    <col min="5907" max="5907" width="8.140625" style="1" customWidth="1"/>
    <col min="5908" max="6144" width="11.42578125" style="1"/>
    <col min="6145" max="6145" width="1.7109375" style="1" customWidth="1"/>
    <col min="6146" max="6146" width="43.7109375" style="1" customWidth="1"/>
    <col min="6147" max="6162" width="14.28515625" style="1" customWidth="1"/>
    <col min="6163" max="6163" width="8.140625" style="1" customWidth="1"/>
    <col min="6164" max="6400" width="11.42578125" style="1"/>
    <col min="6401" max="6401" width="1.7109375" style="1" customWidth="1"/>
    <col min="6402" max="6402" width="43.7109375" style="1" customWidth="1"/>
    <col min="6403" max="6418" width="14.28515625" style="1" customWidth="1"/>
    <col min="6419" max="6419" width="8.140625" style="1" customWidth="1"/>
    <col min="6420" max="6656" width="11.42578125" style="1"/>
    <col min="6657" max="6657" width="1.7109375" style="1" customWidth="1"/>
    <col min="6658" max="6658" width="43.7109375" style="1" customWidth="1"/>
    <col min="6659" max="6674" width="14.28515625" style="1" customWidth="1"/>
    <col min="6675" max="6675" width="8.140625" style="1" customWidth="1"/>
    <col min="6676" max="6912" width="11.42578125" style="1"/>
    <col min="6913" max="6913" width="1.7109375" style="1" customWidth="1"/>
    <col min="6914" max="6914" width="43.7109375" style="1" customWidth="1"/>
    <col min="6915" max="6930" width="14.28515625" style="1" customWidth="1"/>
    <col min="6931" max="6931" width="8.140625" style="1" customWidth="1"/>
    <col min="6932" max="7168" width="11.42578125" style="1"/>
    <col min="7169" max="7169" width="1.7109375" style="1" customWidth="1"/>
    <col min="7170" max="7170" width="43.7109375" style="1" customWidth="1"/>
    <col min="7171" max="7186" width="14.28515625" style="1" customWidth="1"/>
    <col min="7187" max="7187" width="8.140625" style="1" customWidth="1"/>
    <col min="7188" max="7424" width="11.42578125" style="1"/>
    <col min="7425" max="7425" width="1.7109375" style="1" customWidth="1"/>
    <col min="7426" max="7426" width="43.7109375" style="1" customWidth="1"/>
    <col min="7427" max="7442" width="14.28515625" style="1" customWidth="1"/>
    <col min="7443" max="7443" width="8.140625" style="1" customWidth="1"/>
    <col min="7444" max="7680" width="11.42578125" style="1"/>
    <col min="7681" max="7681" width="1.7109375" style="1" customWidth="1"/>
    <col min="7682" max="7682" width="43.7109375" style="1" customWidth="1"/>
    <col min="7683" max="7698" width="14.28515625" style="1" customWidth="1"/>
    <col min="7699" max="7699" width="8.140625" style="1" customWidth="1"/>
    <col min="7700" max="7936" width="11.42578125" style="1"/>
    <col min="7937" max="7937" width="1.7109375" style="1" customWidth="1"/>
    <col min="7938" max="7938" width="43.7109375" style="1" customWidth="1"/>
    <col min="7939" max="7954" width="14.28515625" style="1" customWidth="1"/>
    <col min="7955" max="7955" width="8.140625" style="1" customWidth="1"/>
    <col min="7956" max="8192" width="11.42578125" style="1"/>
    <col min="8193" max="8193" width="1.7109375" style="1" customWidth="1"/>
    <col min="8194" max="8194" width="43.7109375" style="1" customWidth="1"/>
    <col min="8195" max="8210" width="14.28515625" style="1" customWidth="1"/>
    <col min="8211" max="8211" width="8.140625" style="1" customWidth="1"/>
    <col min="8212" max="8448" width="11.42578125" style="1"/>
    <col min="8449" max="8449" width="1.7109375" style="1" customWidth="1"/>
    <col min="8450" max="8450" width="43.7109375" style="1" customWidth="1"/>
    <col min="8451" max="8466" width="14.28515625" style="1" customWidth="1"/>
    <col min="8467" max="8467" width="8.140625" style="1" customWidth="1"/>
    <col min="8468" max="8704" width="11.42578125" style="1"/>
    <col min="8705" max="8705" width="1.7109375" style="1" customWidth="1"/>
    <col min="8706" max="8706" width="43.7109375" style="1" customWidth="1"/>
    <col min="8707" max="8722" width="14.28515625" style="1" customWidth="1"/>
    <col min="8723" max="8723" width="8.140625" style="1" customWidth="1"/>
    <col min="8724" max="8960" width="11.42578125" style="1"/>
    <col min="8961" max="8961" width="1.7109375" style="1" customWidth="1"/>
    <col min="8962" max="8962" width="43.7109375" style="1" customWidth="1"/>
    <col min="8963" max="8978" width="14.28515625" style="1" customWidth="1"/>
    <col min="8979" max="8979" width="8.140625" style="1" customWidth="1"/>
    <col min="8980" max="9216" width="11.42578125" style="1"/>
    <col min="9217" max="9217" width="1.7109375" style="1" customWidth="1"/>
    <col min="9218" max="9218" width="43.7109375" style="1" customWidth="1"/>
    <col min="9219" max="9234" width="14.28515625" style="1" customWidth="1"/>
    <col min="9235" max="9235" width="8.140625" style="1" customWidth="1"/>
    <col min="9236" max="9472" width="11.42578125" style="1"/>
    <col min="9473" max="9473" width="1.7109375" style="1" customWidth="1"/>
    <col min="9474" max="9474" width="43.7109375" style="1" customWidth="1"/>
    <col min="9475" max="9490" width="14.28515625" style="1" customWidth="1"/>
    <col min="9491" max="9491" width="8.140625" style="1" customWidth="1"/>
    <col min="9492" max="9728" width="11.42578125" style="1"/>
    <col min="9729" max="9729" width="1.7109375" style="1" customWidth="1"/>
    <col min="9730" max="9730" width="43.7109375" style="1" customWidth="1"/>
    <col min="9731" max="9746" width="14.28515625" style="1" customWidth="1"/>
    <col min="9747" max="9747" width="8.140625" style="1" customWidth="1"/>
    <col min="9748" max="9984" width="11.42578125" style="1"/>
    <col min="9985" max="9985" width="1.7109375" style="1" customWidth="1"/>
    <col min="9986" max="9986" width="43.7109375" style="1" customWidth="1"/>
    <col min="9987" max="10002" width="14.28515625" style="1" customWidth="1"/>
    <col min="10003" max="10003" width="8.140625" style="1" customWidth="1"/>
    <col min="10004" max="10240" width="11.42578125" style="1"/>
    <col min="10241" max="10241" width="1.7109375" style="1" customWidth="1"/>
    <col min="10242" max="10242" width="43.7109375" style="1" customWidth="1"/>
    <col min="10243" max="10258" width="14.28515625" style="1" customWidth="1"/>
    <col min="10259" max="10259" width="8.140625" style="1" customWidth="1"/>
    <col min="10260" max="10496" width="11.42578125" style="1"/>
    <col min="10497" max="10497" width="1.7109375" style="1" customWidth="1"/>
    <col min="10498" max="10498" width="43.7109375" style="1" customWidth="1"/>
    <col min="10499" max="10514" width="14.28515625" style="1" customWidth="1"/>
    <col min="10515" max="10515" width="8.140625" style="1" customWidth="1"/>
    <col min="10516" max="10752" width="11.42578125" style="1"/>
    <col min="10753" max="10753" width="1.7109375" style="1" customWidth="1"/>
    <col min="10754" max="10754" width="43.7109375" style="1" customWidth="1"/>
    <col min="10755" max="10770" width="14.28515625" style="1" customWidth="1"/>
    <col min="10771" max="10771" width="8.140625" style="1" customWidth="1"/>
    <col min="10772" max="11008" width="11.42578125" style="1"/>
    <col min="11009" max="11009" width="1.7109375" style="1" customWidth="1"/>
    <col min="11010" max="11010" width="43.7109375" style="1" customWidth="1"/>
    <col min="11011" max="11026" width="14.28515625" style="1" customWidth="1"/>
    <col min="11027" max="11027" width="8.140625" style="1" customWidth="1"/>
    <col min="11028" max="11264" width="11.42578125" style="1"/>
    <col min="11265" max="11265" width="1.7109375" style="1" customWidth="1"/>
    <col min="11266" max="11266" width="43.7109375" style="1" customWidth="1"/>
    <col min="11267" max="11282" width="14.28515625" style="1" customWidth="1"/>
    <col min="11283" max="11283" width="8.140625" style="1" customWidth="1"/>
    <col min="11284" max="11520" width="11.42578125" style="1"/>
    <col min="11521" max="11521" width="1.7109375" style="1" customWidth="1"/>
    <col min="11522" max="11522" width="43.7109375" style="1" customWidth="1"/>
    <col min="11523" max="11538" width="14.28515625" style="1" customWidth="1"/>
    <col min="11539" max="11539" width="8.140625" style="1" customWidth="1"/>
    <col min="11540" max="11776" width="11.42578125" style="1"/>
    <col min="11777" max="11777" width="1.7109375" style="1" customWidth="1"/>
    <col min="11778" max="11778" width="43.7109375" style="1" customWidth="1"/>
    <col min="11779" max="11794" width="14.28515625" style="1" customWidth="1"/>
    <col min="11795" max="11795" width="8.140625" style="1" customWidth="1"/>
    <col min="11796" max="12032" width="11.42578125" style="1"/>
    <col min="12033" max="12033" width="1.7109375" style="1" customWidth="1"/>
    <col min="12034" max="12034" width="43.7109375" style="1" customWidth="1"/>
    <col min="12035" max="12050" width="14.28515625" style="1" customWidth="1"/>
    <col min="12051" max="12051" width="8.140625" style="1" customWidth="1"/>
    <col min="12052" max="12288" width="11.42578125" style="1"/>
    <col min="12289" max="12289" width="1.7109375" style="1" customWidth="1"/>
    <col min="12290" max="12290" width="43.7109375" style="1" customWidth="1"/>
    <col min="12291" max="12306" width="14.28515625" style="1" customWidth="1"/>
    <col min="12307" max="12307" width="8.140625" style="1" customWidth="1"/>
    <col min="12308" max="12544" width="11.42578125" style="1"/>
    <col min="12545" max="12545" width="1.7109375" style="1" customWidth="1"/>
    <col min="12546" max="12546" width="43.7109375" style="1" customWidth="1"/>
    <col min="12547" max="12562" width="14.28515625" style="1" customWidth="1"/>
    <col min="12563" max="12563" width="8.140625" style="1" customWidth="1"/>
    <col min="12564" max="12800" width="11.42578125" style="1"/>
    <col min="12801" max="12801" width="1.7109375" style="1" customWidth="1"/>
    <col min="12802" max="12802" width="43.7109375" style="1" customWidth="1"/>
    <col min="12803" max="12818" width="14.28515625" style="1" customWidth="1"/>
    <col min="12819" max="12819" width="8.140625" style="1" customWidth="1"/>
    <col min="12820" max="13056" width="11.42578125" style="1"/>
    <col min="13057" max="13057" width="1.7109375" style="1" customWidth="1"/>
    <col min="13058" max="13058" width="43.7109375" style="1" customWidth="1"/>
    <col min="13059" max="13074" width="14.28515625" style="1" customWidth="1"/>
    <col min="13075" max="13075" width="8.140625" style="1" customWidth="1"/>
    <col min="13076" max="13312" width="11.42578125" style="1"/>
    <col min="13313" max="13313" width="1.7109375" style="1" customWidth="1"/>
    <col min="13314" max="13314" width="43.7109375" style="1" customWidth="1"/>
    <col min="13315" max="13330" width="14.28515625" style="1" customWidth="1"/>
    <col min="13331" max="13331" width="8.140625" style="1" customWidth="1"/>
    <col min="13332" max="13568" width="11.42578125" style="1"/>
    <col min="13569" max="13569" width="1.7109375" style="1" customWidth="1"/>
    <col min="13570" max="13570" width="43.7109375" style="1" customWidth="1"/>
    <col min="13571" max="13586" width="14.28515625" style="1" customWidth="1"/>
    <col min="13587" max="13587" width="8.140625" style="1" customWidth="1"/>
    <col min="13588" max="13824" width="11.42578125" style="1"/>
    <col min="13825" max="13825" width="1.7109375" style="1" customWidth="1"/>
    <col min="13826" max="13826" width="43.7109375" style="1" customWidth="1"/>
    <col min="13827" max="13842" width="14.28515625" style="1" customWidth="1"/>
    <col min="13843" max="13843" width="8.140625" style="1" customWidth="1"/>
    <col min="13844" max="14080" width="11.42578125" style="1"/>
    <col min="14081" max="14081" width="1.7109375" style="1" customWidth="1"/>
    <col min="14082" max="14082" width="43.7109375" style="1" customWidth="1"/>
    <col min="14083" max="14098" width="14.28515625" style="1" customWidth="1"/>
    <col min="14099" max="14099" width="8.140625" style="1" customWidth="1"/>
    <col min="14100" max="14336" width="11.42578125" style="1"/>
    <col min="14337" max="14337" width="1.7109375" style="1" customWidth="1"/>
    <col min="14338" max="14338" width="43.7109375" style="1" customWidth="1"/>
    <col min="14339" max="14354" width="14.28515625" style="1" customWidth="1"/>
    <col min="14355" max="14355" width="8.140625" style="1" customWidth="1"/>
    <col min="14356" max="14592" width="11.42578125" style="1"/>
    <col min="14593" max="14593" width="1.7109375" style="1" customWidth="1"/>
    <col min="14594" max="14594" width="43.7109375" style="1" customWidth="1"/>
    <col min="14595" max="14610" width="14.28515625" style="1" customWidth="1"/>
    <col min="14611" max="14611" width="8.140625" style="1" customWidth="1"/>
    <col min="14612" max="14848" width="11.42578125" style="1"/>
    <col min="14849" max="14849" width="1.7109375" style="1" customWidth="1"/>
    <col min="14850" max="14850" width="43.7109375" style="1" customWidth="1"/>
    <col min="14851" max="14866" width="14.28515625" style="1" customWidth="1"/>
    <col min="14867" max="14867" width="8.140625" style="1" customWidth="1"/>
    <col min="14868" max="15104" width="11.42578125" style="1"/>
    <col min="15105" max="15105" width="1.7109375" style="1" customWidth="1"/>
    <col min="15106" max="15106" width="43.7109375" style="1" customWidth="1"/>
    <col min="15107" max="15122" width="14.28515625" style="1" customWidth="1"/>
    <col min="15123" max="15123" width="8.140625" style="1" customWidth="1"/>
    <col min="15124" max="15360" width="11.42578125" style="1"/>
    <col min="15361" max="15361" width="1.7109375" style="1" customWidth="1"/>
    <col min="15362" max="15362" width="43.7109375" style="1" customWidth="1"/>
    <col min="15363" max="15378" width="14.28515625" style="1" customWidth="1"/>
    <col min="15379" max="15379" width="8.140625" style="1" customWidth="1"/>
    <col min="15380" max="15616" width="11.42578125" style="1"/>
    <col min="15617" max="15617" width="1.7109375" style="1" customWidth="1"/>
    <col min="15618" max="15618" width="43.7109375" style="1" customWidth="1"/>
    <col min="15619" max="15634" width="14.28515625" style="1" customWidth="1"/>
    <col min="15635" max="15635" width="8.140625" style="1" customWidth="1"/>
    <col min="15636" max="15872" width="11.42578125" style="1"/>
    <col min="15873" max="15873" width="1.7109375" style="1" customWidth="1"/>
    <col min="15874" max="15874" width="43.7109375" style="1" customWidth="1"/>
    <col min="15875" max="15890" width="14.28515625" style="1" customWidth="1"/>
    <col min="15891" max="15891" width="8.140625" style="1" customWidth="1"/>
    <col min="15892" max="16128" width="11.42578125" style="1"/>
    <col min="16129" max="16129" width="1.7109375" style="1" customWidth="1"/>
    <col min="16130" max="16130" width="43.7109375" style="1" customWidth="1"/>
    <col min="16131" max="16146" width="14.28515625" style="1" customWidth="1"/>
    <col min="16147" max="16147" width="8.140625" style="1" customWidth="1"/>
    <col min="16148" max="16384" width="11.42578125" style="1"/>
  </cols>
  <sheetData>
    <row r="1" spans="1:10" ht="20.100000000000001" customHeight="1">
      <c r="A1" s="579" t="s">
        <v>0</v>
      </c>
      <c r="B1" s="579"/>
      <c r="C1" s="579"/>
      <c r="D1" s="579"/>
      <c r="E1" s="579"/>
      <c r="F1" s="579"/>
      <c r="G1" s="579"/>
      <c r="H1" s="579"/>
      <c r="I1" s="579"/>
    </row>
    <row r="2" spans="1:10" ht="20.100000000000001" customHeight="1">
      <c r="A2" s="579" t="s">
        <v>42</v>
      </c>
      <c r="B2" s="579"/>
      <c r="C2" s="579"/>
      <c r="D2" s="579"/>
      <c r="E2" s="579"/>
      <c r="F2" s="579"/>
      <c r="G2" s="579"/>
      <c r="H2" s="579"/>
      <c r="I2" s="579"/>
    </row>
    <row r="3" spans="1:10" ht="20.100000000000001" customHeight="1">
      <c r="A3" s="579" t="s">
        <v>146</v>
      </c>
      <c r="B3" s="579"/>
      <c r="C3" s="579"/>
      <c r="D3" s="579"/>
      <c r="E3" s="579"/>
      <c r="F3" s="579"/>
      <c r="G3" s="579"/>
      <c r="H3" s="579"/>
      <c r="I3" s="579"/>
    </row>
    <row r="4" spans="1:10" ht="24.95" customHeight="1">
      <c r="A4" s="580" t="s">
        <v>38</v>
      </c>
      <c r="B4" s="580"/>
      <c r="C4" s="580"/>
      <c r="D4" s="580"/>
      <c r="E4" s="580"/>
      <c r="F4" s="580"/>
      <c r="G4" s="580"/>
      <c r="H4" s="580"/>
      <c r="I4" s="580"/>
    </row>
    <row r="5" spans="1:10" ht="5.0999999999999996" customHeight="1">
      <c r="A5" s="50"/>
      <c r="B5" s="50"/>
      <c r="C5" s="51"/>
      <c r="D5" s="51"/>
      <c r="E5" s="51"/>
      <c r="F5" s="51"/>
      <c r="G5" s="51"/>
      <c r="H5" s="51"/>
      <c r="I5" s="51"/>
    </row>
    <row r="6" spans="1:10" ht="8.1" customHeight="1">
      <c r="A6" s="569" t="s">
        <v>147</v>
      </c>
      <c r="B6" s="570"/>
      <c r="C6" s="527" t="s">
        <v>45</v>
      </c>
      <c r="D6" s="527" t="s">
        <v>148</v>
      </c>
      <c r="E6" s="527" t="s">
        <v>5</v>
      </c>
      <c r="F6" s="524" t="s">
        <v>11</v>
      </c>
      <c r="G6" s="570"/>
      <c r="H6" s="527" t="s">
        <v>149</v>
      </c>
      <c r="I6" s="524" t="s">
        <v>150</v>
      </c>
    </row>
    <row r="7" spans="1:10" ht="8.1" customHeight="1">
      <c r="A7" s="571"/>
      <c r="B7" s="567"/>
      <c r="C7" s="528"/>
      <c r="D7" s="528"/>
      <c r="E7" s="581"/>
      <c r="F7" s="525"/>
      <c r="G7" s="567"/>
      <c r="H7" s="528"/>
      <c r="I7" s="525"/>
    </row>
    <row r="8" spans="1:10" ht="8.1" customHeight="1">
      <c r="A8" s="571"/>
      <c r="B8" s="567"/>
      <c r="C8" s="528"/>
      <c r="D8" s="528"/>
      <c r="E8" s="581"/>
      <c r="F8" s="525"/>
      <c r="G8" s="567"/>
      <c r="H8" s="528"/>
      <c r="I8" s="525"/>
      <c r="J8" s="9"/>
    </row>
    <row r="9" spans="1:10" ht="8.1" customHeight="1">
      <c r="A9" s="571"/>
      <c r="B9" s="567"/>
      <c r="C9" s="528"/>
      <c r="D9" s="528"/>
      <c r="E9" s="581"/>
      <c r="F9" s="526"/>
      <c r="G9" s="568"/>
      <c r="H9" s="528"/>
      <c r="I9" s="525"/>
      <c r="J9" s="9"/>
    </row>
    <row r="10" spans="1:10" ht="6" customHeight="1">
      <c r="A10" s="571"/>
      <c r="B10" s="567"/>
      <c r="C10" s="528"/>
      <c r="D10" s="528"/>
      <c r="E10" s="581"/>
      <c r="F10" s="527" t="s">
        <v>151</v>
      </c>
      <c r="G10" s="527" t="s">
        <v>152</v>
      </c>
      <c r="H10" s="528"/>
      <c r="I10" s="525"/>
      <c r="J10" s="9"/>
    </row>
    <row r="11" spans="1:10" ht="6" customHeight="1">
      <c r="A11" s="571"/>
      <c r="B11" s="567"/>
      <c r="C11" s="528"/>
      <c r="D11" s="528"/>
      <c r="E11" s="581"/>
      <c r="F11" s="528"/>
      <c r="G11" s="528"/>
      <c r="H11" s="528"/>
      <c r="I11" s="525"/>
      <c r="J11" s="9"/>
    </row>
    <row r="12" spans="1:10" ht="6" customHeight="1">
      <c r="A12" s="571"/>
      <c r="B12" s="567"/>
      <c r="C12" s="528"/>
      <c r="D12" s="528"/>
      <c r="E12" s="581"/>
      <c r="F12" s="528"/>
      <c r="G12" s="528"/>
      <c r="H12" s="528"/>
      <c r="I12" s="525"/>
      <c r="J12" s="9"/>
    </row>
    <row r="13" spans="1:10" ht="6" customHeight="1">
      <c r="A13" s="571"/>
      <c r="B13" s="567"/>
      <c r="C13" s="528"/>
      <c r="D13" s="528"/>
      <c r="E13" s="581"/>
      <c r="F13" s="528"/>
      <c r="G13" s="528"/>
      <c r="H13" s="528"/>
      <c r="I13" s="525"/>
      <c r="J13" s="9"/>
    </row>
    <row r="14" spans="1:10" ht="6" customHeight="1">
      <c r="A14" s="571"/>
      <c r="B14" s="567"/>
      <c r="C14" s="528"/>
      <c r="D14" s="528"/>
      <c r="E14" s="581"/>
      <c r="F14" s="528"/>
      <c r="G14" s="528"/>
      <c r="H14" s="528"/>
      <c r="I14" s="525"/>
      <c r="J14" s="9"/>
    </row>
    <row r="15" spans="1:10" ht="6" customHeight="1">
      <c r="A15" s="571"/>
      <c r="B15" s="567"/>
      <c r="C15" s="529"/>
      <c r="D15" s="529"/>
      <c r="E15" s="582"/>
      <c r="F15" s="529"/>
      <c r="G15" s="529"/>
      <c r="H15" s="529"/>
      <c r="I15" s="526"/>
      <c r="J15" s="9"/>
    </row>
    <row r="16" spans="1:10" ht="24" customHeight="1">
      <c r="A16" s="572"/>
      <c r="B16" s="568"/>
      <c r="C16" s="52" t="s">
        <v>17</v>
      </c>
      <c r="D16" s="53" t="s">
        <v>153</v>
      </c>
      <c r="E16" s="53" t="s">
        <v>154</v>
      </c>
      <c r="F16" s="53" t="s">
        <v>17</v>
      </c>
      <c r="G16" s="53" t="s">
        <v>154</v>
      </c>
      <c r="H16" s="53" t="s">
        <v>17</v>
      </c>
      <c r="I16" s="54" t="s">
        <v>19</v>
      </c>
      <c r="J16" s="9"/>
    </row>
    <row r="17" spans="1:50" ht="30" customHeight="1">
      <c r="A17" s="578"/>
      <c r="B17" s="578"/>
      <c r="C17" s="578"/>
      <c r="D17" s="578"/>
      <c r="E17" s="578"/>
      <c r="F17" s="578"/>
      <c r="G17" s="578"/>
      <c r="H17" s="578"/>
      <c r="I17" s="578"/>
      <c r="J17" s="9"/>
    </row>
    <row r="18" spans="1:50" ht="24.95" customHeight="1">
      <c r="A18" s="1" t="s">
        <v>155</v>
      </c>
      <c r="C18" s="10">
        <v>23511</v>
      </c>
      <c r="D18" s="10">
        <v>93697</v>
      </c>
      <c r="E18" s="10">
        <v>10942.85</v>
      </c>
      <c r="F18" s="10">
        <v>22482</v>
      </c>
      <c r="G18" s="10">
        <v>2651.0099999999998</v>
      </c>
      <c r="H18" s="10">
        <v>105736</v>
      </c>
      <c r="I18" s="10">
        <v>10647126</v>
      </c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</row>
    <row r="19" spans="1:50" ht="39.950000000000003" customHeight="1">
      <c r="A19" s="1" t="s">
        <v>59</v>
      </c>
      <c r="C19" s="10">
        <v>16169</v>
      </c>
      <c r="D19" s="10">
        <v>13823</v>
      </c>
      <c r="E19" s="10">
        <v>701.31000000000006</v>
      </c>
      <c r="F19" s="10">
        <v>22242</v>
      </c>
      <c r="G19" s="10">
        <v>2625.2799999999997</v>
      </c>
      <c r="H19" s="10">
        <v>104797</v>
      </c>
      <c r="I19" s="10">
        <v>4299812</v>
      </c>
    </row>
    <row r="20" spans="1:50" ht="20.100000000000001" customHeight="1">
      <c r="A20" s="1" t="s">
        <v>22</v>
      </c>
      <c r="C20" s="10"/>
      <c r="D20" s="10"/>
      <c r="E20" s="10"/>
      <c r="F20" s="10"/>
      <c r="G20" s="10"/>
      <c r="H20" s="10"/>
      <c r="I20" s="10"/>
      <c r="J20" s="9"/>
    </row>
    <row r="21" spans="1:50" ht="15" customHeight="1">
      <c r="B21" s="1" t="s">
        <v>156</v>
      </c>
      <c r="C21" s="10">
        <v>14514</v>
      </c>
      <c r="D21" s="10">
        <v>11091</v>
      </c>
      <c r="E21" s="10">
        <v>570.4</v>
      </c>
      <c r="F21" s="10">
        <v>14514</v>
      </c>
      <c r="G21" s="10">
        <v>2096.65</v>
      </c>
      <c r="H21" s="10">
        <v>82497</v>
      </c>
      <c r="I21" s="10">
        <v>3443930</v>
      </c>
      <c r="J21" s="9"/>
    </row>
    <row r="22" spans="1:50" ht="15" customHeight="1">
      <c r="B22" s="1" t="s">
        <v>157</v>
      </c>
      <c r="C22" s="10">
        <v>1168</v>
      </c>
      <c r="D22" s="10">
        <v>1272</v>
      </c>
      <c r="E22" s="10">
        <v>63.67</v>
      </c>
      <c r="F22" s="10">
        <v>2336</v>
      </c>
      <c r="G22" s="10">
        <v>242.76999999999998</v>
      </c>
      <c r="H22" s="10">
        <v>9884</v>
      </c>
      <c r="I22" s="10">
        <v>394355</v>
      </c>
      <c r="J22" s="9"/>
    </row>
    <row r="23" spans="1:50" ht="15" customHeight="1">
      <c r="B23" s="55" t="s">
        <v>158</v>
      </c>
      <c r="C23" s="10"/>
      <c r="D23" s="10"/>
      <c r="E23" s="10"/>
      <c r="F23" s="10"/>
      <c r="G23" s="10"/>
      <c r="H23" s="10"/>
      <c r="I23" s="10"/>
      <c r="J23" s="9"/>
    </row>
    <row r="24" spans="1:50" ht="12.95" customHeight="1">
      <c r="B24" s="56" t="s">
        <v>159</v>
      </c>
      <c r="C24" s="10">
        <v>372</v>
      </c>
      <c r="D24" s="10">
        <v>1067</v>
      </c>
      <c r="E24" s="10">
        <v>51.15</v>
      </c>
      <c r="F24" s="10">
        <v>2864</v>
      </c>
      <c r="G24" s="10">
        <v>205.25</v>
      </c>
      <c r="H24" s="10">
        <v>8585</v>
      </c>
      <c r="I24" s="10">
        <v>321410</v>
      </c>
      <c r="J24" s="9"/>
    </row>
    <row r="25" spans="1:50" ht="15" customHeight="1">
      <c r="B25" s="1" t="s">
        <v>58</v>
      </c>
      <c r="C25" s="10">
        <v>115</v>
      </c>
      <c r="D25" s="10">
        <v>393</v>
      </c>
      <c r="E25" s="10">
        <v>16.080000000000002</v>
      </c>
      <c r="F25" s="10">
        <v>2528</v>
      </c>
      <c r="G25" s="10">
        <v>80.599999999999994</v>
      </c>
      <c r="H25" s="10">
        <v>3831</v>
      </c>
      <c r="I25" s="10">
        <v>140117</v>
      </c>
    </row>
    <row r="26" spans="1:50" ht="20.100000000000001" customHeight="1">
      <c r="A26" s="1" t="s">
        <v>60</v>
      </c>
      <c r="C26" s="10"/>
      <c r="D26" s="10"/>
      <c r="E26" s="10"/>
      <c r="F26" s="10"/>
      <c r="G26" s="10"/>
      <c r="H26" s="10"/>
      <c r="I26" s="10"/>
    </row>
    <row r="27" spans="1:50" ht="15" customHeight="1">
      <c r="A27" s="57"/>
      <c r="B27" s="55" t="s">
        <v>160</v>
      </c>
      <c r="C27" s="10">
        <v>289</v>
      </c>
      <c r="D27" s="10">
        <v>576</v>
      </c>
      <c r="E27" s="10">
        <v>28.85</v>
      </c>
      <c r="F27" s="10">
        <v>1242</v>
      </c>
      <c r="G27" s="10">
        <v>110.71</v>
      </c>
      <c r="H27" s="10">
        <v>4244</v>
      </c>
      <c r="I27" s="10">
        <v>171346</v>
      </c>
      <c r="J27" s="9"/>
    </row>
    <row r="28" spans="1:50" ht="20.100000000000001" customHeight="1">
      <c r="A28" s="514" t="s">
        <v>161</v>
      </c>
      <c r="B28" s="514"/>
      <c r="C28" s="10"/>
      <c r="D28" s="10"/>
      <c r="E28" s="10"/>
      <c r="F28" s="10"/>
      <c r="G28" s="10"/>
      <c r="H28" s="10"/>
      <c r="I28" s="10"/>
      <c r="J28" s="9"/>
    </row>
    <row r="29" spans="1:50" ht="15" customHeight="1">
      <c r="A29" s="58"/>
      <c r="B29" s="58" t="s">
        <v>23</v>
      </c>
      <c r="C29" s="10">
        <v>114</v>
      </c>
      <c r="D29" s="10">
        <v>293</v>
      </c>
      <c r="E29" s="10">
        <v>10.029999999999999</v>
      </c>
      <c r="F29" s="10">
        <v>1793</v>
      </c>
      <c r="G29" s="10">
        <v>63.5</v>
      </c>
      <c r="H29" s="10">
        <v>2990</v>
      </c>
      <c r="I29" s="10">
        <v>103370</v>
      </c>
      <c r="J29" s="9"/>
    </row>
    <row r="30" spans="1:50" ht="15" customHeight="1">
      <c r="A30" s="50"/>
      <c r="B30" s="58" t="s">
        <v>24</v>
      </c>
      <c r="C30" s="10">
        <v>1782</v>
      </c>
      <c r="D30" s="10">
        <v>1623</v>
      </c>
      <c r="E30" s="10">
        <v>57.33</v>
      </c>
      <c r="F30" s="10">
        <v>4243</v>
      </c>
      <c r="G30" s="10">
        <v>348.84000000000003</v>
      </c>
      <c r="H30" s="10">
        <v>14222</v>
      </c>
      <c r="I30" s="10">
        <v>461575</v>
      </c>
      <c r="J30" s="9"/>
    </row>
    <row r="31" spans="1:50" ht="20.100000000000001" customHeight="1">
      <c r="A31" s="50"/>
      <c r="B31" s="58" t="s">
        <v>22</v>
      </c>
      <c r="C31" s="10"/>
      <c r="D31" s="10"/>
      <c r="E31" s="10"/>
      <c r="F31" s="10"/>
      <c r="G31" s="10"/>
      <c r="H31" s="10"/>
      <c r="I31" s="10"/>
      <c r="J31" s="9"/>
    </row>
    <row r="32" spans="1:50" ht="15" customHeight="1">
      <c r="A32" s="59"/>
      <c r="B32" s="1" t="s">
        <v>162</v>
      </c>
      <c r="C32" s="10">
        <v>1227</v>
      </c>
      <c r="D32" s="10">
        <v>1200</v>
      </c>
      <c r="E32" s="10">
        <v>43.239999999999995</v>
      </c>
      <c r="F32" s="10">
        <v>3088</v>
      </c>
      <c r="G32" s="10">
        <v>256.85000000000002</v>
      </c>
      <c r="H32" s="10">
        <v>10450</v>
      </c>
      <c r="I32" s="10">
        <v>320908</v>
      </c>
    </row>
    <row r="33" spans="1:10" ht="15" customHeight="1">
      <c r="A33" s="58"/>
      <c r="B33" s="1" t="s">
        <v>163</v>
      </c>
      <c r="C33" s="10">
        <v>6</v>
      </c>
      <c r="D33" s="10">
        <v>4</v>
      </c>
      <c r="E33" s="10">
        <v>6.9999999999999993E-2</v>
      </c>
      <c r="F33" s="10">
        <v>9</v>
      </c>
      <c r="G33" s="10">
        <v>0.94000000000000006</v>
      </c>
      <c r="H33" s="10">
        <v>37</v>
      </c>
      <c r="I33" s="10">
        <v>1204</v>
      </c>
      <c r="J33" s="9"/>
    </row>
    <row r="34" spans="1:10" ht="15" customHeight="1">
      <c r="A34" s="58"/>
      <c r="B34" s="40" t="s">
        <v>164</v>
      </c>
      <c r="C34" s="10"/>
      <c r="D34" s="10"/>
      <c r="E34" s="10"/>
      <c r="F34" s="10"/>
      <c r="G34" s="10"/>
      <c r="H34" s="10"/>
      <c r="I34" s="10"/>
      <c r="J34" s="9"/>
    </row>
    <row r="35" spans="1:10" ht="15" customHeight="1">
      <c r="A35" s="58"/>
      <c r="B35" s="9" t="s">
        <v>165</v>
      </c>
      <c r="C35" s="10">
        <v>56</v>
      </c>
      <c r="D35" s="10">
        <v>54</v>
      </c>
      <c r="E35" s="10">
        <v>2.56</v>
      </c>
      <c r="F35" s="10">
        <v>106</v>
      </c>
      <c r="G35" s="10">
        <v>9.57</v>
      </c>
      <c r="H35" s="10">
        <v>431</v>
      </c>
      <c r="I35" s="10">
        <v>15592</v>
      </c>
      <c r="J35" s="9"/>
    </row>
    <row r="36" spans="1:10" ht="15" customHeight="1">
      <c r="A36" s="58"/>
      <c r="B36" s="1" t="s">
        <v>166</v>
      </c>
      <c r="C36" s="10">
        <v>164</v>
      </c>
      <c r="D36" s="10">
        <v>124</v>
      </c>
      <c r="E36" s="10">
        <v>4.25</v>
      </c>
      <c r="F36" s="10">
        <v>320</v>
      </c>
      <c r="G36" s="10">
        <v>26.71</v>
      </c>
      <c r="H36" s="10">
        <v>1094</v>
      </c>
      <c r="I36" s="10">
        <v>39977</v>
      </c>
      <c r="J36" s="9"/>
    </row>
    <row r="37" spans="1:10" ht="15" customHeight="1">
      <c r="A37" s="58"/>
      <c r="B37" s="9" t="s">
        <v>167</v>
      </c>
      <c r="C37" s="9"/>
      <c r="D37" s="10"/>
      <c r="E37" s="10"/>
      <c r="F37" s="10"/>
      <c r="G37" s="10"/>
      <c r="H37" s="10"/>
      <c r="I37" s="10"/>
      <c r="J37" s="9"/>
    </row>
    <row r="38" spans="1:10" ht="15" customHeight="1">
      <c r="A38" s="58"/>
      <c r="B38" s="9" t="s">
        <v>168</v>
      </c>
      <c r="D38" s="10"/>
      <c r="E38" s="10"/>
      <c r="F38" s="10"/>
      <c r="G38" s="10"/>
      <c r="H38" s="10"/>
      <c r="I38" s="10"/>
      <c r="J38" s="9"/>
    </row>
    <row r="39" spans="1:10" ht="15" customHeight="1">
      <c r="A39" s="58"/>
      <c r="B39" s="9" t="s">
        <v>169</v>
      </c>
      <c r="C39" s="10">
        <v>329</v>
      </c>
      <c r="D39" s="10">
        <v>242</v>
      </c>
      <c r="E39" s="10">
        <v>7.2200000000000006</v>
      </c>
      <c r="F39" s="10">
        <v>720</v>
      </c>
      <c r="G39" s="10">
        <v>54.77</v>
      </c>
      <c r="H39" s="10">
        <v>2210</v>
      </c>
      <c r="I39" s="10">
        <v>83894</v>
      </c>
      <c r="J39" s="9"/>
    </row>
    <row r="40" spans="1:10" ht="20.100000000000001" customHeight="1">
      <c r="B40" s="58" t="s">
        <v>32</v>
      </c>
      <c r="C40" s="10">
        <v>14230</v>
      </c>
      <c r="D40" s="10">
        <v>11867</v>
      </c>
      <c r="E40" s="10">
        <v>631.35</v>
      </c>
      <c r="F40" s="10">
        <v>16135</v>
      </c>
      <c r="G40" s="10">
        <v>2205.6</v>
      </c>
      <c r="H40" s="10">
        <v>87265</v>
      </c>
      <c r="I40" s="10">
        <v>3721818</v>
      </c>
      <c r="J40" s="9"/>
    </row>
    <row r="41" spans="1:10" ht="15" customHeight="1">
      <c r="B41" s="55" t="s">
        <v>67</v>
      </c>
      <c r="C41" s="10">
        <v>43</v>
      </c>
      <c r="D41" s="10">
        <v>40</v>
      </c>
      <c r="E41" s="10">
        <v>2.6</v>
      </c>
      <c r="F41" s="10">
        <v>71</v>
      </c>
      <c r="G41" s="10">
        <v>7.35</v>
      </c>
      <c r="H41" s="10">
        <v>320</v>
      </c>
      <c r="I41" s="10">
        <v>13049</v>
      </c>
    </row>
    <row r="42" spans="1:10" ht="39.950000000000003" customHeight="1">
      <c r="A42" s="1" t="s">
        <v>77</v>
      </c>
      <c r="C42" s="10">
        <v>7342</v>
      </c>
      <c r="D42" s="10">
        <v>79873</v>
      </c>
      <c r="E42" s="10">
        <v>10241.539999999999</v>
      </c>
      <c r="F42" s="10">
        <v>240</v>
      </c>
      <c r="G42" s="10">
        <v>25.73</v>
      </c>
      <c r="H42" s="10">
        <v>939</v>
      </c>
      <c r="I42" s="10">
        <v>6347314</v>
      </c>
    </row>
    <row r="43" spans="1:10" ht="20.100000000000001" customHeight="1">
      <c r="A43" s="1" t="s">
        <v>22</v>
      </c>
      <c r="C43" s="10"/>
      <c r="D43" s="10"/>
      <c r="E43" s="10"/>
      <c r="F43" s="10"/>
      <c r="G43" s="10"/>
      <c r="H43" s="10"/>
      <c r="I43" s="10"/>
      <c r="J43" s="9"/>
    </row>
    <row r="44" spans="1:10" ht="15" customHeight="1">
      <c r="B44" s="1" t="s">
        <v>68</v>
      </c>
      <c r="C44" s="10">
        <v>29</v>
      </c>
      <c r="D44" s="10">
        <v>305</v>
      </c>
      <c r="E44" s="10">
        <v>57.83</v>
      </c>
      <c r="F44" s="10">
        <v>13</v>
      </c>
      <c r="G44" s="10">
        <v>1.98</v>
      </c>
      <c r="H44" s="10">
        <v>57</v>
      </c>
      <c r="I44" s="10">
        <v>116278</v>
      </c>
      <c r="J44" s="9"/>
    </row>
    <row r="45" spans="1:10" ht="15" customHeight="1">
      <c r="B45" s="1" t="s">
        <v>69</v>
      </c>
      <c r="C45" s="10">
        <v>421</v>
      </c>
      <c r="D45" s="10">
        <v>2984</v>
      </c>
      <c r="E45" s="10">
        <v>544.95000000000005</v>
      </c>
      <c r="F45" s="10">
        <v>23</v>
      </c>
      <c r="G45" s="10">
        <v>2.98</v>
      </c>
      <c r="H45" s="10">
        <v>108</v>
      </c>
      <c r="I45" s="10">
        <v>664148</v>
      </c>
      <c r="J45" s="9"/>
    </row>
    <row r="46" spans="1:10" ht="15" customHeight="1">
      <c r="B46" s="1" t="s">
        <v>70</v>
      </c>
      <c r="C46" s="10">
        <v>1595</v>
      </c>
      <c r="D46" s="10">
        <v>8839</v>
      </c>
      <c r="E46" s="10">
        <v>1336.22</v>
      </c>
      <c r="F46" s="10">
        <v>12</v>
      </c>
      <c r="G46" s="10">
        <v>1.22</v>
      </c>
      <c r="H46" s="10">
        <v>49</v>
      </c>
      <c r="I46" s="10">
        <v>374414</v>
      </c>
      <c r="J46" s="9"/>
    </row>
    <row r="47" spans="1:10" ht="15" customHeight="1">
      <c r="B47" s="60" t="s">
        <v>71</v>
      </c>
      <c r="C47" s="10">
        <v>4857</v>
      </c>
      <c r="D47" s="10">
        <v>65881</v>
      </c>
      <c r="E47" s="10">
        <v>7968.87</v>
      </c>
      <c r="F47" s="10">
        <v>175</v>
      </c>
      <c r="G47" s="10">
        <v>17.78</v>
      </c>
      <c r="H47" s="10">
        <v>665</v>
      </c>
      <c r="I47" s="10">
        <v>4726394</v>
      </c>
    </row>
    <row r="48" spans="1:10" ht="20.100000000000001" customHeight="1">
      <c r="B48" s="58" t="s">
        <v>60</v>
      </c>
      <c r="C48" s="10"/>
      <c r="D48" s="10"/>
      <c r="E48" s="10"/>
      <c r="F48" s="10"/>
      <c r="G48" s="10"/>
      <c r="H48" s="10"/>
      <c r="I48" s="10"/>
      <c r="J48" s="9"/>
    </row>
    <row r="49" spans="1:10" ht="15" customHeight="1">
      <c r="B49" s="57" t="s">
        <v>170</v>
      </c>
      <c r="C49" s="10">
        <v>1346</v>
      </c>
      <c r="D49" s="10">
        <v>16687</v>
      </c>
      <c r="E49" s="10">
        <v>2049.23</v>
      </c>
      <c r="F49" s="10">
        <v>74</v>
      </c>
      <c r="G49" s="10">
        <v>8.35</v>
      </c>
      <c r="H49" s="10">
        <v>313</v>
      </c>
      <c r="I49" s="10">
        <v>1637112</v>
      </c>
    </row>
    <row r="50" spans="1:10" ht="15" customHeight="1">
      <c r="B50" s="1" t="s">
        <v>171</v>
      </c>
      <c r="C50" s="10">
        <v>388</v>
      </c>
      <c r="D50" s="10">
        <v>4460</v>
      </c>
      <c r="E50" s="10">
        <v>657.68999999999994</v>
      </c>
      <c r="F50" s="10">
        <v>28</v>
      </c>
      <c r="G50" s="10">
        <v>3.2399999999999998</v>
      </c>
      <c r="H50" s="10">
        <v>111</v>
      </c>
      <c r="I50" s="10">
        <v>496917</v>
      </c>
    </row>
    <row r="51" spans="1:10" ht="15" customHeight="1">
      <c r="B51" s="1" t="s">
        <v>172</v>
      </c>
      <c r="C51" s="10">
        <v>2323</v>
      </c>
      <c r="D51" s="10">
        <v>40875</v>
      </c>
      <c r="E51" s="10">
        <v>4308.63</v>
      </c>
      <c r="F51" s="10">
        <v>54</v>
      </c>
      <c r="G51" s="10">
        <v>4.71</v>
      </c>
      <c r="H51" s="10">
        <v>175</v>
      </c>
      <c r="I51" s="10">
        <v>2102972</v>
      </c>
    </row>
    <row r="52" spans="1:10" ht="15" customHeight="1">
      <c r="B52" s="1" t="s">
        <v>173</v>
      </c>
      <c r="C52" s="10">
        <v>82</v>
      </c>
      <c r="D52" s="10">
        <v>346</v>
      </c>
      <c r="E52" s="10">
        <v>70.39</v>
      </c>
      <c r="F52" s="10">
        <v>13</v>
      </c>
      <c r="G52" s="10">
        <v>0.96</v>
      </c>
      <c r="H52" s="10">
        <v>37</v>
      </c>
      <c r="I52" s="10">
        <v>99702</v>
      </c>
      <c r="J52" s="9"/>
    </row>
    <row r="53" spans="1:10" ht="20.100000000000001" customHeight="1">
      <c r="B53" s="1" t="s">
        <v>76</v>
      </c>
      <c r="C53" s="10">
        <v>440</v>
      </c>
      <c r="D53" s="10">
        <v>1866</v>
      </c>
      <c r="E53" s="10">
        <v>333.68</v>
      </c>
      <c r="F53" s="10">
        <v>17</v>
      </c>
      <c r="G53" s="10">
        <v>1.78</v>
      </c>
      <c r="H53" s="10">
        <v>60</v>
      </c>
      <c r="I53" s="10">
        <v>466080</v>
      </c>
      <c r="J53" s="9"/>
    </row>
    <row r="54" spans="1:10" ht="20.100000000000001" customHeight="1">
      <c r="A54" s="1" t="s">
        <v>60</v>
      </c>
      <c r="B54" s="61"/>
      <c r="C54" s="10"/>
      <c r="D54" s="10"/>
      <c r="E54" s="10"/>
      <c r="F54" s="10"/>
      <c r="G54" s="10"/>
      <c r="H54" s="10"/>
      <c r="I54" s="10"/>
    </row>
    <row r="55" spans="1:10" ht="15" customHeight="1">
      <c r="B55" s="1" t="s">
        <v>174</v>
      </c>
      <c r="C55" s="10">
        <v>588</v>
      </c>
      <c r="D55" s="10">
        <v>2585</v>
      </c>
      <c r="E55" s="10">
        <v>446.36</v>
      </c>
      <c r="F55" s="10">
        <v>29</v>
      </c>
      <c r="G55" s="10">
        <v>3.7299999999999995</v>
      </c>
      <c r="H55" s="10">
        <v>115</v>
      </c>
      <c r="I55" s="10">
        <v>657440</v>
      </c>
      <c r="J55" s="9"/>
    </row>
    <row r="56" spans="1:10" ht="20.100000000000001" customHeight="1">
      <c r="A56" s="514" t="s">
        <v>175</v>
      </c>
      <c r="B56" s="514"/>
      <c r="C56" s="10"/>
      <c r="D56" s="10"/>
      <c r="E56" s="10"/>
      <c r="F56" s="10"/>
      <c r="G56" s="10"/>
      <c r="H56" s="10"/>
      <c r="I56" s="10"/>
      <c r="J56" s="9"/>
    </row>
    <row r="57" spans="1:10" ht="15" customHeight="1">
      <c r="B57" s="58" t="s">
        <v>23</v>
      </c>
      <c r="C57" s="10">
        <v>363</v>
      </c>
      <c r="D57" s="10">
        <v>1519</v>
      </c>
      <c r="E57" s="10">
        <v>301.21999999999997</v>
      </c>
      <c r="F57" s="10">
        <v>2</v>
      </c>
      <c r="G57" s="10">
        <v>0.21000000000000002</v>
      </c>
      <c r="H57" s="10">
        <v>11</v>
      </c>
      <c r="I57" s="10">
        <v>448032</v>
      </c>
      <c r="J57" s="9"/>
    </row>
    <row r="58" spans="1:10" ht="15" customHeight="1">
      <c r="B58" s="58" t="s">
        <v>24</v>
      </c>
      <c r="C58" s="10">
        <v>5760</v>
      </c>
      <c r="D58" s="10">
        <v>74182</v>
      </c>
      <c r="E58" s="10">
        <v>9236.77</v>
      </c>
      <c r="F58" s="10">
        <v>171</v>
      </c>
      <c r="G58" s="10">
        <v>17.61</v>
      </c>
      <c r="H58" s="10">
        <v>638</v>
      </c>
      <c r="I58" s="10">
        <v>5417615</v>
      </c>
      <c r="J58" s="9"/>
    </row>
    <row r="59" spans="1:10" ht="15" customHeight="1">
      <c r="B59" s="1" t="s">
        <v>22</v>
      </c>
      <c r="C59" s="10"/>
      <c r="D59" s="10"/>
      <c r="E59" s="10"/>
      <c r="F59" s="10"/>
      <c r="G59" s="10"/>
      <c r="H59" s="10"/>
      <c r="I59" s="10"/>
      <c r="J59" s="9"/>
    </row>
    <row r="60" spans="1:10" ht="15" customHeight="1">
      <c r="B60" s="1" t="s">
        <v>162</v>
      </c>
      <c r="C60" s="10">
        <v>153</v>
      </c>
      <c r="D60" s="10">
        <v>1012</v>
      </c>
      <c r="E60" s="10">
        <v>196.85999999999999</v>
      </c>
      <c r="F60" s="10">
        <v>9</v>
      </c>
      <c r="G60" s="10">
        <v>0.45999999999999996</v>
      </c>
      <c r="H60" s="10">
        <v>18</v>
      </c>
      <c r="I60" s="10">
        <v>150924</v>
      </c>
      <c r="J60" s="9"/>
    </row>
    <row r="61" spans="1:10" ht="15" customHeight="1">
      <c r="B61" s="1" t="s">
        <v>163</v>
      </c>
      <c r="C61" s="10">
        <v>43</v>
      </c>
      <c r="D61" s="10">
        <v>4232</v>
      </c>
      <c r="E61" s="10">
        <v>503.11</v>
      </c>
      <c r="F61" s="10" t="s">
        <v>176</v>
      </c>
      <c r="G61" s="10" t="s">
        <v>176</v>
      </c>
      <c r="H61" s="10" t="s">
        <v>176</v>
      </c>
      <c r="I61" s="10">
        <v>229083</v>
      </c>
      <c r="J61" s="9"/>
    </row>
    <row r="62" spans="1:10" ht="15" customHeight="1">
      <c r="B62" s="40" t="s">
        <v>179</v>
      </c>
      <c r="C62" s="40"/>
      <c r="D62" s="10"/>
      <c r="E62" s="10"/>
      <c r="F62" s="10"/>
      <c r="G62" s="10"/>
      <c r="H62" s="10"/>
      <c r="I62" s="10"/>
      <c r="J62" s="9"/>
    </row>
    <row r="63" spans="1:10" ht="15" customHeight="1">
      <c r="B63" s="9" t="s">
        <v>165</v>
      </c>
      <c r="C63" s="10">
        <v>1593</v>
      </c>
      <c r="D63" s="10">
        <v>8711</v>
      </c>
      <c r="E63" s="10">
        <v>1311.6299999999999</v>
      </c>
      <c r="F63" s="10">
        <v>11</v>
      </c>
      <c r="G63" s="10">
        <v>1.03</v>
      </c>
      <c r="H63" s="10">
        <v>42</v>
      </c>
      <c r="I63" s="10">
        <v>371778</v>
      </c>
      <c r="J63" s="9"/>
    </row>
    <row r="64" spans="1:10" ht="15" customHeight="1">
      <c r="B64" s="1" t="s">
        <v>166</v>
      </c>
      <c r="C64" s="10">
        <v>1881</v>
      </c>
      <c r="D64" s="10">
        <v>23838</v>
      </c>
      <c r="E64" s="10">
        <v>2942.68</v>
      </c>
      <c r="F64" s="10">
        <v>52</v>
      </c>
      <c r="G64" s="10">
        <v>5.74</v>
      </c>
      <c r="H64" s="10">
        <v>214</v>
      </c>
      <c r="I64" s="10">
        <v>2033042</v>
      </c>
      <c r="J64" s="9"/>
    </row>
    <row r="65" spans="1:10" ht="15" customHeight="1">
      <c r="B65" s="9" t="s">
        <v>167</v>
      </c>
      <c r="C65" s="9"/>
      <c r="D65" s="44"/>
      <c r="E65" s="44"/>
      <c r="F65" s="44"/>
      <c r="G65" s="44"/>
      <c r="H65" s="44"/>
      <c r="I65" s="44"/>
      <c r="J65" s="9"/>
    </row>
    <row r="66" spans="1:10" ht="12.95" customHeight="1">
      <c r="B66" s="9" t="s">
        <v>168</v>
      </c>
      <c r="D66" s="10"/>
      <c r="E66" s="10"/>
      <c r="F66" s="10"/>
      <c r="G66" s="10"/>
      <c r="H66" s="10"/>
      <c r="I66" s="10"/>
      <c r="J66" s="9"/>
    </row>
    <row r="67" spans="1:10" ht="12.95" customHeight="1">
      <c r="B67" s="9" t="s">
        <v>169</v>
      </c>
      <c r="C67" s="10">
        <v>2090</v>
      </c>
      <c r="D67" s="10">
        <v>36388</v>
      </c>
      <c r="E67" s="10">
        <v>4282.5</v>
      </c>
      <c r="F67" s="10">
        <v>99</v>
      </c>
      <c r="G67" s="10">
        <v>10.39</v>
      </c>
      <c r="H67" s="10">
        <v>364</v>
      </c>
      <c r="I67" s="10">
        <v>2632788</v>
      </c>
      <c r="J67" s="9"/>
    </row>
    <row r="68" spans="1:10" ht="20.100000000000001" customHeight="1">
      <c r="B68" s="1" t="s">
        <v>178</v>
      </c>
      <c r="C68" s="10">
        <v>1051</v>
      </c>
      <c r="D68" s="10">
        <v>3481</v>
      </c>
      <c r="E68" s="10">
        <v>565.31000000000006</v>
      </c>
      <c r="F68" s="10">
        <v>65</v>
      </c>
      <c r="G68" s="10">
        <v>7.7700000000000005</v>
      </c>
      <c r="H68" s="10">
        <v>286</v>
      </c>
      <c r="I68" s="10">
        <v>350452</v>
      </c>
    </row>
    <row r="69" spans="1:10" ht="17.45" customHeight="1">
      <c r="B69" s="1" t="s">
        <v>67</v>
      </c>
      <c r="C69" s="10">
        <v>168</v>
      </c>
      <c r="D69" s="10">
        <v>692</v>
      </c>
      <c r="E69" s="10">
        <v>138.22999999999999</v>
      </c>
      <c r="F69" s="10">
        <v>2</v>
      </c>
      <c r="G69" s="10">
        <v>0.13</v>
      </c>
      <c r="H69" s="10">
        <v>4</v>
      </c>
      <c r="I69" s="10">
        <v>131215</v>
      </c>
    </row>
    <row r="70" spans="1:10" ht="17.45" customHeight="1">
      <c r="C70" s="10"/>
      <c r="D70" s="10"/>
      <c r="E70" s="10"/>
      <c r="F70" s="10"/>
      <c r="G70" s="10"/>
      <c r="H70" s="10"/>
      <c r="I70" s="10"/>
    </row>
    <row r="71" spans="1:10" ht="17.45" customHeight="1">
      <c r="C71" s="10"/>
      <c r="D71" s="10"/>
      <c r="E71" s="10"/>
      <c r="F71" s="10"/>
      <c r="G71" s="10"/>
      <c r="H71" s="10"/>
      <c r="I71" s="10"/>
    </row>
    <row r="72" spans="1:10" ht="17.45" customHeight="1">
      <c r="C72" s="10"/>
      <c r="D72" s="10"/>
      <c r="E72" s="10"/>
      <c r="F72" s="10"/>
      <c r="G72" s="10"/>
      <c r="H72" s="10"/>
      <c r="I72" s="10"/>
    </row>
    <row r="73" spans="1:10" s="62" customFormat="1" ht="51" customHeight="1">
      <c r="A73" s="515" t="s">
        <v>37</v>
      </c>
      <c r="B73" s="515"/>
      <c r="C73" s="515"/>
      <c r="D73" s="515"/>
      <c r="E73" s="515"/>
      <c r="F73" s="515"/>
      <c r="G73" s="515"/>
      <c r="H73" s="515"/>
      <c r="I73" s="515"/>
    </row>
    <row r="74" spans="1:10" s="62" customFormat="1" ht="24.95" customHeight="1"/>
    <row r="75" spans="1:10" s="62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3"/>
  <dimension ref="A1:AX75"/>
  <sheetViews>
    <sheetView showGridLines="0" zoomScale="75" zoomScaleNormal="75" workbookViewId="0"/>
  </sheetViews>
  <sheetFormatPr baseColWidth="10" defaultRowHeight="15"/>
  <cols>
    <col min="1" max="1" width="1.7109375" style="1" customWidth="1"/>
    <col min="2" max="2" width="43.7109375" style="1" customWidth="1"/>
    <col min="3" max="18" width="14.28515625" style="1" customWidth="1"/>
    <col min="19" max="19" width="8.140625" style="1" customWidth="1"/>
    <col min="20" max="256" width="11.42578125" style="1"/>
    <col min="257" max="257" width="1.7109375" style="1" customWidth="1"/>
    <col min="258" max="258" width="43.7109375" style="1" customWidth="1"/>
    <col min="259" max="274" width="14.28515625" style="1" customWidth="1"/>
    <col min="275" max="275" width="8.140625" style="1" customWidth="1"/>
    <col min="276" max="512" width="11.42578125" style="1"/>
    <col min="513" max="513" width="1.7109375" style="1" customWidth="1"/>
    <col min="514" max="514" width="43.7109375" style="1" customWidth="1"/>
    <col min="515" max="530" width="14.28515625" style="1" customWidth="1"/>
    <col min="531" max="531" width="8.140625" style="1" customWidth="1"/>
    <col min="532" max="768" width="11.42578125" style="1"/>
    <col min="769" max="769" width="1.7109375" style="1" customWidth="1"/>
    <col min="770" max="770" width="43.7109375" style="1" customWidth="1"/>
    <col min="771" max="786" width="14.28515625" style="1" customWidth="1"/>
    <col min="787" max="787" width="8.140625" style="1" customWidth="1"/>
    <col min="788" max="1024" width="11.42578125" style="1"/>
    <col min="1025" max="1025" width="1.7109375" style="1" customWidth="1"/>
    <col min="1026" max="1026" width="43.7109375" style="1" customWidth="1"/>
    <col min="1027" max="1042" width="14.28515625" style="1" customWidth="1"/>
    <col min="1043" max="1043" width="8.140625" style="1" customWidth="1"/>
    <col min="1044" max="1280" width="11.42578125" style="1"/>
    <col min="1281" max="1281" width="1.7109375" style="1" customWidth="1"/>
    <col min="1282" max="1282" width="43.7109375" style="1" customWidth="1"/>
    <col min="1283" max="1298" width="14.28515625" style="1" customWidth="1"/>
    <col min="1299" max="1299" width="8.140625" style="1" customWidth="1"/>
    <col min="1300" max="1536" width="11.42578125" style="1"/>
    <col min="1537" max="1537" width="1.7109375" style="1" customWidth="1"/>
    <col min="1538" max="1538" width="43.7109375" style="1" customWidth="1"/>
    <col min="1539" max="1554" width="14.28515625" style="1" customWidth="1"/>
    <col min="1555" max="1555" width="8.140625" style="1" customWidth="1"/>
    <col min="1556" max="1792" width="11.42578125" style="1"/>
    <col min="1793" max="1793" width="1.7109375" style="1" customWidth="1"/>
    <col min="1794" max="1794" width="43.7109375" style="1" customWidth="1"/>
    <col min="1795" max="1810" width="14.28515625" style="1" customWidth="1"/>
    <col min="1811" max="1811" width="8.140625" style="1" customWidth="1"/>
    <col min="1812" max="2048" width="11.42578125" style="1"/>
    <col min="2049" max="2049" width="1.7109375" style="1" customWidth="1"/>
    <col min="2050" max="2050" width="43.7109375" style="1" customWidth="1"/>
    <col min="2051" max="2066" width="14.28515625" style="1" customWidth="1"/>
    <col min="2067" max="2067" width="8.140625" style="1" customWidth="1"/>
    <col min="2068" max="2304" width="11.42578125" style="1"/>
    <col min="2305" max="2305" width="1.7109375" style="1" customWidth="1"/>
    <col min="2306" max="2306" width="43.7109375" style="1" customWidth="1"/>
    <col min="2307" max="2322" width="14.28515625" style="1" customWidth="1"/>
    <col min="2323" max="2323" width="8.140625" style="1" customWidth="1"/>
    <col min="2324" max="2560" width="11.42578125" style="1"/>
    <col min="2561" max="2561" width="1.7109375" style="1" customWidth="1"/>
    <col min="2562" max="2562" width="43.7109375" style="1" customWidth="1"/>
    <col min="2563" max="2578" width="14.28515625" style="1" customWidth="1"/>
    <col min="2579" max="2579" width="8.140625" style="1" customWidth="1"/>
    <col min="2580" max="2816" width="11.42578125" style="1"/>
    <col min="2817" max="2817" width="1.7109375" style="1" customWidth="1"/>
    <col min="2818" max="2818" width="43.7109375" style="1" customWidth="1"/>
    <col min="2819" max="2834" width="14.28515625" style="1" customWidth="1"/>
    <col min="2835" max="2835" width="8.140625" style="1" customWidth="1"/>
    <col min="2836" max="3072" width="11.42578125" style="1"/>
    <col min="3073" max="3073" width="1.7109375" style="1" customWidth="1"/>
    <col min="3074" max="3074" width="43.7109375" style="1" customWidth="1"/>
    <col min="3075" max="3090" width="14.28515625" style="1" customWidth="1"/>
    <col min="3091" max="3091" width="8.140625" style="1" customWidth="1"/>
    <col min="3092" max="3328" width="11.42578125" style="1"/>
    <col min="3329" max="3329" width="1.7109375" style="1" customWidth="1"/>
    <col min="3330" max="3330" width="43.7109375" style="1" customWidth="1"/>
    <col min="3331" max="3346" width="14.28515625" style="1" customWidth="1"/>
    <col min="3347" max="3347" width="8.140625" style="1" customWidth="1"/>
    <col min="3348" max="3584" width="11.42578125" style="1"/>
    <col min="3585" max="3585" width="1.7109375" style="1" customWidth="1"/>
    <col min="3586" max="3586" width="43.7109375" style="1" customWidth="1"/>
    <col min="3587" max="3602" width="14.28515625" style="1" customWidth="1"/>
    <col min="3603" max="3603" width="8.140625" style="1" customWidth="1"/>
    <col min="3604" max="3840" width="11.42578125" style="1"/>
    <col min="3841" max="3841" width="1.7109375" style="1" customWidth="1"/>
    <col min="3842" max="3842" width="43.7109375" style="1" customWidth="1"/>
    <col min="3843" max="3858" width="14.28515625" style="1" customWidth="1"/>
    <col min="3859" max="3859" width="8.140625" style="1" customWidth="1"/>
    <col min="3860" max="4096" width="11.42578125" style="1"/>
    <col min="4097" max="4097" width="1.7109375" style="1" customWidth="1"/>
    <col min="4098" max="4098" width="43.7109375" style="1" customWidth="1"/>
    <col min="4099" max="4114" width="14.28515625" style="1" customWidth="1"/>
    <col min="4115" max="4115" width="8.140625" style="1" customWidth="1"/>
    <col min="4116" max="4352" width="11.42578125" style="1"/>
    <col min="4353" max="4353" width="1.7109375" style="1" customWidth="1"/>
    <col min="4354" max="4354" width="43.7109375" style="1" customWidth="1"/>
    <col min="4355" max="4370" width="14.28515625" style="1" customWidth="1"/>
    <col min="4371" max="4371" width="8.140625" style="1" customWidth="1"/>
    <col min="4372" max="4608" width="11.42578125" style="1"/>
    <col min="4609" max="4609" width="1.7109375" style="1" customWidth="1"/>
    <col min="4610" max="4610" width="43.7109375" style="1" customWidth="1"/>
    <col min="4611" max="4626" width="14.28515625" style="1" customWidth="1"/>
    <col min="4627" max="4627" width="8.140625" style="1" customWidth="1"/>
    <col min="4628" max="4864" width="11.42578125" style="1"/>
    <col min="4865" max="4865" width="1.7109375" style="1" customWidth="1"/>
    <col min="4866" max="4866" width="43.7109375" style="1" customWidth="1"/>
    <col min="4867" max="4882" width="14.28515625" style="1" customWidth="1"/>
    <col min="4883" max="4883" width="8.140625" style="1" customWidth="1"/>
    <col min="4884" max="5120" width="11.42578125" style="1"/>
    <col min="5121" max="5121" width="1.7109375" style="1" customWidth="1"/>
    <col min="5122" max="5122" width="43.7109375" style="1" customWidth="1"/>
    <col min="5123" max="5138" width="14.28515625" style="1" customWidth="1"/>
    <col min="5139" max="5139" width="8.140625" style="1" customWidth="1"/>
    <col min="5140" max="5376" width="11.42578125" style="1"/>
    <col min="5377" max="5377" width="1.7109375" style="1" customWidth="1"/>
    <col min="5378" max="5378" width="43.7109375" style="1" customWidth="1"/>
    <col min="5379" max="5394" width="14.28515625" style="1" customWidth="1"/>
    <col min="5395" max="5395" width="8.140625" style="1" customWidth="1"/>
    <col min="5396" max="5632" width="11.42578125" style="1"/>
    <col min="5633" max="5633" width="1.7109375" style="1" customWidth="1"/>
    <col min="5634" max="5634" width="43.7109375" style="1" customWidth="1"/>
    <col min="5635" max="5650" width="14.28515625" style="1" customWidth="1"/>
    <col min="5651" max="5651" width="8.140625" style="1" customWidth="1"/>
    <col min="5652" max="5888" width="11.42578125" style="1"/>
    <col min="5889" max="5889" width="1.7109375" style="1" customWidth="1"/>
    <col min="5890" max="5890" width="43.7109375" style="1" customWidth="1"/>
    <col min="5891" max="5906" width="14.28515625" style="1" customWidth="1"/>
    <col min="5907" max="5907" width="8.140625" style="1" customWidth="1"/>
    <col min="5908" max="6144" width="11.42578125" style="1"/>
    <col min="6145" max="6145" width="1.7109375" style="1" customWidth="1"/>
    <col min="6146" max="6146" width="43.7109375" style="1" customWidth="1"/>
    <col min="6147" max="6162" width="14.28515625" style="1" customWidth="1"/>
    <col min="6163" max="6163" width="8.140625" style="1" customWidth="1"/>
    <col min="6164" max="6400" width="11.42578125" style="1"/>
    <col min="6401" max="6401" width="1.7109375" style="1" customWidth="1"/>
    <col min="6402" max="6402" width="43.7109375" style="1" customWidth="1"/>
    <col min="6403" max="6418" width="14.28515625" style="1" customWidth="1"/>
    <col min="6419" max="6419" width="8.140625" style="1" customWidth="1"/>
    <col min="6420" max="6656" width="11.42578125" style="1"/>
    <col min="6657" max="6657" width="1.7109375" style="1" customWidth="1"/>
    <col min="6658" max="6658" width="43.7109375" style="1" customWidth="1"/>
    <col min="6659" max="6674" width="14.28515625" style="1" customWidth="1"/>
    <col min="6675" max="6675" width="8.140625" style="1" customWidth="1"/>
    <col min="6676" max="6912" width="11.42578125" style="1"/>
    <col min="6913" max="6913" width="1.7109375" style="1" customWidth="1"/>
    <col min="6914" max="6914" width="43.7109375" style="1" customWidth="1"/>
    <col min="6915" max="6930" width="14.28515625" style="1" customWidth="1"/>
    <col min="6931" max="6931" width="8.140625" style="1" customWidth="1"/>
    <col min="6932" max="7168" width="11.42578125" style="1"/>
    <col min="7169" max="7169" width="1.7109375" style="1" customWidth="1"/>
    <col min="7170" max="7170" width="43.7109375" style="1" customWidth="1"/>
    <col min="7171" max="7186" width="14.28515625" style="1" customWidth="1"/>
    <col min="7187" max="7187" width="8.140625" style="1" customWidth="1"/>
    <col min="7188" max="7424" width="11.42578125" style="1"/>
    <col min="7425" max="7425" width="1.7109375" style="1" customWidth="1"/>
    <col min="7426" max="7426" width="43.7109375" style="1" customWidth="1"/>
    <col min="7427" max="7442" width="14.28515625" style="1" customWidth="1"/>
    <col min="7443" max="7443" width="8.140625" style="1" customWidth="1"/>
    <col min="7444" max="7680" width="11.42578125" style="1"/>
    <col min="7681" max="7681" width="1.7109375" style="1" customWidth="1"/>
    <col min="7682" max="7682" width="43.7109375" style="1" customWidth="1"/>
    <col min="7683" max="7698" width="14.28515625" style="1" customWidth="1"/>
    <col min="7699" max="7699" width="8.140625" style="1" customWidth="1"/>
    <col min="7700" max="7936" width="11.42578125" style="1"/>
    <col min="7937" max="7937" width="1.7109375" style="1" customWidth="1"/>
    <col min="7938" max="7938" width="43.7109375" style="1" customWidth="1"/>
    <col min="7939" max="7954" width="14.28515625" style="1" customWidth="1"/>
    <col min="7955" max="7955" width="8.140625" style="1" customWidth="1"/>
    <col min="7956" max="8192" width="11.42578125" style="1"/>
    <col min="8193" max="8193" width="1.7109375" style="1" customWidth="1"/>
    <col min="8194" max="8194" width="43.7109375" style="1" customWidth="1"/>
    <col min="8195" max="8210" width="14.28515625" style="1" customWidth="1"/>
    <col min="8211" max="8211" width="8.140625" style="1" customWidth="1"/>
    <col min="8212" max="8448" width="11.42578125" style="1"/>
    <col min="8449" max="8449" width="1.7109375" style="1" customWidth="1"/>
    <col min="8450" max="8450" width="43.7109375" style="1" customWidth="1"/>
    <col min="8451" max="8466" width="14.28515625" style="1" customWidth="1"/>
    <col min="8467" max="8467" width="8.140625" style="1" customWidth="1"/>
    <col min="8468" max="8704" width="11.42578125" style="1"/>
    <col min="8705" max="8705" width="1.7109375" style="1" customWidth="1"/>
    <col min="8706" max="8706" width="43.7109375" style="1" customWidth="1"/>
    <col min="8707" max="8722" width="14.28515625" style="1" customWidth="1"/>
    <col min="8723" max="8723" width="8.140625" style="1" customWidth="1"/>
    <col min="8724" max="8960" width="11.42578125" style="1"/>
    <col min="8961" max="8961" width="1.7109375" style="1" customWidth="1"/>
    <col min="8962" max="8962" width="43.7109375" style="1" customWidth="1"/>
    <col min="8963" max="8978" width="14.28515625" style="1" customWidth="1"/>
    <col min="8979" max="8979" width="8.140625" style="1" customWidth="1"/>
    <col min="8980" max="9216" width="11.42578125" style="1"/>
    <col min="9217" max="9217" width="1.7109375" style="1" customWidth="1"/>
    <col min="9218" max="9218" width="43.7109375" style="1" customWidth="1"/>
    <col min="9219" max="9234" width="14.28515625" style="1" customWidth="1"/>
    <col min="9235" max="9235" width="8.140625" style="1" customWidth="1"/>
    <col min="9236" max="9472" width="11.42578125" style="1"/>
    <col min="9473" max="9473" width="1.7109375" style="1" customWidth="1"/>
    <col min="9474" max="9474" width="43.7109375" style="1" customWidth="1"/>
    <col min="9475" max="9490" width="14.28515625" style="1" customWidth="1"/>
    <col min="9491" max="9491" width="8.140625" style="1" customWidth="1"/>
    <col min="9492" max="9728" width="11.42578125" style="1"/>
    <col min="9729" max="9729" width="1.7109375" style="1" customWidth="1"/>
    <col min="9730" max="9730" width="43.7109375" style="1" customWidth="1"/>
    <col min="9731" max="9746" width="14.28515625" style="1" customWidth="1"/>
    <col min="9747" max="9747" width="8.140625" style="1" customWidth="1"/>
    <col min="9748" max="9984" width="11.42578125" style="1"/>
    <col min="9985" max="9985" width="1.7109375" style="1" customWidth="1"/>
    <col min="9986" max="9986" width="43.7109375" style="1" customWidth="1"/>
    <col min="9987" max="10002" width="14.28515625" style="1" customWidth="1"/>
    <col min="10003" max="10003" width="8.140625" style="1" customWidth="1"/>
    <col min="10004" max="10240" width="11.42578125" style="1"/>
    <col min="10241" max="10241" width="1.7109375" style="1" customWidth="1"/>
    <col min="10242" max="10242" width="43.7109375" style="1" customWidth="1"/>
    <col min="10243" max="10258" width="14.28515625" style="1" customWidth="1"/>
    <col min="10259" max="10259" width="8.140625" style="1" customWidth="1"/>
    <col min="10260" max="10496" width="11.42578125" style="1"/>
    <col min="10497" max="10497" width="1.7109375" style="1" customWidth="1"/>
    <col min="10498" max="10498" width="43.7109375" style="1" customWidth="1"/>
    <col min="10499" max="10514" width="14.28515625" style="1" customWidth="1"/>
    <col min="10515" max="10515" width="8.140625" style="1" customWidth="1"/>
    <col min="10516" max="10752" width="11.42578125" style="1"/>
    <col min="10753" max="10753" width="1.7109375" style="1" customWidth="1"/>
    <col min="10754" max="10754" width="43.7109375" style="1" customWidth="1"/>
    <col min="10755" max="10770" width="14.28515625" style="1" customWidth="1"/>
    <col min="10771" max="10771" width="8.140625" style="1" customWidth="1"/>
    <col min="10772" max="11008" width="11.42578125" style="1"/>
    <col min="11009" max="11009" width="1.7109375" style="1" customWidth="1"/>
    <col min="11010" max="11010" width="43.7109375" style="1" customWidth="1"/>
    <col min="11011" max="11026" width="14.28515625" style="1" customWidth="1"/>
    <col min="11027" max="11027" width="8.140625" style="1" customWidth="1"/>
    <col min="11028" max="11264" width="11.42578125" style="1"/>
    <col min="11265" max="11265" width="1.7109375" style="1" customWidth="1"/>
    <col min="11266" max="11266" width="43.7109375" style="1" customWidth="1"/>
    <col min="11267" max="11282" width="14.28515625" style="1" customWidth="1"/>
    <col min="11283" max="11283" width="8.140625" style="1" customWidth="1"/>
    <col min="11284" max="11520" width="11.42578125" style="1"/>
    <col min="11521" max="11521" width="1.7109375" style="1" customWidth="1"/>
    <col min="11522" max="11522" width="43.7109375" style="1" customWidth="1"/>
    <col min="11523" max="11538" width="14.28515625" style="1" customWidth="1"/>
    <col min="11539" max="11539" width="8.140625" style="1" customWidth="1"/>
    <col min="11540" max="11776" width="11.42578125" style="1"/>
    <col min="11777" max="11777" width="1.7109375" style="1" customWidth="1"/>
    <col min="11778" max="11778" width="43.7109375" style="1" customWidth="1"/>
    <col min="11779" max="11794" width="14.28515625" style="1" customWidth="1"/>
    <col min="11795" max="11795" width="8.140625" style="1" customWidth="1"/>
    <col min="11796" max="12032" width="11.42578125" style="1"/>
    <col min="12033" max="12033" width="1.7109375" style="1" customWidth="1"/>
    <col min="12034" max="12034" width="43.7109375" style="1" customWidth="1"/>
    <col min="12035" max="12050" width="14.28515625" style="1" customWidth="1"/>
    <col min="12051" max="12051" width="8.140625" style="1" customWidth="1"/>
    <col min="12052" max="12288" width="11.42578125" style="1"/>
    <col min="12289" max="12289" width="1.7109375" style="1" customWidth="1"/>
    <col min="12290" max="12290" width="43.7109375" style="1" customWidth="1"/>
    <col min="12291" max="12306" width="14.28515625" style="1" customWidth="1"/>
    <col min="12307" max="12307" width="8.140625" style="1" customWidth="1"/>
    <col min="12308" max="12544" width="11.42578125" style="1"/>
    <col min="12545" max="12545" width="1.7109375" style="1" customWidth="1"/>
    <col min="12546" max="12546" width="43.7109375" style="1" customWidth="1"/>
    <col min="12547" max="12562" width="14.28515625" style="1" customWidth="1"/>
    <col min="12563" max="12563" width="8.140625" style="1" customWidth="1"/>
    <col min="12564" max="12800" width="11.42578125" style="1"/>
    <col min="12801" max="12801" width="1.7109375" style="1" customWidth="1"/>
    <col min="12802" max="12802" width="43.7109375" style="1" customWidth="1"/>
    <col min="12803" max="12818" width="14.28515625" style="1" customWidth="1"/>
    <col min="12819" max="12819" width="8.140625" style="1" customWidth="1"/>
    <col min="12820" max="13056" width="11.42578125" style="1"/>
    <col min="13057" max="13057" width="1.7109375" style="1" customWidth="1"/>
    <col min="13058" max="13058" width="43.7109375" style="1" customWidth="1"/>
    <col min="13059" max="13074" width="14.28515625" style="1" customWidth="1"/>
    <col min="13075" max="13075" width="8.140625" style="1" customWidth="1"/>
    <col min="13076" max="13312" width="11.42578125" style="1"/>
    <col min="13313" max="13313" width="1.7109375" style="1" customWidth="1"/>
    <col min="13314" max="13314" width="43.7109375" style="1" customWidth="1"/>
    <col min="13315" max="13330" width="14.28515625" style="1" customWidth="1"/>
    <col min="13331" max="13331" width="8.140625" style="1" customWidth="1"/>
    <col min="13332" max="13568" width="11.42578125" style="1"/>
    <col min="13569" max="13569" width="1.7109375" style="1" customWidth="1"/>
    <col min="13570" max="13570" width="43.7109375" style="1" customWidth="1"/>
    <col min="13571" max="13586" width="14.28515625" style="1" customWidth="1"/>
    <col min="13587" max="13587" width="8.140625" style="1" customWidth="1"/>
    <col min="13588" max="13824" width="11.42578125" style="1"/>
    <col min="13825" max="13825" width="1.7109375" style="1" customWidth="1"/>
    <col min="13826" max="13826" width="43.7109375" style="1" customWidth="1"/>
    <col min="13827" max="13842" width="14.28515625" style="1" customWidth="1"/>
    <col min="13843" max="13843" width="8.140625" style="1" customWidth="1"/>
    <col min="13844" max="14080" width="11.42578125" style="1"/>
    <col min="14081" max="14081" width="1.7109375" style="1" customWidth="1"/>
    <col min="14082" max="14082" width="43.7109375" style="1" customWidth="1"/>
    <col min="14083" max="14098" width="14.28515625" style="1" customWidth="1"/>
    <col min="14099" max="14099" width="8.140625" style="1" customWidth="1"/>
    <col min="14100" max="14336" width="11.42578125" style="1"/>
    <col min="14337" max="14337" width="1.7109375" style="1" customWidth="1"/>
    <col min="14338" max="14338" width="43.7109375" style="1" customWidth="1"/>
    <col min="14339" max="14354" width="14.28515625" style="1" customWidth="1"/>
    <col min="14355" max="14355" width="8.140625" style="1" customWidth="1"/>
    <col min="14356" max="14592" width="11.42578125" style="1"/>
    <col min="14593" max="14593" width="1.7109375" style="1" customWidth="1"/>
    <col min="14594" max="14594" width="43.7109375" style="1" customWidth="1"/>
    <col min="14595" max="14610" width="14.28515625" style="1" customWidth="1"/>
    <col min="14611" max="14611" width="8.140625" style="1" customWidth="1"/>
    <col min="14612" max="14848" width="11.42578125" style="1"/>
    <col min="14849" max="14849" width="1.7109375" style="1" customWidth="1"/>
    <col min="14850" max="14850" width="43.7109375" style="1" customWidth="1"/>
    <col min="14851" max="14866" width="14.28515625" style="1" customWidth="1"/>
    <col min="14867" max="14867" width="8.140625" style="1" customWidth="1"/>
    <col min="14868" max="15104" width="11.42578125" style="1"/>
    <col min="15105" max="15105" width="1.7109375" style="1" customWidth="1"/>
    <col min="15106" max="15106" width="43.7109375" style="1" customWidth="1"/>
    <col min="15107" max="15122" width="14.28515625" style="1" customWidth="1"/>
    <col min="15123" max="15123" width="8.140625" style="1" customWidth="1"/>
    <col min="15124" max="15360" width="11.42578125" style="1"/>
    <col min="15361" max="15361" width="1.7109375" style="1" customWidth="1"/>
    <col min="15362" max="15362" width="43.7109375" style="1" customWidth="1"/>
    <col min="15363" max="15378" width="14.28515625" style="1" customWidth="1"/>
    <col min="15379" max="15379" width="8.140625" style="1" customWidth="1"/>
    <col min="15380" max="15616" width="11.42578125" style="1"/>
    <col min="15617" max="15617" width="1.7109375" style="1" customWidth="1"/>
    <col min="15618" max="15618" width="43.7109375" style="1" customWidth="1"/>
    <col min="15619" max="15634" width="14.28515625" style="1" customWidth="1"/>
    <col min="15635" max="15635" width="8.140625" style="1" customWidth="1"/>
    <col min="15636" max="15872" width="11.42578125" style="1"/>
    <col min="15873" max="15873" width="1.7109375" style="1" customWidth="1"/>
    <col min="15874" max="15874" width="43.7109375" style="1" customWidth="1"/>
    <col min="15875" max="15890" width="14.28515625" style="1" customWidth="1"/>
    <col min="15891" max="15891" width="8.140625" style="1" customWidth="1"/>
    <col min="15892" max="16128" width="11.42578125" style="1"/>
    <col min="16129" max="16129" width="1.7109375" style="1" customWidth="1"/>
    <col min="16130" max="16130" width="43.7109375" style="1" customWidth="1"/>
    <col min="16131" max="16146" width="14.28515625" style="1" customWidth="1"/>
    <col min="16147" max="16147" width="8.140625" style="1" customWidth="1"/>
    <col min="16148" max="16384" width="11.42578125" style="1"/>
  </cols>
  <sheetData>
    <row r="1" spans="1:10" ht="20.100000000000001" customHeight="1">
      <c r="A1" s="579" t="s">
        <v>0</v>
      </c>
      <c r="B1" s="579"/>
      <c r="C1" s="579"/>
      <c r="D1" s="579"/>
      <c r="E1" s="579"/>
      <c r="F1" s="579"/>
      <c r="G1" s="579"/>
      <c r="H1" s="579"/>
      <c r="I1" s="579"/>
    </row>
    <row r="2" spans="1:10" ht="20.100000000000001" customHeight="1">
      <c r="A2" s="579" t="s">
        <v>42</v>
      </c>
      <c r="B2" s="579"/>
      <c r="C2" s="579"/>
      <c r="D2" s="579"/>
      <c r="E2" s="579"/>
      <c r="F2" s="579"/>
      <c r="G2" s="579"/>
      <c r="H2" s="579"/>
      <c r="I2" s="579"/>
    </row>
    <row r="3" spans="1:10" ht="20.100000000000001" customHeight="1">
      <c r="A3" s="579" t="s">
        <v>146</v>
      </c>
      <c r="B3" s="579"/>
      <c r="C3" s="579"/>
      <c r="D3" s="579"/>
      <c r="E3" s="579"/>
      <c r="F3" s="579"/>
      <c r="G3" s="579"/>
      <c r="H3" s="579"/>
      <c r="I3" s="579"/>
    </row>
    <row r="4" spans="1:10" ht="24.95" customHeight="1">
      <c r="A4" s="580" t="s">
        <v>41</v>
      </c>
      <c r="B4" s="580"/>
      <c r="C4" s="580"/>
      <c r="D4" s="580"/>
      <c r="E4" s="580"/>
      <c r="F4" s="580"/>
      <c r="G4" s="580"/>
      <c r="H4" s="580"/>
      <c r="I4" s="580"/>
    </row>
    <row r="5" spans="1:10" ht="5.0999999999999996" customHeight="1">
      <c r="A5" s="50"/>
      <c r="B5" s="50"/>
      <c r="C5" s="51"/>
      <c r="D5" s="51"/>
      <c r="E5" s="51"/>
      <c r="F5" s="51"/>
      <c r="G5" s="51"/>
      <c r="H5" s="51"/>
      <c r="I5" s="51"/>
    </row>
    <row r="6" spans="1:10" ht="8.1" customHeight="1">
      <c r="A6" s="569" t="s">
        <v>147</v>
      </c>
      <c r="B6" s="570"/>
      <c r="C6" s="527" t="s">
        <v>45</v>
      </c>
      <c r="D6" s="527" t="s">
        <v>148</v>
      </c>
      <c r="E6" s="527" t="s">
        <v>5</v>
      </c>
      <c r="F6" s="524" t="s">
        <v>11</v>
      </c>
      <c r="G6" s="570"/>
      <c r="H6" s="527" t="s">
        <v>149</v>
      </c>
      <c r="I6" s="524" t="s">
        <v>150</v>
      </c>
    </row>
    <row r="7" spans="1:10" ht="8.1" customHeight="1">
      <c r="A7" s="571"/>
      <c r="B7" s="567"/>
      <c r="C7" s="528"/>
      <c r="D7" s="528"/>
      <c r="E7" s="581"/>
      <c r="F7" s="525"/>
      <c r="G7" s="567"/>
      <c r="H7" s="528"/>
      <c r="I7" s="525"/>
    </row>
    <row r="8" spans="1:10" ht="8.1" customHeight="1">
      <c r="A8" s="571"/>
      <c r="B8" s="567"/>
      <c r="C8" s="528"/>
      <c r="D8" s="528"/>
      <c r="E8" s="581"/>
      <c r="F8" s="525"/>
      <c r="G8" s="567"/>
      <c r="H8" s="528"/>
      <c r="I8" s="525"/>
      <c r="J8" s="9"/>
    </row>
    <row r="9" spans="1:10" ht="8.1" customHeight="1">
      <c r="A9" s="571"/>
      <c r="B9" s="567"/>
      <c r="C9" s="528"/>
      <c r="D9" s="528"/>
      <c r="E9" s="581"/>
      <c r="F9" s="526"/>
      <c r="G9" s="568"/>
      <c r="H9" s="528"/>
      <c r="I9" s="525"/>
      <c r="J9" s="9"/>
    </row>
    <row r="10" spans="1:10" ht="6" customHeight="1">
      <c r="A10" s="571"/>
      <c r="B10" s="567"/>
      <c r="C10" s="528"/>
      <c r="D10" s="528"/>
      <c r="E10" s="581"/>
      <c r="F10" s="527" t="s">
        <v>151</v>
      </c>
      <c r="G10" s="527" t="s">
        <v>152</v>
      </c>
      <c r="H10" s="528"/>
      <c r="I10" s="525"/>
      <c r="J10" s="9"/>
    </row>
    <row r="11" spans="1:10" ht="6" customHeight="1">
      <c r="A11" s="571"/>
      <c r="B11" s="567"/>
      <c r="C11" s="528"/>
      <c r="D11" s="528"/>
      <c r="E11" s="581"/>
      <c r="F11" s="528"/>
      <c r="G11" s="528"/>
      <c r="H11" s="528"/>
      <c r="I11" s="525"/>
      <c r="J11" s="9"/>
    </row>
    <row r="12" spans="1:10" ht="6" customHeight="1">
      <c r="A12" s="571"/>
      <c r="B12" s="567"/>
      <c r="C12" s="528"/>
      <c r="D12" s="528"/>
      <c r="E12" s="581"/>
      <c r="F12" s="528"/>
      <c r="G12" s="528"/>
      <c r="H12" s="528"/>
      <c r="I12" s="525"/>
      <c r="J12" s="9"/>
    </row>
    <row r="13" spans="1:10" ht="6" customHeight="1">
      <c r="A13" s="571"/>
      <c r="B13" s="567"/>
      <c r="C13" s="528"/>
      <c r="D13" s="528"/>
      <c r="E13" s="581"/>
      <c r="F13" s="528"/>
      <c r="G13" s="528"/>
      <c r="H13" s="528"/>
      <c r="I13" s="525"/>
      <c r="J13" s="9"/>
    </row>
    <row r="14" spans="1:10" ht="6" customHeight="1">
      <c r="A14" s="571"/>
      <c r="B14" s="567"/>
      <c r="C14" s="528"/>
      <c r="D14" s="528"/>
      <c r="E14" s="581"/>
      <c r="F14" s="528"/>
      <c r="G14" s="528"/>
      <c r="H14" s="528"/>
      <c r="I14" s="525"/>
      <c r="J14" s="9"/>
    </row>
    <row r="15" spans="1:10" ht="6" customHeight="1">
      <c r="A15" s="571"/>
      <c r="B15" s="567"/>
      <c r="C15" s="529"/>
      <c r="D15" s="529"/>
      <c r="E15" s="582"/>
      <c r="F15" s="529"/>
      <c r="G15" s="529"/>
      <c r="H15" s="529"/>
      <c r="I15" s="526"/>
      <c r="J15" s="9"/>
    </row>
    <row r="16" spans="1:10" ht="24" customHeight="1">
      <c r="A16" s="572"/>
      <c r="B16" s="568"/>
      <c r="C16" s="52" t="s">
        <v>17</v>
      </c>
      <c r="D16" s="53" t="s">
        <v>153</v>
      </c>
      <c r="E16" s="53" t="s">
        <v>154</v>
      </c>
      <c r="F16" s="53" t="s">
        <v>17</v>
      </c>
      <c r="G16" s="53" t="s">
        <v>154</v>
      </c>
      <c r="H16" s="53" t="s">
        <v>17</v>
      </c>
      <c r="I16" s="54" t="s">
        <v>19</v>
      </c>
      <c r="J16" s="9"/>
    </row>
    <row r="17" spans="1:50" ht="30" customHeight="1">
      <c r="A17" s="578"/>
      <c r="B17" s="578"/>
      <c r="C17" s="578"/>
      <c r="D17" s="578"/>
      <c r="E17" s="578"/>
      <c r="F17" s="578"/>
      <c r="G17" s="578"/>
      <c r="H17" s="578"/>
      <c r="I17" s="578"/>
      <c r="J17" s="9"/>
    </row>
    <row r="18" spans="1:50" ht="24.95" customHeight="1">
      <c r="A18" s="1" t="s">
        <v>155</v>
      </c>
      <c r="C18" s="10">
        <v>3828</v>
      </c>
      <c r="D18" s="10">
        <v>15007</v>
      </c>
      <c r="E18" s="10">
        <v>1639.9900000000002</v>
      </c>
      <c r="F18" s="10">
        <v>3698</v>
      </c>
      <c r="G18" s="10">
        <v>371.28000000000003</v>
      </c>
      <c r="H18" s="10">
        <v>15286</v>
      </c>
      <c r="I18" s="10">
        <v>1586478</v>
      </c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</row>
    <row r="19" spans="1:50" ht="39.950000000000003" customHeight="1">
      <c r="A19" s="1" t="s">
        <v>59</v>
      </c>
      <c r="C19" s="10">
        <v>2363</v>
      </c>
      <c r="D19" s="10">
        <v>1827</v>
      </c>
      <c r="E19" s="10">
        <v>63.910000000000004</v>
      </c>
      <c r="F19" s="10">
        <v>3677</v>
      </c>
      <c r="G19" s="10">
        <v>369.14</v>
      </c>
      <c r="H19" s="10">
        <v>15206</v>
      </c>
      <c r="I19" s="10">
        <v>544500</v>
      </c>
    </row>
    <row r="20" spans="1:50" ht="20.100000000000001" customHeight="1">
      <c r="A20" s="1" t="s">
        <v>22</v>
      </c>
      <c r="C20" s="10"/>
      <c r="D20" s="10"/>
      <c r="E20" s="10"/>
      <c r="F20" s="10"/>
      <c r="G20" s="10"/>
      <c r="H20" s="10"/>
      <c r="I20" s="10"/>
      <c r="J20" s="9"/>
    </row>
    <row r="21" spans="1:50" ht="15" customHeight="1">
      <c r="B21" s="1" t="s">
        <v>156</v>
      </c>
      <c r="C21" s="10">
        <v>2178</v>
      </c>
      <c r="D21" s="10">
        <v>1371</v>
      </c>
      <c r="E21" s="10">
        <v>42.22</v>
      </c>
      <c r="F21" s="10">
        <v>2178</v>
      </c>
      <c r="G21" s="10">
        <v>278.82</v>
      </c>
      <c r="H21" s="10">
        <v>11440</v>
      </c>
      <c r="I21" s="10">
        <v>401300</v>
      </c>
      <c r="J21" s="9"/>
    </row>
    <row r="22" spans="1:50" ht="15" customHeight="1">
      <c r="B22" s="1" t="s">
        <v>157</v>
      </c>
      <c r="C22" s="10">
        <v>109</v>
      </c>
      <c r="D22" s="10">
        <v>106</v>
      </c>
      <c r="E22" s="10">
        <v>4</v>
      </c>
      <c r="F22" s="10">
        <v>218</v>
      </c>
      <c r="G22" s="10">
        <v>21.25</v>
      </c>
      <c r="H22" s="10">
        <v>915</v>
      </c>
      <c r="I22" s="10">
        <v>28356</v>
      </c>
      <c r="J22" s="9"/>
    </row>
    <row r="23" spans="1:50" ht="15" customHeight="1">
      <c r="B23" s="55" t="s">
        <v>158</v>
      </c>
      <c r="C23" s="10"/>
      <c r="D23" s="10"/>
      <c r="E23" s="10"/>
      <c r="F23" s="10"/>
      <c r="G23" s="10"/>
      <c r="H23" s="10"/>
      <c r="I23" s="10"/>
      <c r="J23" s="9"/>
    </row>
    <row r="24" spans="1:50" ht="12.95" customHeight="1">
      <c r="B24" s="56" t="s">
        <v>159</v>
      </c>
      <c r="C24" s="10">
        <v>66</v>
      </c>
      <c r="D24" s="10">
        <v>319</v>
      </c>
      <c r="E24" s="10">
        <v>16.100000000000001</v>
      </c>
      <c r="F24" s="10">
        <v>862</v>
      </c>
      <c r="G24" s="10">
        <v>60.1</v>
      </c>
      <c r="H24" s="10">
        <v>2431</v>
      </c>
      <c r="I24" s="10">
        <v>104328</v>
      </c>
      <c r="J24" s="9"/>
    </row>
    <row r="25" spans="1:50" ht="15" customHeight="1">
      <c r="B25" s="1" t="s">
        <v>58</v>
      </c>
      <c r="C25" s="10">
        <v>10</v>
      </c>
      <c r="D25" s="10">
        <v>32</v>
      </c>
      <c r="E25" s="10">
        <v>1.59</v>
      </c>
      <c r="F25" s="10">
        <v>419</v>
      </c>
      <c r="G25" s="10">
        <v>8.9700000000000006</v>
      </c>
      <c r="H25" s="10">
        <v>420</v>
      </c>
      <c r="I25" s="10">
        <v>10516</v>
      </c>
    </row>
    <row r="26" spans="1:50" ht="20.100000000000001" customHeight="1">
      <c r="A26" s="1" t="s">
        <v>60</v>
      </c>
      <c r="C26" s="10"/>
      <c r="D26" s="10"/>
      <c r="E26" s="10"/>
      <c r="F26" s="10"/>
      <c r="G26" s="10"/>
      <c r="H26" s="10"/>
      <c r="I26" s="10"/>
    </row>
    <row r="27" spans="1:50" ht="15" customHeight="1">
      <c r="A27" s="57"/>
      <c r="B27" s="55" t="s">
        <v>160</v>
      </c>
      <c r="C27" s="10">
        <v>34</v>
      </c>
      <c r="D27" s="10">
        <v>160</v>
      </c>
      <c r="E27" s="10">
        <v>7.62</v>
      </c>
      <c r="F27" s="10">
        <v>391</v>
      </c>
      <c r="G27" s="10">
        <v>30.53</v>
      </c>
      <c r="H27" s="10">
        <v>1170</v>
      </c>
      <c r="I27" s="10">
        <v>60944</v>
      </c>
      <c r="J27" s="9"/>
    </row>
    <row r="28" spans="1:50" ht="20.100000000000001" customHeight="1">
      <c r="A28" s="514" t="s">
        <v>161</v>
      </c>
      <c r="B28" s="514"/>
      <c r="C28" s="10"/>
      <c r="D28" s="10"/>
      <c r="E28" s="10"/>
      <c r="F28" s="10"/>
      <c r="G28" s="10"/>
      <c r="H28" s="10"/>
      <c r="I28" s="10"/>
      <c r="J28" s="9"/>
    </row>
    <row r="29" spans="1:50" ht="15" customHeight="1">
      <c r="A29" s="58"/>
      <c r="B29" s="58" t="s">
        <v>23</v>
      </c>
      <c r="C29" s="10">
        <v>21</v>
      </c>
      <c r="D29" s="10">
        <v>63</v>
      </c>
      <c r="E29" s="10">
        <v>1.7399999999999998</v>
      </c>
      <c r="F29" s="10">
        <v>472</v>
      </c>
      <c r="G29" s="10">
        <v>15.15</v>
      </c>
      <c r="H29" s="10">
        <v>726</v>
      </c>
      <c r="I29" s="10">
        <v>20793</v>
      </c>
      <c r="J29" s="9"/>
    </row>
    <row r="30" spans="1:50" ht="15" customHeight="1">
      <c r="A30" s="50"/>
      <c r="B30" s="58" t="s">
        <v>24</v>
      </c>
      <c r="C30" s="10">
        <v>134</v>
      </c>
      <c r="D30" s="10">
        <v>248</v>
      </c>
      <c r="E30" s="10">
        <v>12.05</v>
      </c>
      <c r="F30" s="10">
        <v>679</v>
      </c>
      <c r="G30" s="10">
        <v>47.35</v>
      </c>
      <c r="H30" s="10">
        <v>1780</v>
      </c>
      <c r="I30" s="10">
        <v>81167</v>
      </c>
      <c r="J30" s="9"/>
    </row>
    <row r="31" spans="1:50" ht="20.100000000000001" customHeight="1">
      <c r="A31" s="50"/>
      <c r="B31" s="58" t="s">
        <v>22</v>
      </c>
      <c r="C31" s="10"/>
      <c r="D31" s="10"/>
      <c r="E31" s="10"/>
      <c r="F31" s="10"/>
      <c r="G31" s="10"/>
      <c r="H31" s="10"/>
      <c r="I31" s="10"/>
      <c r="J31" s="9"/>
    </row>
    <row r="32" spans="1:50" ht="15" customHeight="1">
      <c r="A32" s="59"/>
      <c r="B32" s="1" t="s">
        <v>162</v>
      </c>
      <c r="C32" s="10">
        <v>39</v>
      </c>
      <c r="D32" s="10">
        <v>142</v>
      </c>
      <c r="E32" s="10">
        <v>7.87</v>
      </c>
      <c r="F32" s="10">
        <v>403</v>
      </c>
      <c r="G32" s="10">
        <v>25.16</v>
      </c>
      <c r="H32" s="10">
        <v>1040</v>
      </c>
      <c r="I32" s="10">
        <v>45369</v>
      </c>
    </row>
    <row r="33" spans="1:10" ht="15" customHeight="1">
      <c r="A33" s="58"/>
      <c r="B33" s="1" t="s">
        <v>163</v>
      </c>
      <c r="C33" s="10">
        <v>1</v>
      </c>
      <c r="D33" s="10">
        <v>1</v>
      </c>
      <c r="E33" s="10">
        <v>0.1</v>
      </c>
      <c r="F33" s="10">
        <v>1</v>
      </c>
      <c r="G33" s="10">
        <v>0.16</v>
      </c>
      <c r="H33" s="10">
        <v>5</v>
      </c>
      <c r="I33" s="10">
        <v>272</v>
      </c>
      <c r="J33" s="9"/>
    </row>
    <row r="34" spans="1:10" ht="15" customHeight="1">
      <c r="A34" s="58"/>
      <c r="B34" s="40" t="s">
        <v>164</v>
      </c>
      <c r="C34" s="40"/>
      <c r="D34" s="10"/>
      <c r="E34" s="10"/>
      <c r="F34" s="10"/>
      <c r="G34" s="10"/>
      <c r="H34" s="10"/>
      <c r="I34" s="10"/>
      <c r="J34" s="9"/>
    </row>
    <row r="35" spans="1:10" ht="15" customHeight="1">
      <c r="A35" s="58"/>
      <c r="B35" s="9" t="s">
        <v>165</v>
      </c>
      <c r="C35" s="10">
        <v>1</v>
      </c>
      <c r="D35" s="10">
        <v>1</v>
      </c>
      <c r="E35" s="10">
        <v>0.01</v>
      </c>
      <c r="F35" s="10">
        <v>1</v>
      </c>
      <c r="G35" s="10">
        <v>0.12</v>
      </c>
      <c r="H35" s="10">
        <v>5</v>
      </c>
      <c r="I35" s="10">
        <v>250</v>
      </c>
      <c r="J35" s="9"/>
    </row>
    <row r="36" spans="1:10" ht="15" customHeight="1">
      <c r="A36" s="58"/>
      <c r="B36" s="1" t="s">
        <v>166</v>
      </c>
      <c r="C36" s="10">
        <v>7</v>
      </c>
      <c r="D36" s="10">
        <v>7</v>
      </c>
      <c r="E36" s="10">
        <v>0.21000000000000002</v>
      </c>
      <c r="F36" s="10">
        <v>19</v>
      </c>
      <c r="G36" s="10">
        <v>1.48</v>
      </c>
      <c r="H36" s="10">
        <v>64</v>
      </c>
      <c r="I36" s="10">
        <v>1490</v>
      </c>
      <c r="J36" s="9"/>
    </row>
    <row r="37" spans="1:10" ht="15" customHeight="1">
      <c r="A37" s="58"/>
      <c r="B37" s="9" t="s">
        <v>167</v>
      </c>
      <c r="C37" s="9"/>
      <c r="D37" s="10"/>
      <c r="E37" s="10"/>
      <c r="F37" s="10"/>
      <c r="G37" s="10"/>
      <c r="H37" s="10"/>
      <c r="I37" s="10"/>
      <c r="J37" s="9"/>
    </row>
    <row r="38" spans="1:10" ht="15" customHeight="1">
      <c r="A38" s="58"/>
      <c r="B38" s="9" t="s">
        <v>168</v>
      </c>
      <c r="D38" s="10"/>
      <c r="E38" s="10"/>
      <c r="F38" s="10"/>
      <c r="G38" s="10"/>
      <c r="H38" s="10"/>
      <c r="I38" s="10"/>
      <c r="J38" s="9"/>
    </row>
    <row r="39" spans="1:10" ht="15" customHeight="1">
      <c r="A39" s="58"/>
      <c r="B39" s="9" t="s">
        <v>169</v>
      </c>
      <c r="C39" s="10">
        <v>86</v>
      </c>
      <c r="D39" s="10">
        <v>97</v>
      </c>
      <c r="E39" s="10">
        <v>3.87</v>
      </c>
      <c r="F39" s="10">
        <v>255</v>
      </c>
      <c r="G39" s="10">
        <v>20.440000000000001</v>
      </c>
      <c r="H39" s="10">
        <v>666</v>
      </c>
      <c r="I39" s="10">
        <v>33786</v>
      </c>
      <c r="J39" s="9"/>
    </row>
    <row r="40" spans="1:10" ht="20.100000000000001" customHeight="1">
      <c r="B40" s="58" t="s">
        <v>32</v>
      </c>
      <c r="C40" s="10">
        <v>2203</v>
      </c>
      <c r="D40" s="10">
        <v>1493</v>
      </c>
      <c r="E40" s="10">
        <v>49.8</v>
      </c>
      <c r="F40" s="10">
        <v>2481</v>
      </c>
      <c r="G40" s="10">
        <v>301.3</v>
      </c>
      <c r="H40" s="10">
        <v>12457</v>
      </c>
      <c r="I40" s="10">
        <v>432057</v>
      </c>
      <c r="J40" s="9"/>
    </row>
    <row r="41" spans="1:10" ht="15" customHeight="1">
      <c r="B41" s="55" t="s">
        <v>67</v>
      </c>
      <c r="C41" s="10">
        <v>5</v>
      </c>
      <c r="D41" s="10">
        <v>24</v>
      </c>
      <c r="E41" s="10">
        <v>0.32</v>
      </c>
      <c r="F41" s="10">
        <v>45</v>
      </c>
      <c r="G41" s="10">
        <v>5.34</v>
      </c>
      <c r="H41" s="10">
        <v>243</v>
      </c>
      <c r="I41" s="10">
        <v>10483</v>
      </c>
    </row>
    <row r="42" spans="1:10" ht="39.950000000000003" customHeight="1">
      <c r="A42" s="1" t="s">
        <v>77</v>
      </c>
      <c r="C42" s="10">
        <v>1465</v>
      </c>
      <c r="D42" s="10">
        <v>13179</v>
      </c>
      <c r="E42" s="10">
        <v>1576.08</v>
      </c>
      <c r="F42" s="10">
        <v>21</v>
      </c>
      <c r="G42" s="10">
        <v>2.13</v>
      </c>
      <c r="H42" s="10">
        <v>80</v>
      </c>
      <c r="I42" s="10">
        <v>1041978</v>
      </c>
    </row>
    <row r="43" spans="1:10" ht="20.100000000000001" customHeight="1">
      <c r="A43" s="1" t="s">
        <v>22</v>
      </c>
      <c r="C43" s="10"/>
      <c r="D43" s="10"/>
      <c r="E43" s="10"/>
      <c r="F43" s="10"/>
      <c r="G43" s="10"/>
      <c r="H43" s="10"/>
      <c r="I43" s="10"/>
      <c r="J43" s="9"/>
    </row>
    <row r="44" spans="1:10" ht="15" customHeight="1">
      <c r="B44" s="1" t="s">
        <v>68</v>
      </c>
      <c r="C44" s="10">
        <v>29</v>
      </c>
      <c r="D44" s="10">
        <v>54</v>
      </c>
      <c r="E44" s="10">
        <v>10.59</v>
      </c>
      <c r="F44" s="10" t="s">
        <v>176</v>
      </c>
      <c r="G44" s="10" t="s">
        <v>176</v>
      </c>
      <c r="H44" s="10" t="s">
        <v>176</v>
      </c>
      <c r="I44" s="10">
        <v>22142</v>
      </c>
      <c r="J44" s="9"/>
    </row>
    <row r="45" spans="1:10" ht="15" customHeight="1">
      <c r="B45" s="1" t="s">
        <v>69</v>
      </c>
      <c r="C45" s="10">
        <v>82</v>
      </c>
      <c r="D45" s="10">
        <v>459</v>
      </c>
      <c r="E45" s="10">
        <v>76.58</v>
      </c>
      <c r="F45" s="10">
        <v>1</v>
      </c>
      <c r="G45" s="10">
        <v>0.08</v>
      </c>
      <c r="H45" s="10">
        <v>3</v>
      </c>
      <c r="I45" s="10">
        <v>99093</v>
      </c>
      <c r="J45" s="9"/>
    </row>
    <row r="46" spans="1:10" ht="15" customHeight="1">
      <c r="B46" s="1" t="s">
        <v>70</v>
      </c>
      <c r="C46" s="10">
        <v>162</v>
      </c>
      <c r="D46" s="10">
        <v>1401</v>
      </c>
      <c r="E46" s="10">
        <v>180.7</v>
      </c>
      <c r="F46" s="10" t="s">
        <v>176</v>
      </c>
      <c r="G46" s="10" t="s">
        <v>176</v>
      </c>
      <c r="H46" s="10" t="s">
        <v>176</v>
      </c>
      <c r="I46" s="10">
        <v>64342</v>
      </c>
      <c r="J46" s="9"/>
    </row>
    <row r="47" spans="1:10" ht="15" customHeight="1">
      <c r="B47" s="60" t="s">
        <v>71</v>
      </c>
      <c r="C47" s="10">
        <v>906</v>
      </c>
      <c r="D47" s="10">
        <v>10519</v>
      </c>
      <c r="E47" s="10">
        <v>1174.3700000000001</v>
      </c>
      <c r="F47" s="10">
        <v>16</v>
      </c>
      <c r="G47" s="10">
        <v>1.77</v>
      </c>
      <c r="H47" s="10">
        <v>68</v>
      </c>
      <c r="I47" s="10">
        <v>677138</v>
      </c>
    </row>
    <row r="48" spans="1:10" ht="20.100000000000001" customHeight="1">
      <c r="B48" s="58" t="s">
        <v>60</v>
      </c>
      <c r="C48" s="10"/>
      <c r="D48" s="10"/>
      <c r="E48" s="10"/>
      <c r="F48" s="10"/>
      <c r="G48" s="10"/>
      <c r="H48" s="10"/>
      <c r="I48" s="10"/>
      <c r="J48" s="9"/>
    </row>
    <row r="49" spans="1:10" ht="15" customHeight="1">
      <c r="B49" s="57" t="s">
        <v>170</v>
      </c>
      <c r="C49" s="10">
        <v>256</v>
      </c>
      <c r="D49" s="10">
        <v>3020</v>
      </c>
      <c r="E49" s="10">
        <v>342.58000000000004</v>
      </c>
      <c r="F49" s="10">
        <v>4</v>
      </c>
      <c r="G49" s="10">
        <v>0.5</v>
      </c>
      <c r="H49" s="10">
        <v>13</v>
      </c>
      <c r="I49" s="10">
        <v>265630</v>
      </c>
    </row>
    <row r="50" spans="1:10" ht="15" customHeight="1">
      <c r="B50" s="1" t="s">
        <v>171</v>
      </c>
      <c r="C50" s="10">
        <v>56</v>
      </c>
      <c r="D50" s="10">
        <v>455</v>
      </c>
      <c r="E50" s="10">
        <v>65.489999999999995</v>
      </c>
      <c r="F50" s="10">
        <v>9</v>
      </c>
      <c r="G50" s="10">
        <v>0.79</v>
      </c>
      <c r="H50" s="10">
        <v>44</v>
      </c>
      <c r="I50" s="10">
        <v>38975</v>
      </c>
    </row>
    <row r="51" spans="1:10" ht="15" customHeight="1">
      <c r="B51" s="1" t="s">
        <v>172</v>
      </c>
      <c r="C51" s="10">
        <v>386</v>
      </c>
      <c r="D51" s="10">
        <v>6477</v>
      </c>
      <c r="E51" s="10">
        <v>668.28</v>
      </c>
      <c r="F51" s="10">
        <v>3</v>
      </c>
      <c r="G51" s="10">
        <v>0.47000000000000003</v>
      </c>
      <c r="H51" s="10">
        <v>11</v>
      </c>
      <c r="I51" s="10">
        <v>328647</v>
      </c>
    </row>
    <row r="52" spans="1:10" ht="15" customHeight="1">
      <c r="B52" s="1" t="s">
        <v>173</v>
      </c>
      <c r="C52" s="10">
        <v>22</v>
      </c>
      <c r="D52" s="10">
        <v>38</v>
      </c>
      <c r="E52" s="10">
        <v>9.64</v>
      </c>
      <c r="F52" s="10" t="s">
        <v>176</v>
      </c>
      <c r="G52" s="10" t="s">
        <v>176</v>
      </c>
      <c r="H52" s="10" t="s">
        <v>176</v>
      </c>
      <c r="I52" s="10">
        <v>9333</v>
      </c>
      <c r="J52" s="9"/>
    </row>
    <row r="53" spans="1:10" ht="20.100000000000001" customHeight="1">
      <c r="B53" s="1" t="s">
        <v>76</v>
      </c>
      <c r="C53" s="10">
        <v>286</v>
      </c>
      <c r="D53" s="10">
        <v>746</v>
      </c>
      <c r="E53" s="10">
        <v>133.84</v>
      </c>
      <c r="F53" s="10">
        <v>4</v>
      </c>
      <c r="G53" s="10">
        <v>0.28999999999999998</v>
      </c>
      <c r="H53" s="10">
        <v>9</v>
      </c>
      <c r="I53" s="10">
        <v>179263</v>
      </c>
      <c r="J53" s="9"/>
    </row>
    <row r="54" spans="1:10" ht="20.100000000000001" customHeight="1">
      <c r="A54" s="1" t="s">
        <v>60</v>
      </c>
      <c r="B54" s="61"/>
      <c r="C54" s="10"/>
      <c r="D54" s="10"/>
      <c r="E54" s="10"/>
      <c r="F54" s="10"/>
      <c r="G54" s="10"/>
      <c r="H54" s="10"/>
      <c r="I54" s="10"/>
    </row>
    <row r="55" spans="1:10" ht="15" customHeight="1">
      <c r="B55" s="1" t="s">
        <v>174</v>
      </c>
      <c r="C55" s="10">
        <v>209</v>
      </c>
      <c r="D55" s="10">
        <v>1009</v>
      </c>
      <c r="E55" s="10">
        <v>137.52000000000001</v>
      </c>
      <c r="F55" s="10">
        <v>4</v>
      </c>
      <c r="G55" s="10">
        <v>0.39</v>
      </c>
      <c r="H55" s="10">
        <v>8</v>
      </c>
      <c r="I55" s="10">
        <v>215852</v>
      </c>
      <c r="J55" s="9"/>
    </row>
    <row r="56" spans="1:10" ht="20.100000000000001" customHeight="1">
      <c r="A56" s="514" t="s">
        <v>175</v>
      </c>
      <c r="B56" s="514"/>
      <c r="C56" s="10"/>
      <c r="D56" s="10"/>
      <c r="E56" s="10"/>
      <c r="F56" s="10"/>
      <c r="G56" s="10"/>
      <c r="H56" s="10"/>
      <c r="I56" s="10"/>
      <c r="J56" s="9"/>
    </row>
    <row r="57" spans="1:10" ht="15" customHeight="1">
      <c r="B57" s="58" t="s">
        <v>23</v>
      </c>
      <c r="C57" s="10">
        <v>260</v>
      </c>
      <c r="D57" s="10">
        <v>735</v>
      </c>
      <c r="E57" s="10">
        <v>130.75</v>
      </c>
      <c r="F57" s="10" t="s">
        <v>176</v>
      </c>
      <c r="G57" s="10" t="s">
        <v>176</v>
      </c>
      <c r="H57" s="10" t="s">
        <v>176</v>
      </c>
      <c r="I57" s="10">
        <v>175032</v>
      </c>
      <c r="J57" s="9"/>
    </row>
    <row r="58" spans="1:10" ht="15" customHeight="1">
      <c r="B58" s="58" t="s">
        <v>24</v>
      </c>
      <c r="C58" s="10">
        <v>975</v>
      </c>
      <c r="D58" s="10">
        <v>12112</v>
      </c>
      <c r="E58" s="10">
        <v>1380.01</v>
      </c>
      <c r="F58" s="10">
        <v>15</v>
      </c>
      <c r="G58" s="10">
        <v>1.7100000000000002</v>
      </c>
      <c r="H58" s="10">
        <v>63</v>
      </c>
      <c r="I58" s="10">
        <v>826123</v>
      </c>
      <c r="J58" s="9"/>
    </row>
    <row r="59" spans="1:10" ht="15" customHeight="1">
      <c r="B59" s="1" t="s">
        <v>22</v>
      </c>
      <c r="C59" s="10"/>
      <c r="D59" s="10"/>
      <c r="E59" s="10"/>
      <c r="F59" s="10"/>
      <c r="G59" s="10"/>
      <c r="H59" s="10"/>
      <c r="I59" s="10"/>
      <c r="J59" s="9"/>
    </row>
    <row r="60" spans="1:10" ht="15" customHeight="1">
      <c r="B60" s="1" t="s">
        <v>162</v>
      </c>
      <c r="C60" s="10">
        <v>27</v>
      </c>
      <c r="D60" s="10">
        <v>64</v>
      </c>
      <c r="E60" s="10">
        <v>15.99</v>
      </c>
      <c r="F60" s="10">
        <v>1</v>
      </c>
      <c r="G60" s="10">
        <v>0.08</v>
      </c>
      <c r="H60" s="10">
        <v>3</v>
      </c>
      <c r="I60" s="10">
        <v>10275</v>
      </c>
      <c r="J60" s="9"/>
    </row>
    <row r="61" spans="1:10" ht="15" customHeight="1">
      <c r="B61" s="1" t="s">
        <v>163</v>
      </c>
      <c r="C61" s="10">
        <v>11</v>
      </c>
      <c r="D61" s="10">
        <v>1053</v>
      </c>
      <c r="E61" s="10">
        <v>104.16</v>
      </c>
      <c r="F61" s="10" t="s">
        <v>176</v>
      </c>
      <c r="G61" s="10" t="s">
        <v>176</v>
      </c>
      <c r="H61" s="10" t="s">
        <v>176</v>
      </c>
      <c r="I61" s="10">
        <v>38694</v>
      </c>
      <c r="J61" s="9"/>
    </row>
    <row r="62" spans="1:10" ht="15" customHeight="1">
      <c r="B62" s="40" t="s">
        <v>164</v>
      </c>
      <c r="C62" s="40"/>
      <c r="D62" s="10"/>
      <c r="E62" s="10"/>
      <c r="F62" s="10"/>
      <c r="G62" s="10"/>
      <c r="H62" s="10"/>
      <c r="I62" s="10"/>
      <c r="J62" s="9"/>
    </row>
    <row r="63" spans="1:10" ht="15" customHeight="1">
      <c r="B63" s="9" t="s">
        <v>165</v>
      </c>
      <c r="C63" s="10">
        <v>171</v>
      </c>
      <c r="D63" s="10">
        <v>1145</v>
      </c>
      <c r="E63" s="10">
        <v>156.67000000000002</v>
      </c>
      <c r="F63" s="10" t="s">
        <v>176</v>
      </c>
      <c r="G63" s="10" t="s">
        <v>176</v>
      </c>
      <c r="H63" s="10" t="s">
        <v>176</v>
      </c>
      <c r="I63" s="10">
        <v>50425</v>
      </c>
      <c r="J63" s="9"/>
    </row>
    <row r="64" spans="1:10" ht="15" customHeight="1">
      <c r="B64" s="1" t="s">
        <v>166</v>
      </c>
      <c r="C64" s="10">
        <v>348</v>
      </c>
      <c r="D64" s="10">
        <v>5313</v>
      </c>
      <c r="E64" s="10">
        <v>562.87</v>
      </c>
      <c r="F64" s="10">
        <v>3</v>
      </c>
      <c r="G64" s="10">
        <v>0.5</v>
      </c>
      <c r="H64" s="10">
        <v>11</v>
      </c>
      <c r="I64" s="10">
        <v>366502</v>
      </c>
      <c r="J64" s="9"/>
    </row>
    <row r="65" spans="1:10" ht="15" customHeight="1">
      <c r="B65" s="9" t="s">
        <v>167</v>
      </c>
      <c r="C65" s="9"/>
      <c r="D65" s="44"/>
      <c r="E65" s="44"/>
      <c r="F65" s="44"/>
      <c r="G65" s="44"/>
      <c r="H65" s="44"/>
      <c r="I65" s="44"/>
      <c r="J65" s="9"/>
    </row>
    <row r="66" spans="1:10" ht="12.95" customHeight="1">
      <c r="B66" s="9" t="s">
        <v>168</v>
      </c>
      <c r="D66" s="10"/>
      <c r="E66" s="10"/>
      <c r="F66" s="10"/>
      <c r="G66" s="10"/>
      <c r="H66" s="10"/>
      <c r="I66" s="10"/>
      <c r="J66" s="9"/>
    </row>
    <row r="67" spans="1:10" ht="12.95" customHeight="1">
      <c r="B67" s="9" t="s">
        <v>169</v>
      </c>
      <c r="C67" s="10">
        <v>418</v>
      </c>
      <c r="D67" s="10">
        <v>4537</v>
      </c>
      <c r="E67" s="10">
        <v>540.31000000000006</v>
      </c>
      <c r="F67" s="10">
        <v>11</v>
      </c>
      <c r="G67" s="10">
        <v>1.1199999999999999</v>
      </c>
      <c r="H67" s="10">
        <v>49</v>
      </c>
      <c r="I67" s="10">
        <v>360227</v>
      </c>
      <c r="J67" s="9"/>
    </row>
    <row r="68" spans="1:10" ht="20.100000000000001" customHeight="1">
      <c r="B68" s="1" t="s">
        <v>178</v>
      </c>
      <c r="C68" s="10">
        <v>189</v>
      </c>
      <c r="D68" s="10">
        <v>214</v>
      </c>
      <c r="E68" s="10">
        <v>42.910000000000004</v>
      </c>
      <c r="F68" s="10">
        <v>6</v>
      </c>
      <c r="G68" s="10">
        <v>0.43</v>
      </c>
      <c r="H68" s="10">
        <v>17</v>
      </c>
      <c r="I68" s="10">
        <v>19020</v>
      </c>
    </row>
    <row r="69" spans="1:10" ht="17.45" customHeight="1">
      <c r="B69" s="1" t="s">
        <v>67</v>
      </c>
      <c r="C69" s="10">
        <v>41</v>
      </c>
      <c r="D69" s="10">
        <v>118</v>
      </c>
      <c r="E69" s="10">
        <v>22.41</v>
      </c>
      <c r="F69" s="10" t="s">
        <v>176</v>
      </c>
      <c r="G69" s="10" t="s">
        <v>176</v>
      </c>
      <c r="H69" s="10" t="s">
        <v>176</v>
      </c>
      <c r="I69" s="10">
        <v>21803</v>
      </c>
    </row>
    <row r="70" spans="1:10" ht="17.45" customHeight="1">
      <c r="C70" s="10"/>
      <c r="D70" s="10"/>
      <c r="E70" s="10"/>
      <c r="F70" s="10"/>
      <c r="G70" s="10"/>
      <c r="H70" s="10"/>
      <c r="I70" s="10"/>
    </row>
    <row r="71" spans="1:10" ht="17.45" customHeight="1">
      <c r="C71" s="10"/>
      <c r="D71" s="10"/>
      <c r="E71" s="10"/>
      <c r="F71" s="10"/>
      <c r="G71" s="10"/>
      <c r="H71" s="10"/>
      <c r="I71" s="10"/>
    </row>
    <row r="72" spans="1:10" ht="17.45" customHeight="1">
      <c r="C72" s="10"/>
      <c r="D72" s="10"/>
      <c r="E72" s="10"/>
      <c r="F72" s="10"/>
      <c r="G72" s="10"/>
      <c r="H72" s="10"/>
      <c r="I72" s="10"/>
    </row>
    <row r="73" spans="1:10" s="62" customFormat="1" ht="51" customHeight="1">
      <c r="A73" s="515" t="s">
        <v>37</v>
      </c>
      <c r="B73" s="515"/>
      <c r="C73" s="515"/>
      <c r="D73" s="515"/>
      <c r="E73" s="515"/>
      <c r="F73" s="515"/>
      <c r="G73" s="515"/>
      <c r="H73" s="515"/>
      <c r="I73" s="515"/>
    </row>
    <row r="74" spans="1:10" s="62" customFormat="1" ht="24.95" customHeight="1"/>
    <row r="75" spans="1:10" s="62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1"/>
  <dimension ref="A1:J51"/>
  <sheetViews>
    <sheetView showGridLines="0" zoomScale="75" zoomScaleNormal="75" zoomScaleSheetLayoutView="75" workbookViewId="0"/>
  </sheetViews>
  <sheetFormatPr baseColWidth="10" defaultRowHeight="15"/>
  <cols>
    <col min="1" max="1" width="2" style="1" customWidth="1"/>
    <col min="2" max="2" width="1.7109375" style="1" customWidth="1"/>
    <col min="3" max="3" width="32.7109375" style="1" customWidth="1"/>
    <col min="4" max="4" width="14.7109375" style="1" customWidth="1"/>
    <col min="5" max="10" width="14.5703125" style="1" customWidth="1"/>
    <col min="11" max="15" width="14.28515625" style="1" customWidth="1"/>
    <col min="16" max="16" width="8.140625" style="1" customWidth="1"/>
    <col min="17" max="256" width="11.42578125" style="1"/>
    <col min="257" max="257" width="2" style="1" customWidth="1"/>
    <col min="258" max="258" width="1.7109375" style="1" customWidth="1"/>
    <col min="259" max="259" width="32.7109375" style="1" customWidth="1"/>
    <col min="260" max="260" width="14.7109375" style="1" customWidth="1"/>
    <col min="261" max="266" width="14.5703125" style="1" customWidth="1"/>
    <col min="267" max="271" width="14.28515625" style="1" customWidth="1"/>
    <col min="272" max="272" width="8.140625" style="1" customWidth="1"/>
    <col min="273" max="512" width="11.42578125" style="1"/>
    <col min="513" max="513" width="2" style="1" customWidth="1"/>
    <col min="514" max="514" width="1.7109375" style="1" customWidth="1"/>
    <col min="515" max="515" width="32.7109375" style="1" customWidth="1"/>
    <col min="516" max="516" width="14.7109375" style="1" customWidth="1"/>
    <col min="517" max="522" width="14.5703125" style="1" customWidth="1"/>
    <col min="523" max="527" width="14.28515625" style="1" customWidth="1"/>
    <col min="528" max="528" width="8.140625" style="1" customWidth="1"/>
    <col min="529" max="768" width="11.42578125" style="1"/>
    <col min="769" max="769" width="2" style="1" customWidth="1"/>
    <col min="770" max="770" width="1.7109375" style="1" customWidth="1"/>
    <col min="771" max="771" width="32.7109375" style="1" customWidth="1"/>
    <col min="772" max="772" width="14.7109375" style="1" customWidth="1"/>
    <col min="773" max="778" width="14.5703125" style="1" customWidth="1"/>
    <col min="779" max="783" width="14.28515625" style="1" customWidth="1"/>
    <col min="784" max="784" width="8.140625" style="1" customWidth="1"/>
    <col min="785" max="1024" width="11.42578125" style="1"/>
    <col min="1025" max="1025" width="2" style="1" customWidth="1"/>
    <col min="1026" max="1026" width="1.7109375" style="1" customWidth="1"/>
    <col min="1027" max="1027" width="32.7109375" style="1" customWidth="1"/>
    <col min="1028" max="1028" width="14.7109375" style="1" customWidth="1"/>
    <col min="1029" max="1034" width="14.5703125" style="1" customWidth="1"/>
    <col min="1035" max="1039" width="14.28515625" style="1" customWidth="1"/>
    <col min="1040" max="1040" width="8.140625" style="1" customWidth="1"/>
    <col min="1041" max="1280" width="11.42578125" style="1"/>
    <col min="1281" max="1281" width="2" style="1" customWidth="1"/>
    <col min="1282" max="1282" width="1.7109375" style="1" customWidth="1"/>
    <col min="1283" max="1283" width="32.7109375" style="1" customWidth="1"/>
    <col min="1284" max="1284" width="14.7109375" style="1" customWidth="1"/>
    <col min="1285" max="1290" width="14.5703125" style="1" customWidth="1"/>
    <col min="1291" max="1295" width="14.28515625" style="1" customWidth="1"/>
    <col min="1296" max="1296" width="8.140625" style="1" customWidth="1"/>
    <col min="1297" max="1536" width="11.42578125" style="1"/>
    <col min="1537" max="1537" width="2" style="1" customWidth="1"/>
    <col min="1538" max="1538" width="1.7109375" style="1" customWidth="1"/>
    <col min="1539" max="1539" width="32.7109375" style="1" customWidth="1"/>
    <col min="1540" max="1540" width="14.7109375" style="1" customWidth="1"/>
    <col min="1541" max="1546" width="14.5703125" style="1" customWidth="1"/>
    <col min="1547" max="1551" width="14.28515625" style="1" customWidth="1"/>
    <col min="1552" max="1552" width="8.140625" style="1" customWidth="1"/>
    <col min="1553" max="1792" width="11.42578125" style="1"/>
    <col min="1793" max="1793" width="2" style="1" customWidth="1"/>
    <col min="1794" max="1794" width="1.7109375" style="1" customWidth="1"/>
    <col min="1795" max="1795" width="32.7109375" style="1" customWidth="1"/>
    <col min="1796" max="1796" width="14.7109375" style="1" customWidth="1"/>
    <col min="1797" max="1802" width="14.5703125" style="1" customWidth="1"/>
    <col min="1803" max="1807" width="14.28515625" style="1" customWidth="1"/>
    <col min="1808" max="1808" width="8.140625" style="1" customWidth="1"/>
    <col min="1809" max="2048" width="11.42578125" style="1"/>
    <col min="2049" max="2049" width="2" style="1" customWidth="1"/>
    <col min="2050" max="2050" width="1.7109375" style="1" customWidth="1"/>
    <col min="2051" max="2051" width="32.7109375" style="1" customWidth="1"/>
    <col min="2052" max="2052" width="14.7109375" style="1" customWidth="1"/>
    <col min="2053" max="2058" width="14.5703125" style="1" customWidth="1"/>
    <col min="2059" max="2063" width="14.28515625" style="1" customWidth="1"/>
    <col min="2064" max="2064" width="8.140625" style="1" customWidth="1"/>
    <col min="2065" max="2304" width="11.42578125" style="1"/>
    <col min="2305" max="2305" width="2" style="1" customWidth="1"/>
    <col min="2306" max="2306" width="1.7109375" style="1" customWidth="1"/>
    <col min="2307" max="2307" width="32.7109375" style="1" customWidth="1"/>
    <col min="2308" max="2308" width="14.7109375" style="1" customWidth="1"/>
    <col min="2309" max="2314" width="14.5703125" style="1" customWidth="1"/>
    <col min="2315" max="2319" width="14.28515625" style="1" customWidth="1"/>
    <col min="2320" max="2320" width="8.140625" style="1" customWidth="1"/>
    <col min="2321" max="2560" width="11.42578125" style="1"/>
    <col min="2561" max="2561" width="2" style="1" customWidth="1"/>
    <col min="2562" max="2562" width="1.7109375" style="1" customWidth="1"/>
    <col min="2563" max="2563" width="32.7109375" style="1" customWidth="1"/>
    <col min="2564" max="2564" width="14.7109375" style="1" customWidth="1"/>
    <col min="2565" max="2570" width="14.5703125" style="1" customWidth="1"/>
    <col min="2571" max="2575" width="14.28515625" style="1" customWidth="1"/>
    <col min="2576" max="2576" width="8.140625" style="1" customWidth="1"/>
    <col min="2577" max="2816" width="11.42578125" style="1"/>
    <col min="2817" max="2817" width="2" style="1" customWidth="1"/>
    <col min="2818" max="2818" width="1.7109375" style="1" customWidth="1"/>
    <col min="2819" max="2819" width="32.7109375" style="1" customWidth="1"/>
    <col min="2820" max="2820" width="14.7109375" style="1" customWidth="1"/>
    <col min="2821" max="2826" width="14.5703125" style="1" customWidth="1"/>
    <col min="2827" max="2831" width="14.28515625" style="1" customWidth="1"/>
    <col min="2832" max="2832" width="8.140625" style="1" customWidth="1"/>
    <col min="2833" max="3072" width="11.42578125" style="1"/>
    <col min="3073" max="3073" width="2" style="1" customWidth="1"/>
    <col min="3074" max="3074" width="1.7109375" style="1" customWidth="1"/>
    <col min="3075" max="3075" width="32.7109375" style="1" customWidth="1"/>
    <col min="3076" max="3076" width="14.7109375" style="1" customWidth="1"/>
    <col min="3077" max="3082" width="14.5703125" style="1" customWidth="1"/>
    <col min="3083" max="3087" width="14.28515625" style="1" customWidth="1"/>
    <col min="3088" max="3088" width="8.140625" style="1" customWidth="1"/>
    <col min="3089" max="3328" width="11.42578125" style="1"/>
    <col min="3329" max="3329" width="2" style="1" customWidth="1"/>
    <col min="3330" max="3330" width="1.7109375" style="1" customWidth="1"/>
    <col min="3331" max="3331" width="32.7109375" style="1" customWidth="1"/>
    <col min="3332" max="3332" width="14.7109375" style="1" customWidth="1"/>
    <col min="3333" max="3338" width="14.5703125" style="1" customWidth="1"/>
    <col min="3339" max="3343" width="14.28515625" style="1" customWidth="1"/>
    <col min="3344" max="3344" width="8.140625" style="1" customWidth="1"/>
    <col min="3345" max="3584" width="11.42578125" style="1"/>
    <col min="3585" max="3585" width="2" style="1" customWidth="1"/>
    <col min="3586" max="3586" width="1.7109375" style="1" customWidth="1"/>
    <col min="3587" max="3587" width="32.7109375" style="1" customWidth="1"/>
    <col min="3588" max="3588" width="14.7109375" style="1" customWidth="1"/>
    <col min="3589" max="3594" width="14.5703125" style="1" customWidth="1"/>
    <col min="3595" max="3599" width="14.28515625" style="1" customWidth="1"/>
    <col min="3600" max="3600" width="8.140625" style="1" customWidth="1"/>
    <col min="3601" max="3840" width="11.42578125" style="1"/>
    <col min="3841" max="3841" width="2" style="1" customWidth="1"/>
    <col min="3842" max="3842" width="1.7109375" style="1" customWidth="1"/>
    <col min="3843" max="3843" width="32.7109375" style="1" customWidth="1"/>
    <col min="3844" max="3844" width="14.7109375" style="1" customWidth="1"/>
    <col min="3845" max="3850" width="14.5703125" style="1" customWidth="1"/>
    <col min="3851" max="3855" width="14.28515625" style="1" customWidth="1"/>
    <col min="3856" max="3856" width="8.140625" style="1" customWidth="1"/>
    <col min="3857" max="4096" width="11.42578125" style="1"/>
    <col min="4097" max="4097" width="2" style="1" customWidth="1"/>
    <col min="4098" max="4098" width="1.7109375" style="1" customWidth="1"/>
    <col min="4099" max="4099" width="32.7109375" style="1" customWidth="1"/>
    <col min="4100" max="4100" width="14.7109375" style="1" customWidth="1"/>
    <col min="4101" max="4106" width="14.5703125" style="1" customWidth="1"/>
    <col min="4107" max="4111" width="14.28515625" style="1" customWidth="1"/>
    <col min="4112" max="4112" width="8.140625" style="1" customWidth="1"/>
    <col min="4113" max="4352" width="11.42578125" style="1"/>
    <col min="4353" max="4353" width="2" style="1" customWidth="1"/>
    <col min="4354" max="4354" width="1.7109375" style="1" customWidth="1"/>
    <col min="4355" max="4355" width="32.7109375" style="1" customWidth="1"/>
    <col min="4356" max="4356" width="14.7109375" style="1" customWidth="1"/>
    <col min="4357" max="4362" width="14.5703125" style="1" customWidth="1"/>
    <col min="4363" max="4367" width="14.28515625" style="1" customWidth="1"/>
    <col min="4368" max="4368" width="8.140625" style="1" customWidth="1"/>
    <col min="4369" max="4608" width="11.42578125" style="1"/>
    <col min="4609" max="4609" width="2" style="1" customWidth="1"/>
    <col min="4610" max="4610" width="1.7109375" style="1" customWidth="1"/>
    <col min="4611" max="4611" width="32.7109375" style="1" customWidth="1"/>
    <col min="4612" max="4612" width="14.7109375" style="1" customWidth="1"/>
    <col min="4613" max="4618" width="14.5703125" style="1" customWidth="1"/>
    <col min="4619" max="4623" width="14.28515625" style="1" customWidth="1"/>
    <col min="4624" max="4624" width="8.140625" style="1" customWidth="1"/>
    <col min="4625" max="4864" width="11.42578125" style="1"/>
    <col min="4865" max="4865" width="2" style="1" customWidth="1"/>
    <col min="4866" max="4866" width="1.7109375" style="1" customWidth="1"/>
    <col min="4867" max="4867" width="32.7109375" style="1" customWidth="1"/>
    <col min="4868" max="4868" width="14.7109375" style="1" customWidth="1"/>
    <col min="4869" max="4874" width="14.5703125" style="1" customWidth="1"/>
    <col min="4875" max="4879" width="14.28515625" style="1" customWidth="1"/>
    <col min="4880" max="4880" width="8.140625" style="1" customWidth="1"/>
    <col min="4881" max="5120" width="11.42578125" style="1"/>
    <col min="5121" max="5121" width="2" style="1" customWidth="1"/>
    <col min="5122" max="5122" width="1.7109375" style="1" customWidth="1"/>
    <col min="5123" max="5123" width="32.7109375" style="1" customWidth="1"/>
    <col min="5124" max="5124" width="14.7109375" style="1" customWidth="1"/>
    <col min="5125" max="5130" width="14.5703125" style="1" customWidth="1"/>
    <col min="5131" max="5135" width="14.28515625" style="1" customWidth="1"/>
    <col min="5136" max="5136" width="8.140625" style="1" customWidth="1"/>
    <col min="5137" max="5376" width="11.42578125" style="1"/>
    <col min="5377" max="5377" width="2" style="1" customWidth="1"/>
    <col min="5378" max="5378" width="1.7109375" style="1" customWidth="1"/>
    <col min="5379" max="5379" width="32.7109375" style="1" customWidth="1"/>
    <col min="5380" max="5380" width="14.7109375" style="1" customWidth="1"/>
    <col min="5381" max="5386" width="14.5703125" style="1" customWidth="1"/>
    <col min="5387" max="5391" width="14.28515625" style="1" customWidth="1"/>
    <col min="5392" max="5392" width="8.140625" style="1" customWidth="1"/>
    <col min="5393" max="5632" width="11.42578125" style="1"/>
    <col min="5633" max="5633" width="2" style="1" customWidth="1"/>
    <col min="5634" max="5634" width="1.7109375" style="1" customWidth="1"/>
    <col min="5635" max="5635" width="32.7109375" style="1" customWidth="1"/>
    <col min="5636" max="5636" width="14.7109375" style="1" customWidth="1"/>
    <col min="5637" max="5642" width="14.5703125" style="1" customWidth="1"/>
    <col min="5643" max="5647" width="14.28515625" style="1" customWidth="1"/>
    <col min="5648" max="5648" width="8.140625" style="1" customWidth="1"/>
    <col min="5649" max="5888" width="11.42578125" style="1"/>
    <col min="5889" max="5889" width="2" style="1" customWidth="1"/>
    <col min="5890" max="5890" width="1.7109375" style="1" customWidth="1"/>
    <col min="5891" max="5891" width="32.7109375" style="1" customWidth="1"/>
    <col min="5892" max="5892" width="14.7109375" style="1" customWidth="1"/>
    <col min="5893" max="5898" width="14.5703125" style="1" customWidth="1"/>
    <col min="5899" max="5903" width="14.28515625" style="1" customWidth="1"/>
    <col min="5904" max="5904" width="8.140625" style="1" customWidth="1"/>
    <col min="5905" max="6144" width="11.42578125" style="1"/>
    <col min="6145" max="6145" width="2" style="1" customWidth="1"/>
    <col min="6146" max="6146" width="1.7109375" style="1" customWidth="1"/>
    <col min="6147" max="6147" width="32.7109375" style="1" customWidth="1"/>
    <col min="6148" max="6148" width="14.7109375" style="1" customWidth="1"/>
    <col min="6149" max="6154" width="14.5703125" style="1" customWidth="1"/>
    <col min="6155" max="6159" width="14.28515625" style="1" customWidth="1"/>
    <col min="6160" max="6160" width="8.140625" style="1" customWidth="1"/>
    <col min="6161" max="6400" width="11.42578125" style="1"/>
    <col min="6401" max="6401" width="2" style="1" customWidth="1"/>
    <col min="6402" max="6402" width="1.7109375" style="1" customWidth="1"/>
    <col min="6403" max="6403" width="32.7109375" style="1" customWidth="1"/>
    <col min="6404" max="6404" width="14.7109375" style="1" customWidth="1"/>
    <col min="6405" max="6410" width="14.5703125" style="1" customWidth="1"/>
    <col min="6411" max="6415" width="14.28515625" style="1" customWidth="1"/>
    <col min="6416" max="6416" width="8.140625" style="1" customWidth="1"/>
    <col min="6417" max="6656" width="11.42578125" style="1"/>
    <col min="6657" max="6657" width="2" style="1" customWidth="1"/>
    <col min="6658" max="6658" width="1.7109375" style="1" customWidth="1"/>
    <col min="6659" max="6659" width="32.7109375" style="1" customWidth="1"/>
    <col min="6660" max="6660" width="14.7109375" style="1" customWidth="1"/>
    <col min="6661" max="6666" width="14.5703125" style="1" customWidth="1"/>
    <col min="6667" max="6671" width="14.28515625" style="1" customWidth="1"/>
    <col min="6672" max="6672" width="8.140625" style="1" customWidth="1"/>
    <col min="6673" max="6912" width="11.42578125" style="1"/>
    <col min="6913" max="6913" width="2" style="1" customWidth="1"/>
    <col min="6914" max="6914" width="1.7109375" style="1" customWidth="1"/>
    <col min="6915" max="6915" width="32.7109375" style="1" customWidth="1"/>
    <col min="6916" max="6916" width="14.7109375" style="1" customWidth="1"/>
    <col min="6917" max="6922" width="14.5703125" style="1" customWidth="1"/>
    <col min="6923" max="6927" width="14.28515625" style="1" customWidth="1"/>
    <col min="6928" max="6928" width="8.140625" style="1" customWidth="1"/>
    <col min="6929" max="7168" width="11.42578125" style="1"/>
    <col min="7169" max="7169" width="2" style="1" customWidth="1"/>
    <col min="7170" max="7170" width="1.7109375" style="1" customWidth="1"/>
    <col min="7171" max="7171" width="32.7109375" style="1" customWidth="1"/>
    <col min="7172" max="7172" width="14.7109375" style="1" customWidth="1"/>
    <col min="7173" max="7178" width="14.5703125" style="1" customWidth="1"/>
    <col min="7179" max="7183" width="14.28515625" style="1" customWidth="1"/>
    <col min="7184" max="7184" width="8.140625" style="1" customWidth="1"/>
    <col min="7185" max="7424" width="11.42578125" style="1"/>
    <col min="7425" max="7425" width="2" style="1" customWidth="1"/>
    <col min="7426" max="7426" width="1.7109375" style="1" customWidth="1"/>
    <col min="7427" max="7427" width="32.7109375" style="1" customWidth="1"/>
    <col min="7428" max="7428" width="14.7109375" style="1" customWidth="1"/>
    <col min="7429" max="7434" width="14.5703125" style="1" customWidth="1"/>
    <col min="7435" max="7439" width="14.28515625" style="1" customWidth="1"/>
    <col min="7440" max="7440" width="8.140625" style="1" customWidth="1"/>
    <col min="7441" max="7680" width="11.42578125" style="1"/>
    <col min="7681" max="7681" width="2" style="1" customWidth="1"/>
    <col min="7682" max="7682" width="1.7109375" style="1" customWidth="1"/>
    <col min="7683" max="7683" width="32.7109375" style="1" customWidth="1"/>
    <col min="7684" max="7684" width="14.7109375" style="1" customWidth="1"/>
    <col min="7685" max="7690" width="14.5703125" style="1" customWidth="1"/>
    <col min="7691" max="7695" width="14.28515625" style="1" customWidth="1"/>
    <col min="7696" max="7696" width="8.140625" style="1" customWidth="1"/>
    <col min="7697" max="7936" width="11.42578125" style="1"/>
    <col min="7937" max="7937" width="2" style="1" customWidth="1"/>
    <col min="7938" max="7938" width="1.7109375" style="1" customWidth="1"/>
    <col min="7939" max="7939" width="32.7109375" style="1" customWidth="1"/>
    <col min="7940" max="7940" width="14.7109375" style="1" customWidth="1"/>
    <col min="7941" max="7946" width="14.5703125" style="1" customWidth="1"/>
    <col min="7947" max="7951" width="14.28515625" style="1" customWidth="1"/>
    <col min="7952" max="7952" width="8.140625" style="1" customWidth="1"/>
    <col min="7953" max="8192" width="11.42578125" style="1"/>
    <col min="8193" max="8193" width="2" style="1" customWidth="1"/>
    <col min="8194" max="8194" width="1.7109375" style="1" customWidth="1"/>
    <col min="8195" max="8195" width="32.7109375" style="1" customWidth="1"/>
    <col min="8196" max="8196" width="14.7109375" style="1" customWidth="1"/>
    <col min="8197" max="8202" width="14.5703125" style="1" customWidth="1"/>
    <col min="8203" max="8207" width="14.28515625" style="1" customWidth="1"/>
    <col min="8208" max="8208" width="8.140625" style="1" customWidth="1"/>
    <col min="8209" max="8448" width="11.42578125" style="1"/>
    <col min="8449" max="8449" width="2" style="1" customWidth="1"/>
    <col min="8450" max="8450" width="1.7109375" style="1" customWidth="1"/>
    <col min="8451" max="8451" width="32.7109375" style="1" customWidth="1"/>
    <col min="8452" max="8452" width="14.7109375" style="1" customWidth="1"/>
    <col min="8453" max="8458" width="14.5703125" style="1" customWidth="1"/>
    <col min="8459" max="8463" width="14.28515625" style="1" customWidth="1"/>
    <col min="8464" max="8464" width="8.140625" style="1" customWidth="1"/>
    <col min="8465" max="8704" width="11.42578125" style="1"/>
    <col min="8705" max="8705" width="2" style="1" customWidth="1"/>
    <col min="8706" max="8706" width="1.7109375" style="1" customWidth="1"/>
    <col min="8707" max="8707" width="32.7109375" style="1" customWidth="1"/>
    <col min="8708" max="8708" width="14.7109375" style="1" customWidth="1"/>
    <col min="8709" max="8714" width="14.5703125" style="1" customWidth="1"/>
    <col min="8715" max="8719" width="14.28515625" style="1" customWidth="1"/>
    <col min="8720" max="8720" width="8.140625" style="1" customWidth="1"/>
    <col min="8721" max="8960" width="11.42578125" style="1"/>
    <col min="8961" max="8961" width="2" style="1" customWidth="1"/>
    <col min="8962" max="8962" width="1.7109375" style="1" customWidth="1"/>
    <col min="8963" max="8963" width="32.7109375" style="1" customWidth="1"/>
    <col min="8964" max="8964" width="14.7109375" style="1" customWidth="1"/>
    <col min="8965" max="8970" width="14.5703125" style="1" customWidth="1"/>
    <col min="8971" max="8975" width="14.28515625" style="1" customWidth="1"/>
    <col min="8976" max="8976" width="8.140625" style="1" customWidth="1"/>
    <col min="8977" max="9216" width="11.42578125" style="1"/>
    <col min="9217" max="9217" width="2" style="1" customWidth="1"/>
    <col min="9218" max="9218" width="1.7109375" style="1" customWidth="1"/>
    <col min="9219" max="9219" width="32.7109375" style="1" customWidth="1"/>
    <col min="9220" max="9220" width="14.7109375" style="1" customWidth="1"/>
    <col min="9221" max="9226" width="14.5703125" style="1" customWidth="1"/>
    <col min="9227" max="9231" width="14.28515625" style="1" customWidth="1"/>
    <col min="9232" max="9232" width="8.140625" style="1" customWidth="1"/>
    <col min="9233" max="9472" width="11.42578125" style="1"/>
    <col min="9473" max="9473" width="2" style="1" customWidth="1"/>
    <col min="9474" max="9474" width="1.7109375" style="1" customWidth="1"/>
    <col min="9475" max="9475" width="32.7109375" style="1" customWidth="1"/>
    <col min="9476" max="9476" width="14.7109375" style="1" customWidth="1"/>
    <col min="9477" max="9482" width="14.5703125" style="1" customWidth="1"/>
    <col min="9483" max="9487" width="14.28515625" style="1" customWidth="1"/>
    <col min="9488" max="9488" width="8.140625" style="1" customWidth="1"/>
    <col min="9489" max="9728" width="11.42578125" style="1"/>
    <col min="9729" max="9729" width="2" style="1" customWidth="1"/>
    <col min="9730" max="9730" width="1.7109375" style="1" customWidth="1"/>
    <col min="9731" max="9731" width="32.7109375" style="1" customWidth="1"/>
    <col min="9732" max="9732" width="14.7109375" style="1" customWidth="1"/>
    <col min="9733" max="9738" width="14.5703125" style="1" customWidth="1"/>
    <col min="9739" max="9743" width="14.28515625" style="1" customWidth="1"/>
    <col min="9744" max="9744" width="8.140625" style="1" customWidth="1"/>
    <col min="9745" max="9984" width="11.42578125" style="1"/>
    <col min="9985" max="9985" width="2" style="1" customWidth="1"/>
    <col min="9986" max="9986" width="1.7109375" style="1" customWidth="1"/>
    <col min="9987" max="9987" width="32.7109375" style="1" customWidth="1"/>
    <col min="9988" max="9988" width="14.7109375" style="1" customWidth="1"/>
    <col min="9989" max="9994" width="14.5703125" style="1" customWidth="1"/>
    <col min="9995" max="9999" width="14.28515625" style="1" customWidth="1"/>
    <col min="10000" max="10000" width="8.140625" style="1" customWidth="1"/>
    <col min="10001" max="10240" width="11.42578125" style="1"/>
    <col min="10241" max="10241" width="2" style="1" customWidth="1"/>
    <col min="10242" max="10242" width="1.7109375" style="1" customWidth="1"/>
    <col min="10243" max="10243" width="32.7109375" style="1" customWidth="1"/>
    <col min="10244" max="10244" width="14.7109375" style="1" customWidth="1"/>
    <col min="10245" max="10250" width="14.5703125" style="1" customWidth="1"/>
    <col min="10251" max="10255" width="14.28515625" style="1" customWidth="1"/>
    <col min="10256" max="10256" width="8.140625" style="1" customWidth="1"/>
    <col min="10257" max="10496" width="11.42578125" style="1"/>
    <col min="10497" max="10497" width="2" style="1" customWidth="1"/>
    <col min="10498" max="10498" width="1.7109375" style="1" customWidth="1"/>
    <col min="10499" max="10499" width="32.7109375" style="1" customWidth="1"/>
    <col min="10500" max="10500" width="14.7109375" style="1" customWidth="1"/>
    <col min="10501" max="10506" width="14.5703125" style="1" customWidth="1"/>
    <col min="10507" max="10511" width="14.28515625" style="1" customWidth="1"/>
    <col min="10512" max="10512" width="8.140625" style="1" customWidth="1"/>
    <col min="10513" max="10752" width="11.42578125" style="1"/>
    <col min="10753" max="10753" width="2" style="1" customWidth="1"/>
    <col min="10754" max="10754" width="1.7109375" style="1" customWidth="1"/>
    <col min="10755" max="10755" width="32.7109375" style="1" customWidth="1"/>
    <col min="10756" max="10756" width="14.7109375" style="1" customWidth="1"/>
    <col min="10757" max="10762" width="14.5703125" style="1" customWidth="1"/>
    <col min="10763" max="10767" width="14.28515625" style="1" customWidth="1"/>
    <col min="10768" max="10768" width="8.140625" style="1" customWidth="1"/>
    <col min="10769" max="11008" width="11.42578125" style="1"/>
    <col min="11009" max="11009" width="2" style="1" customWidth="1"/>
    <col min="11010" max="11010" width="1.7109375" style="1" customWidth="1"/>
    <col min="11011" max="11011" width="32.7109375" style="1" customWidth="1"/>
    <col min="11012" max="11012" width="14.7109375" style="1" customWidth="1"/>
    <col min="11013" max="11018" width="14.5703125" style="1" customWidth="1"/>
    <col min="11019" max="11023" width="14.28515625" style="1" customWidth="1"/>
    <col min="11024" max="11024" width="8.140625" style="1" customWidth="1"/>
    <col min="11025" max="11264" width="11.42578125" style="1"/>
    <col min="11265" max="11265" width="2" style="1" customWidth="1"/>
    <col min="11266" max="11266" width="1.7109375" style="1" customWidth="1"/>
    <col min="11267" max="11267" width="32.7109375" style="1" customWidth="1"/>
    <col min="11268" max="11268" width="14.7109375" style="1" customWidth="1"/>
    <col min="11269" max="11274" width="14.5703125" style="1" customWidth="1"/>
    <col min="11275" max="11279" width="14.28515625" style="1" customWidth="1"/>
    <col min="11280" max="11280" width="8.140625" style="1" customWidth="1"/>
    <col min="11281" max="11520" width="11.42578125" style="1"/>
    <col min="11521" max="11521" width="2" style="1" customWidth="1"/>
    <col min="11522" max="11522" width="1.7109375" style="1" customWidth="1"/>
    <col min="11523" max="11523" width="32.7109375" style="1" customWidth="1"/>
    <col min="11524" max="11524" width="14.7109375" style="1" customWidth="1"/>
    <col min="11525" max="11530" width="14.5703125" style="1" customWidth="1"/>
    <col min="11531" max="11535" width="14.28515625" style="1" customWidth="1"/>
    <col min="11536" max="11536" width="8.140625" style="1" customWidth="1"/>
    <col min="11537" max="11776" width="11.42578125" style="1"/>
    <col min="11777" max="11777" width="2" style="1" customWidth="1"/>
    <col min="11778" max="11778" width="1.7109375" style="1" customWidth="1"/>
    <col min="11779" max="11779" width="32.7109375" style="1" customWidth="1"/>
    <col min="11780" max="11780" width="14.7109375" style="1" customWidth="1"/>
    <col min="11781" max="11786" width="14.5703125" style="1" customWidth="1"/>
    <col min="11787" max="11791" width="14.28515625" style="1" customWidth="1"/>
    <col min="11792" max="11792" width="8.140625" style="1" customWidth="1"/>
    <col min="11793" max="12032" width="11.42578125" style="1"/>
    <col min="12033" max="12033" width="2" style="1" customWidth="1"/>
    <col min="12034" max="12034" width="1.7109375" style="1" customWidth="1"/>
    <col min="12035" max="12035" width="32.7109375" style="1" customWidth="1"/>
    <col min="12036" max="12036" width="14.7109375" style="1" customWidth="1"/>
    <col min="12037" max="12042" width="14.5703125" style="1" customWidth="1"/>
    <col min="12043" max="12047" width="14.28515625" style="1" customWidth="1"/>
    <col min="12048" max="12048" width="8.140625" style="1" customWidth="1"/>
    <col min="12049" max="12288" width="11.42578125" style="1"/>
    <col min="12289" max="12289" width="2" style="1" customWidth="1"/>
    <col min="12290" max="12290" width="1.7109375" style="1" customWidth="1"/>
    <col min="12291" max="12291" width="32.7109375" style="1" customWidth="1"/>
    <col min="12292" max="12292" width="14.7109375" style="1" customWidth="1"/>
    <col min="12293" max="12298" width="14.5703125" style="1" customWidth="1"/>
    <col min="12299" max="12303" width="14.28515625" style="1" customWidth="1"/>
    <col min="12304" max="12304" width="8.140625" style="1" customWidth="1"/>
    <col min="12305" max="12544" width="11.42578125" style="1"/>
    <col min="12545" max="12545" width="2" style="1" customWidth="1"/>
    <col min="12546" max="12546" width="1.7109375" style="1" customWidth="1"/>
    <col min="12547" max="12547" width="32.7109375" style="1" customWidth="1"/>
    <col min="12548" max="12548" width="14.7109375" style="1" customWidth="1"/>
    <col min="12549" max="12554" width="14.5703125" style="1" customWidth="1"/>
    <col min="12555" max="12559" width="14.28515625" style="1" customWidth="1"/>
    <col min="12560" max="12560" width="8.140625" style="1" customWidth="1"/>
    <col min="12561" max="12800" width="11.42578125" style="1"/>
    <col min="12801" max="12801" width="2" style="1" customWidth="1"/>
    <col min="12802" max="12802" width="1.7109375" style="1" customWidth="1"/>
    <col min="12803" max="12803" width="32.7109375" style="1" customWidth="1"/>
    <col min="12804" max="12804" width="14.7109375" style="1" customWidth="1"/>
    <col min="12805" max="12810" width="14.5703125" style="1" customWidth="1"/>
    <col min="12811" max="12815" width="14.28515625" style="1" customWidth="1"/>
    <col min="12816" max="12816" width="8.140625" style="1" customWidth="1"/>
    <col min="12817" max="13056" width="11.42578125" style="1"/>
    <col min="13057" max="13057" width="2" style="1" customWidth="1"/>
    <col min="13058" max="13058" width="1.7109375" style="1" customWidth="1"/>
    <col min="13059" max="13059" width="32.7109375" style="1" customWidth="1"/>
    <col min="13060" max="13060" width="14.7109375" style="1" customWidth="1"/>
    <col min="13061" max="13066" width="14.5703125" style="1" customWidth="1"/>
    <col min="13067" max="13071" width="14.28515625" style="1" customWidth="1"/>
    <col min="13072" max="13072" width="8.140625" style="1" customWidth="1"/>
    <col min="13073" max="13312" width="11.42578125" style="1"/>
    <col min="13313" max="13313" width="2" style="1" customWidth="1"/>
    <col min="13314" max="13314" width="1.7109375" style="1" customWidth="1"/>
    <col min="13315" max="13315" width="32.7109375" style="1" customWidth="1"/>
    <col min="13316" max="13316" width="14.7109375" style="1" customWidth="1"/>
    <col min="13317" max="13322" width="14.5703125" style="1" customWidth="1"/>
    <col min="13323" max="13327" width="14.28515625" style="1" customWidth="1"/>
    <col min="13328" max="13328" width="8.140625" style="1" customWidth="1"/>
    <col min="13329" max="13568" width="11.42578125" style="1"/>
    <col min="13569" max="13569" width="2" style="1" customWidth="1"/>
    <col min="13570" max="13570" width="1.7109375" style="1" customWidth="1"/>
    <col min="13571" max="13571" width="32.7109375" style="1" customWidth="1"/>
    <col min="13572" max="13572" width="14.7109375" style="1" customWidth="1"/>
    <col min="13573" max="13578" width="14.5703125" style="1" customWidth="1"/>
    <col min="13579" max="13583" width="14.28515625" style="1" customWidth="1"/>
    <col min="13584" max="13584" width="8.140625" style="1" customWidth="1"/>
    <col min="13585" max="13824" width="11.42578125" style="1"/>
    <col min="13825" max="13825" width="2" style="1" customWidth="1"/>
    <col min="13826" max="13826" width="1.7109375" style="1" customWidth="1"/>
    <col min="13827" max="13827" width="32.7109375" style="1" customWidth="1"/>
    <col min="13828" max="13828" width="14.7109375" style="1" customWidth="1"/>
    <col min="13829" max="13834" width="14.5703125" style="1" customWidth="1"/>
    <col min="13835" max="13839" width="14.28515625" style="1" customWidth="1"/>
    <col min="13840" max="13840" width="8.140625" style="1" customWidth="1"/>
    <col min="13841" max="14080" width="11.42578125" style="1"/>
    <col min="14081" max="14081" width="2" style="1" customWidth="1"/>
    <col min="14082" max="14082" width="1.7109375" style="1" customWidth="1"/>
    <col min="14083" max="14083" width="32.7109375" style="1" customWidth="1"/>
    <col min="14084" max="14084" width="14.7109375" style="1" customWidth="1"/>
    <col min="14085" max="14090" width="14.5703125" style="1" customWidth="1"/>
    <col min="14091" max="14095" width="14.28515625" style="1" customWidth="1"/>
    <col min="14096" max="14096" width="8.140625" style="1" customWidth="1"/>
    <col min="14097" max="14336" width="11.42578125" style="1"/>
    <col min="14337" max="14337" width="2" style="1" customWidth="1"/>
    <col min="14338" max="14338" width="1.7109375" style="1" customWidth="1"/>
    <col min="14339" max="14339" width="32.7109375" style="1" customWidth="1"/>
    <col min="14340" max="14340" width="14.7109375" style="1" customWidth="1"/>
    <col min="14341" max="14346" width="14.5703125" style="1" customWidth="1"/>
    <col min="14347" max="14351" width="14.28515625" style="1" customWidth="1"/>
    <col min="14352" max="14352" width="8.140625" style="1" customWidth="1"/>
    <col min="14353" max="14592" width="11.42578125" style="1"/>
    <col min="14593" max="14593" width="2" style="1" customWidth="1"/>
    <col min="14594" max="14594" width="1.7109375" style="1" customWidth="1"/>
    <col min="14595" max="14595" width="32.7109375" style="1" customWidth="1"/>
    <col min="14596" max="14596" width="14.7109375" style="1" customWidth="1"/>
    <col min="14597" max="14602" width="14.5703125" style="1" customWidth="1"/>
    <col min="14603" max="14607" width="14.28515625" style="1" customWidth="1"/>
    <col min="14608" max="14608" width="8.140625" style="1" customWidth="1"/>
    <col min="14609" max="14848" width="11.42578125" style="1"/>
    <col min="14849" max="14849" width="2" style="1" customWidth="1"/>
    <col min="14850" max="14850" width="1.7109375" style="1" customWidth="1"/>
    <col min="14851" max="14851" width="32.7109375" style="1" customWidth="1"/>
    <col min="14852" max="14852" width="14.7109375" style="1" customWidth="1"/>
    <col min="14853" max="14858" width="14.5703125" style="1" customWidth="1"/>
    <col min="14859" max="14863" width="14.28515625" style="1" customWidth="1"/>
    <col min="14864" max="14864" width="8.140625" style="1" customWidth="1"/>
    <col min="14865" max="15104" width="11.42578125" style="1"/>
    <col min="15105" max="15105" width="2" style="1" customWidth="1"/>
    <col min="15106" max="15106" width="1.7109375" style="1" customWidth="1"/>
    <col min="15107" max="15107" width="32.7109375" style="1" customWidth="1"/>
    <col min="15108" max="15108" width="14.7109375" style="1" customWidth="1"/>
    <col min="15109" max="15114" width="14.5703125" style="1" customWidth="1"/>
    <col min="15115" max="15119" width="14.28515625" style="1" customWidth="1"/>
    <col min="15120" max="15120" width="8.140625" style="1" customWidth="1"/>
    <col min="15121" max="15360" width="11.42578125" style="1"/>
    <col min="15361" max="15361" width="2" style="1" customWidth="1"/>
    <col min="15362" max="15362" width="1.7109375" style="1" customWidth="1"/>
    <col min="15363" max="15363" width="32.7109375" style="1" customWidth="1"/>
    <col min="15364" max="15364" width="14.7109375" style="1" customWidth="1"/>
    <col min="15365" max="15370" width="14.5703125" style="1" customWidth="1"/>
    <col min="15371" max="15375" width="14.28515625" style="1" customWidth="1"/>
    <col min="15376" max="15376" width="8.140625" style="1" customWidth="1"/>
    <col min="15377" max="15616" width="11.42578125" style="1"/>
    <col min="15617" max="15617" width="2" style="1" customWidth="1"/>
    <col min="15618" max="15618" width="1.7109375" style="1" customWidth="1"/>
    <col min="15619" max="15619" width="32.7109375" style="1" customWidth="1"/>
    <col min="15620" max="15620" width="14.7109375" style="1" customWidth="1"/>
    <col min="15621" max="15626" width="14.5703125" style="1" customWidth="1"/>
    <col min="15627" max="15631" width="14.28515625" style="1" customWidth="1"/>
    <col min="15632" max="15632" width="8.140625" style="1" customWidth="1"/>
    <col min="15633" max="15872" width="11.42578125" style="1"/>
    <col min="15873" max="15873" width="2" style="1" customWidth="1"/>
    <col min="15874" max="15874" width="1.7109375" style="1" customWidth="1"/>
    <col min="15875" max="15875" width="32.7109375" style="1" customWidth="1"/>
    <col min="15876" max="15876" width="14.7109375" style="1" customWidth="1"/>
    <col min="15877" max="15882" width="14.5703125" style="1" customWidth="1"/>
    <col min="15883" max="15887" width="14.28515625" style="1" customWidth="1"/>
    <col min="15888" max="15888" width="8.140625" style="1" customWidth="1"/>
    <col min="15889" max="16128" width="11.42578125" style="1"/>
    <col min="16129" max="16129" width="2" style="1" customWidth="1"/>
    <col min="16130" max="16130" width="1.7109375" style="1" customWidth="1"/>
    <col min="16131" max="16131" width="32.7109375" style="1" customWidth="1"/>
    <col min="16132" max="16132" width="14.7109375" style="1" customWidth="1"/>
    <col min="16133" max="16138" width="14.5703125" style="1" customWidth="1"/>
    <col min="16139" max="16143" width="14.28515625" style="1" customWidth="1"/>
    <col min="16144" max="16144" width="8.140625" style="1" customWidth="1"/>
    <col min="16145" max="16384" width="11.42578125" style="1"/>
  </cols>
  <sheetData>
    <row r="1" spans="1:1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</row>
    <row r="2" spans="1:10" ht="20.100000000000001" customHeight="1">
      <c r="A2" s="583" t="s">
        <v>42</v>
      </c>
      <c r="B2" s="583"/>
      <c r="C2" s="583"/>
      <c r="D2" s="583"/>
      <c r="E2" s="583"/>
      <c r="F2" s="583"/>
      <c r="G2" s="583"/>
      <c r="H2" s="583"/>
      <c r="I2" s="583"/>
      <c r="J2" s="583"/>
    </row>
    <row r="3" spans="1:10" ht="20.100000000000001" customHeight="1">
      <c r="A3" s="583" t="s">
        <v>180</v>
      </c>
      <c r="B3" s="583"/>
      <c r="C3" s="583"/>
      <c r="D3" s="583"/>
      <c r="E3" s="583"/>
      <c r="F3" s="583"/>
      <c r="G3" s="583"/>
      <c r="H3" s="583"/>
      <c r="I3" s="583"/>
      <c r="J3" s="583"/>
    </row>
    <row r="4" spans="1:10" ht="20.100000000000001" customHeight="1">
      <c r="A4" s="584" t="s">
        <v>3</v>
      </c>
      <c r="B4" s="584"/>
      <c r="C4" s="584"/>
      <c r="D4" s="584"/>
      <c r="E4" s="584"/>
      <c r="F4" s="584"/>
      <c r="G4" s="584"/>
      <c r="H4" s="584"/>
      <c r="I4" s="584"/>
      <c r="J4" s="584"/>
    </row>
    <row r="5" spans="1:10" ht="9.9499999999999993" customHeight="1">
      <c r="A5" s="56"/>
      <c r="B5" s="56"/>
      <c r="C5" s="56"/>
      <c r="D5" s="56"/>
      <c r="E5" s="56"/>
      <c r="F5" s="56"/>
      <c r="G5" s="56"/>
      <c r="H5" s="56"/>
      <c r="I5" s="56"/>
      <c r="J5" s="56"/>
    </row>
    <row r="6" spans="1:10" ht="24" customHeight="1">
      <c r="A6" s="569" t="s">
        <v>104</v>
      </c>
      <c r="B6" s="569"/>
      <c r="C6" s="570"/>
      <c r="D6" s="573" t="s">
        <v>105</v>
      </c>
      <c r="E6" s="587" t="s">
        <v>181</v>
      </c>
      <c r="F6" s="588"/>
      <c r="G6" s="588"/>
      <c r="H6" s="588"/>
      <c r="I6" s="589"/>
      <c r="J6" s="524" t="s">
        <v>182</v>
      </c>
    </row>
    <row r="7" spans="1:10" ht="18" customHeight="1">
      <c r="A7" s="571"/>
      <c r="B7" s="571"/>
      <c r="C7" s="567"/>
      <c r="D7" s="585"/>
      <c r="E7" s="63" t="s">
        <v>183</v>
      </c>
      <c r="F7" s="63" t="s">
        <v>184</v>
      </c>
      <c r="G7" s="63" t="s">
        <v>185</v>
      </c>
      <c r="H7" s="63" t="s">
        <v>186</v>
      </c>
      <c r="I7" s="63" t="s">
        <v>187</v>
      </c>
      <c r="J7" s="565"/>
    </row>
    <row r="8" spans="1:10" ht="12" customHeight="1">
      <c r="A8" s="571"/>
      <c r="B8" s="571"/>
      <c r="C8" s="567"/>
      <c r="D8" s="585"/>
      <c r="E8" s="63" t="s">
        <v>188</v>
      </c>
      <c r="F8" s="63" t="s">
        <v>188</v>
      </c>
      <c r="G8" s="63" t="s">
        <v>188</v>
      </c>
      <c r="H8" s="63" t="s">
        <v>188</v>
      </c>
      <c r="I8" s="63" t="s">
        <v>188</v>
      </c>
      <c r="J8" s="565"/>
    </row>
    <row r="9" spans="1:10" ht="6" customHeight="1">
      <c r="A9" s="572"/>
      <c r="B9" s="572"/>
      <c r="C9" s="568"/>
      <c r="D9" s="586"/>
      <c r="E9" s="64"/>
      <c r="F9" s="64"/>
      <c r="G9" s="64"/>
      <c r="H9" s="64"/>
      <c r="I9" s="64"/>
      <c r="J9" s="566"/>
    </row>
    <row r="10" spans="1:10" ht="54.95" customHeight="1">
      <c r="A10" s="60" t="s">
        <v>59</v>
      </c>
      <c r="B10" s="58"/>
      <c r="C10" s="58"/>
      <c r="D10" s="10">
        <v>120771</v>
      </c>
      <c r="E10" s="10">
        <v>8889</v>
      </c>
      <c r="F10" s="10">
        <v>2263</v>
      </c>
      <c r="G10" s="10">
        <v>108713</v>
      </c>
      <c r="H10" s="10">
        <v>452</v>
      </c>
      <c r="I10" s="10">
        <v>322</v>
      </c>
      <c r="J10" s="10">
        <v>132</v>
      </c>
    </row>
    <row r="11" spans="1:10" ht="15" customHeight="1">
      <c r="A11" s="60" t="s">
        <v>189</v>
      </c>
      <c r="B11" s="58"/>
      <c r="C11" s="58"/>
      <c r="D11" s="10">
        <v>267965</v>
      </c>
      <c r="E11" s="10">
        <v>55639</v>
      </c>
      <c r="F11" s="10">
        <v>11201</v>
      </c>
      <c r="G11" s="10">
        <v>198953</v>
      </c>
      <c r="H11" s="10">
        <v>1256</v>
      </c>
      <c r="I11" s="10">
        <v>713</v>
      </c>
      <c r="J11" s="10">
        <v>203</v>
      </c>
    </row>
    <row r="12" spans="1:10" ht="24.95" customHeight="1">
      <c r="A12" s="60" t="s">
        <v>22</v>
      </c>
      <c r="B12" s="58"/>
      <c r="C12" s="58"/>
      <c r="D12" s="10"/>
      <c r="E12" s="10"/>
      <c r="F12" s="10"/>
      <c r="G12" s="10"/>
      <c r="H12" s="10"/>
      <c r="I12" s="10"/>
      <c r="J12" s="10"/>
    </row>
    <row r="13" spans="1:10" ht="20.100000000000001" customHeight="1">
      <c r="B13" s="60" t="s">
        <v>156</v>
      </c>
      <c r="C13" s="58"/>
      <c r="D13" s="10">
        <v>95718</v>
      </c>
      <c r="E13" s="10">
        <v>5413</v>
      </c>
      <c r="F13" s="10">
        <v>1584</v>
      </c>
      <c r="G13" s="10">
        <v>88139</v>
      </c>
      <c r="H13" s="10">
        <v>190</v>
      </c>
      <c r="I13" s="10">
        <v>277</v>
      </c>
      <c r="J13" s="10">
        <v>115</v>
      </c>
    </row>
    <row r="14" spans="1:10" ht="20.100000000000001" customHeight="1">
      <c r="B14" s="60" t="s">
        <v>157</v>
      </c>
      <c r="C14" s="58"/>
      <c r="D14" s="10">
        <v>10151</v>
      </c>
      <c r="E14" s="10">
        <v>497</v>
      </c>
      <c r="F14" s="10">
        <v>51</v>
      </c>
      <c r="G14" s="10">
        <v>9467</v>
      </c>
      <c r="H14" s="10">
        <v>109</v>
      </c>
      <c r="I14" s="10">
        <v>18</v>
      </c>
      <c r="J14" s="10">
        <v>9</v>
      </c>
    </row>
    <row r="15" spans="1:10" ht="20.100000000000001" customHeight="1">
      <c r="B15" s="60" t="s">
        <v>190</v>
      </c>
      <c r="C15" s="58"/>
      <c r="D15" s="10">
        <v>14527</v>
      </c>
      <c r="E15" s="10">
        <v>2903</v>
      </c>
      <c r="F15" s="10">
        <v>610</v>
      </c>
      <c r="G15" s="10">
        <v>10837</v>
      </c>
      <c r="H15" s="10">
        <v>153</v>
      </c>
      <c r="I15" s="10">
        <v>16</v>
      </c>
      <c r="J15" s="10">
        <v>8</v>
      </c>
    </row>
    <row r="16" spans="1:10" ht="15" customHeight="1">
      <c r="B16" s="60" t="s">
        <v>189</v>
      </c>
      <c r="C16" s="58"/>
      <c r="D16" s="10">
        <v>139355</v>
      </c>
      <c r="E16" s="10">
        <v>44878</v>
      </c>
      <c r="F16" s="10">
        <v>8554</v>
      </c>
      <c r="G16" s="10">
        <v>84903</v>
      </c>
      <c r="H16" s="10">
        <v>848</v>
      </c>
      <c r="I16" s="10">
        <v>102</v>
      </c>
      <c r="J16" s="10">
        <v>70</v>
      </c>
    </row>
    <row r="17" spans="1:10" ht="20.100000000000001" customHeight="1">
      <c r="B17" s="60" t="s">
        <v>58</v>
      </c>
      <c r="C17" s="58"/>
      <c r="D17" s="10">
        <v>375</v>
      </c>
      <c r="E17" s="10">
        <v>76</v>
      </c>
      <c r="F17" s="10">
        <v>18</v>
      </c>
      <c r="G17" s="10">
        <v>270</v>
      </c>
      <c r="H17" s="10" t="s">
        <v>176</v>
      </c>
      <c r="I17" s="10">
        <v>11</v>
      </c>
      <c r="J17" s="10" t="s">
        <v>176</v>
      </c>
    </row>
    <row r="18" spans="1:10" ht="15" customHeight="1">
      <c r="B18" s="60" t="s">
        <v>189</v>
      </c>
      <c r="C18" s="58"/>
      <c r="D18" s="10">
        <v>12590</v>
      </c>
      <c r="E18" s="10">
        <v>4354</v>
      </c>
      <c r="F18" s="10">
        <v>961</v>
      </c>
      <c r="G18" s="10">
        <v>6977</v>
      </c>
      <c r="H18" s="10" t="s">
        <v>176</v>
      </c>
      <c r="I18" s="10">
        <v>298</v>
      </c>
      <c r="J18" s="10" t="s">
        <v>176</v>
      </c>
    </row>
    <row r="19" spans="1:10" ht="24.95" customHeight="1">
      <c r="A19" s="60" t="s">
        <v>60</v>
      </c>
      <c r="B19" s="58"/>
      <c r="C19" s="58"/>
      <c r="D19" s="10"/>
      <c r="E19" s="10"/>
      <c r="F19" s="10"/>
      <c r="G19" s="10"/>
      <c r="H19" s="10"/>
      <c r="I19" s="10"/>
      <c r="J19" s="10"/>
    </row>
    <row r="20" spans="1:10" ht="20.100000000000001" customHeight="1">
      <c r="B20" s="60" t="s">
        <v>191</v>
      </c>
      <c r="C20" s="58"/>
      <c r="D20" s="10">
        <v>8223</v>
      </c>
      <c r="E20" s="10">
        <v>1587</v>
      </c>
      <c r="F20" s="10">
        <v>463</v>
      </c>
      <c r="G20" s="10">
        <v>6072</v>
      </c>
      <c r="H20" s="10">
        <v>71</v>
      </c>
      <c r="I20" s="10">
        <v>21</v>
      </c>
      <c r="J20" s="10">
        <v>9</v>
      </c>
    </row>
    <row r="21" spans="1:10" ht="15" customHeight="1">
      <c r="B21" s="60" t="s">
        <v>189</v>
      </c>
      <c r="C21" s="58"/>
      <c r="D21" s="10">
        <v>71898</v>
      </c>
      <c r="E21" s="10">
        <v>21207</v>
      </c>
      <c r="F21" s="10">
        <v>5205</v>
      </c>
      <c r="G21" s="10">
        <v>45025</v>
      </c>
      <c r="H21" s="10">
        <v>341</v>
      </c>
      <c r="I21" s="10">
        <v>50</v>
      </c>
      <c r="J21" s="10">
        <v>70</v>
      </c>
    </row>
    <row r="22" spans="1:10" ht="18" customHeight="1">
      <c r="A22" s="60"/>
      <c r="B22" s="58"/>
      <c r="C22" s="58"/>
      <c r="D22" s="10"/>
      <c r="E22" s="10"/>
      <c r="F22" s="10"/>
      <c r="G22" s="10"/>
      <c r="H22" s="10"/>
      <c r="I22" s="10"/>
      <c r="J22" s="10"/>
    </row>
    <row r="23" spans="1:10" ht="24.95" customHeight="1">
      <c r="A23" s="60" t="s">
        <v>77</v>
      </c>
      <c r="B23" s="58"/>
      <c r="C23" s="58"/>
      <c r="D23" s="10">
        <v>26533</v>
      </c>
      <c r="E23" s="10">
        <v>1601</v>
      </c>
      <c r="F23" s="10">
        <v>307</v>
      </c>
      <c r="G23" s="10">
        <v>9180</v>
      </c>
      <c r="H23" s="10">
        <v>79</v>
      </c>
      <c r="I23" s="10">
        <v>961</v>
      </c>
      <c r="J23" s="10">
        <v>14405</v>
      </c>
    </row>
    <row r="24" spans="1:10" ht="15.95" customHeight="1">
      <c r="A24" s="60" t="s">
        <v>192</v>
      </c>
      <c r="B24" s="58"/>
      <c r="C24" s="58"/>
      <c r="D24" s="10">
        <v>194036</v>
      </c>
      <c r="E24" s="10">
        <v>27425</v>
      </c>
      <c r="F24" s="10">
        <v>4955</v>
      </c>
      <c r="G24" s="10">
        <v>98860</v>
      </c>
      <c r="H24" s="10">
        <v>1770</v>
      </c>
      <c r="I24" s="10">
        <v>8807</v>
      </c>
      <c r="J24" s="10">
        <v>52219</v>
      </c>
    </row>
    <row r="25" spans="1:10" ht="24.95" customHeight="1">
      <c r="A25" s="60" t="s">
        <v>22</v>
      </c>
      <c r="B25" s="58"/>
      <c r="C25" s="58"/>
      <c r="D25" s="10"/>
      <c r="E25" s="10"/>
      <c r="F25" s="10"/>
      <c r="G25" s="10"/>
      <c r="H25" s="10"/>
      <c r="I25" s="10"/>
      <c r="J25" s="10"/>
    </row>
    <row r="26" spans="1:10" ht="20.100000000000001" customHeight="1">
      <c r="B26" s="60" t="s">
        <v>68</v>
      </c>
      <c r="C26" s="58"/>
      <c r="D26" s="10">
        <v>560</v>
      </c>
      <c r="E26" s="10">
        <v>109</v>
      </c>
      <c r="F26" s="10">
        <v>74</v>
      </c>
      <c r="G26" s="10">
        <v>350</v>
      </c>
      <c r="H26" s="10">
        <v>2</v>
      </c>
      <c r="I26" s="10">
        <v>16</v>
      </c>
      <c r="J26" s="10">
        <v>9</v>
      </c>
    </row>
    <row r="27" spans="1:10" ht="15.95" customHeight="1">
      <c r="B27" s="60" t="s">
        <v>192</v>
      </c>
      <c r="C27" s="58"/>
      <c r="D27" s="10">
        <v>4738</v>
      </c>
      <c r="E27" s="10">
        <v>1873</v>
      </c>
      <c r="F27" s="10">
        <v>568</v>
      </c>
      <c r="G27" s="10">
        <v>2275</v>
      </c>
      <c r="H27" s="10">
        <v>3</v>
      </c>
      <c r="I27" s="10">
        <v>17</v>
      </c>
      <c r="J27" s="10">
        <v>2</v>
      </c>
    </row>
    <row r="28" spans="1:10" ht="20.100000000000001" customHeight="1">
      <c r="B28" s="60" t="s">
        <v>69</v>
      </c>
      <c r="C28" s="58"/>
      <c r="D28" s="10">
        <v>1870</v>
      </c>
      <c r="E28" s="10">
        <v>322</v>
      </c>
      <c r="F28" s="10">
        <v>44</v>
      </c>
      <c r="G28" s="10">
        <v>1410</v>
      </c>
      <c r="H28" s="10">
        <v>10</v>
      </c>
      <c r="I28" s="10">
        <v>80</v>
      </c>
      <c r="J28" s="10">
        <v>4</v>
      </c>
    </row>
    <row r="29" spans="1:10" ht="15.95" customHeight="1">
      <c r="B29" s="60" t="s">
        <v>192</v>
      </c>
      <c r="C29" s="58"/>
      <c r="D29" s="10">
        <v>14728</v>
      </c>
      <c r="E29" s="10">
        <v>6111</v>
      </c>
      <c r="F29" s="10">
        <v>842</v>
      </c>
      <c r="G29" s="10">
        <v>7579</v>
      </c>
      <c r="H29" s="10">
        <v>14</v>
      </c>
      <c r="I29" s="10">
        <v>159</v>
      </c>
      <c r="J29" s="10">
        <v>23</v>
      </c>
    </row>
    <row r="30" spans="1:10" ht="20.100000000000001" customHeight="1">
      <c r="B30" s="60" t="s">
        <v>193</v>
      </c>
      <c r="C30" s="58"/>
      <c r="D30" s="10">
        <v>5784</v>
      </c>
      <c r="E30" s="10">
        <v>40</v>
      </c>
      <c r="F30" s="10">
        <v>9</v>
      </c>
      <c r="G30" s="10">
        <v>256</v>
      </c>
      <c r="H30" s="10">
        <v>2</v>
      </c>
      <c r="I30" s="10">
        <v>85</v>
      </c>
      <c r="J30" s="10">
        <v>5392</v>
      </c>
    </row>
    <row r="31" spans="1:10" ht="15.95" customHeight="1">
      <c r="B31" s="60" t="s">
        <v>192</v>
      </c>
      <c r="C31" s="58"/>
      <c r="D31" s="10">
        <v>26970</v>
      </c>
      <c r="E31" s="10">
        <v>668</v>
      </c>
      <c r="F31" s="10">
        <v>749</v>
      </c>
      <c r="G31" s="10">
        <v>2573</v>
      </c>
      <c r="H31" s="10">
        <v>6</v>
      </c>
      <c r="I31" s="10">
        <v>668</v>
      </c>
      <c r="J31" s="10">
        <v>22307</v>
      </c>
    </row>
    <row r="32" spans="1:10" ht="20.100000000000001" customHeight="1">
      <c r="B32" s="60" t="s">
        <v>194</v>
      </c>
      <c r="C32" s="58"/>
      <c r="D32" s="10">
        <v>15718</v>
      </c>
      <c r="E32" s="10">
        <v>662</v>
      </c>
      <c r="F32" s="10">
        <v>125</v>
      </c>
      <c r="G32" s="10">
        <v>5720</v>
      </c>
      <c r="H32" s="10">
        <v>53</v>
      </c>
      <c r="I32" s="10">
        <v>644</v>
      </c>
      <c r="J32" s="10">
        <v>8514</v>
      </c>
    </row>
    <row r="33" spans="1:10" ht="15.95" customHeight="1">
      <c r="B33" s="60" t="s">
        <v>192</v>
      </c>
      <c r="C33" s="58"/>
      <c r="D33" s="10">
        <v>133218</v>
      </c>
      <c r="E33" s="10">
        <v>12367</v>
      </c>
      <c r="F33" s="10">
        <v>2253</v>
      </c>
      <c r="G33" s="10">
        <v>79936</v>
      </c>
      <c r="H33" s="10">
        <v>1693</v>
      </c>
      <c r="I33" s="10">
        <v>7744</v>
      </c>
      <c r="J33" s="10">
        <v>29225</v>
      </c>
    </row>
    <row r="34" spans="1:10" ht="24.95" customHeight="1">
      <c r="B34" s="60" t="s">
        <v>60</v>
      </c>
      <c r="C34" s="58"/>
      <c r="D34" s="10"/>
      <c r="E34" s="10"/>
      <c r="F34" s="10"/>
      <c r="G34" s="10"/>
      <c r="H34" s="10"/>
      <c r="I34" s="10"/>
      <c r="J34" s="10"/>
    </row>
    <row r="35" spans="1:10" ht="20.100000000000001" customHeight="1">
      <c r="C35" s="60" t="s">
        <v>72</v>
      </c>
      <c r="D35" s="10">
        <v>3521</v>
      </c>
      <c r="E35" s="10">
        <v>229</v>
      </c>
      <c r="F35" s="10">
        <v>58</v>
      </c>
      <c r="G35" s="10">
        <v>2169</v>
      </c>
      <c r="H35" s="10">
        <v>15</v>
      </c>
      <c r="I35" s="10">
        <v>261</v>
      </c>
      <c r="J35" s="10">
        <v>789</v>
      </c>
    </row>
    <row r="36" spans="1:10" ht="15.95" customHeight="1">
      <c r="C36" s="60" t="s">
        <v>192</v>
      </c>
      <c r="D36" s="10">
        <v>36359</v>
      </c>
      <c r="E36" s="10">
        <v>4046</v>
      </c>
      <c r="F36" s="10">
        <v>1073</v>
      </c>
      <c r="G36" s="10">
        <v>25803</v>
      </c>
      <c r="H36" s="10">
        <v>149</v>
      </c>
      <c r="I36" s="10">
        <v>1526</v>
      </c>
      <c r="J36" s="10">
        <v>3763</v>
      </c>
    </row>
    <row r="37" spans="1:10" ht="20.100000000000001" customHeight="1">
      <c r="C37" s="60" t="s">
        <v>73</v>
      </c>
      <c r="D37" s="10">
        <v>1434</v>
      </c>
      <c r="E37" s="10">
        <v>108</v>
      </c>
      <c r="F37" s="10">
        <v>18</v>
      </c>
      <c r="G37" s="10">
        <v>1182</v>
      </c>
      <c r="H37" s="10">
        <v>10</v>
      </c>
      <c r="I37" s="10">
        <v>41</v>
      </c>
      <c r="J37" s="10">
        <v>75</v>
      </c>
    </row>
    <row r="38" spans="1:10" ht="15.95" customHeight="1">
      <c r="C38" s="60" t="s">
        <v>192</v>
      </c>
      <c r="D38" s="10">
        <v>16938</v>
      </c>
      <c r="E38" s="10">
        <v>2741</v>
      </c>
      <c r="F38" s="10">
        <v>573</v>
      </c>
      <c r="G38" s="10">
        <v>13152</v>
      </c>
      <c r="H38" s="10">
        <v>57</v>
      </c>
      <c r="I38" s="10">
        <v>145</v>
      </c>
      <c r="J38" s="10">
        <v>271</v>
      </c>
    </row>
    <row r="39" spans="1:10" ht="20.100000000000001" customHeight="1">
      <c r="C39" s="60" t="s">
        <v>74</v>
      </c>
      <c r="D39" s="10">
        <v>5989</v>
      </c>
      <c r="E39" s="10">
        <v>145</v>
      </c>
      <c r="F39" s="10">
        <v>22</v>
      </c>
      <c r="G39" s="10">
        <v>1559</v>
      </c>
      <c r="H39" s="10">
        <v>18</v>
      </c>
      <c r="I39" s="10">
        <v>239</v>
      </c>
      <c r="J39" s="10">
        <v>4006</v>
      </c>
    </row>
    <row r="40" spans="1:10" ht="15.95" customHeight="1">
      <c r="C40" s="60" t="s">
        <v>192</v>
      </c>
      <c r="D40" s="10">
        <v>64849</v>
      </c>
      <c r="E40" s="10">
        <v>3071</v>
      </c>
      <c r="F40" s="10">
        <v>386</v>
      </c>
      <c r="G40" s="10">
        <v>37334</v>
      </c>
      <c r="H40" s="10">
        <v>1417</v>
      </c>
      <c r="I40" s="10">
        <v>5979</v>
      </c>
      <c r="J40" s="10">
        <v>16663</v>
      </c>
    </row>
    <row r="41" spans="1:10" ht="20.100000000000001" customHeight="1">
      <c r="C41" s="60" t="s">
        <v>75</v>
      </c>
      <c r="D41" s="10">
        <v>503</v>
      </c>
      <c r="E41" s="10">
        <v>108</v>
      </c>
      <c r="F41" s="10">
        <v>15</v>
      </c>
      <c r="G41" s="10">
        <v>345</v>
      </c>
      <c r="H41" s="10">
        <v>1</v>
      </c>
      <c r="I41" s="10">
        <v>28</v>
      </c>
      <c r="J41" s="10">
        <v>6</v>
      </c>
    </row>
    <row r="42" spans="1:10" ht="15.95" customHeight="1">
      <c r="C42" s="60" t="s">
        <v>192</v>
      </c>
      <c r="D42" s="10">
        <v>3736</v>
      </c>
      <c r="E42" s="10">
        <v>1802</v>
      </c>
      <c r="F42" s="10">
        <v>178</v>
      </c>
      <c r="G42" s="10">
        <v>1735</v>
      </c>
      <c r="H42" s="10">
        <v>1</v>
      </c>
      <c r="I42" s="10">
        <v>18</v>
      </c>
      <c r="J42" s="10">
        <v>2</v>
      </c>
    </row>
    <row r="43" spans="1:10" ht="24.95" customHeight="1">
      <c r="B43" s="60" t="s">
        <v>76</v>
      </c>
      <c r="C43" s="58"/>
      <c r="D43" s="10">
        <v>2601</v>
      </c>
      <c r="E43" s="10">
        <v>468</v>
      </c>
      <c r="F43" s="10">
        <v>55</v>
      </c>
      <c r="G43" s="10">
        <v>1444</v>
      </c>
      <c r="H43" s="10">
        <v>12</v>
      </c>
      <c r="I43" s="10">
        <v>136</v>
      </c>
      <c r="J43" s="10">
        <v>486</v>
      </c>
    </row>
    <row r="44" spans="1:10" ht="15.95" customHeight="1">
      <c r="B44" s="60" t="s">
        <v>192</v>
      </c>
      <c r="C44" s="58"/>
      <c r="D44" s="10">
        <v>14381</v>
      </c>
      <c r="E44" s="10">
        <v>6406</v>
      </c>
      <c r="F44" s="10">
        <v>543</v>
      </c>
      <c r="G44" s="10">
        <v>6497</v>
      </c>
      <c r="H44" s="10">
        <v>55</v>
      </c>
      <c r="I44" s="10">
        <v>218</v>
      </c>
      <c r="J44" s="10">
        <v>662</v>
      </c>
    </row>
    <row r="45" spans="1:10" ht="24.95" customHeight="1">
      <c r="B45" s="60" t="s">
        <v>60</v>
      </c>
      <c r="C45" s="58"/>
      <c r="D45" s="10"/>
      <c r="E45" s="10"/>
      <c r="F45" s="10"/>
      <c r="G45" s="10"/>
      <c r="H45" s="10"/>
      <c r="I45" s="10"/>
      <c r="J45" s="10"/>
    </row>
    <row r="46" spans="1:10" ht="20.100000000000001" customHeight="1">
      <c r="B46" s="60" t="s">
        <v>174</v>
      </c>
      <c r="C46" s="58"/>
      <c r="D46" s="10">
        <v>3384</v>
      </c>
      <c r="E46" s="10">
        <v>590</v>
      </c>
      <c r="F46" s="10">
        <v>134</v>
      </c>
      <c r="G46" s="10">
        <v>1899</v>
      </c>
      <c r="H46" s="10">
        <v>13</v>
      </c>
      <c r="I46" s="10">
        <v>183</v>
      </c>
      <c r="J46" s="10">
        <v>565</v>
      </c>
    </row>
    <row r="47" spans="1:10" ht="15.95" customHeight="1">
      <c r="B47" s="60" t="s">
        <v>192</v>
      </c>
      <c r="C47" s="58"/>
      <c r="D47" s="10">
        <v>21031</v>
      </c>
      <c r="E47" s="10">
        <v>8677</v>
      </c>
      <c r="F47" s="10">
        <v>1121</v>
      </c>
      <c r="G47" s="10">
        <v>9362</v>
      </c>
      <c r="H47" s="10">
        <v>102</v>
      </c>
      <c r="I47" s="10">
        <v>325</v>
      </c>
      <c r="J47" s="10">
        <v>1443</v>
      </c>
    </row>
    <row r="48" spans="1:10" ht="38.1" customHeight="1">
      <c r="A48" s="58" t="s">
        <v>35</v>
      </c>
      <c r="B48" s="9"/>
      <c r="C48" s="58"/>
      <c r="D48" s="10"/>
      <c r="E48" s="10"/>
      <c r="F48" s="10"/>
      <c r="G48" s="10"/>
      <c r="H48" s="10"/>
      <c r="I48" s="10"/>
      <c r="J48" s="10"/>
    </row>
    <row r="49" spans="1:10" ht="15" customHeight="1">
      <c r="A49" s="58" t="s">
        <v>36</v>
      </c>
      <c r="B49" s="58"/>
      <c r="C49" s="58"/>
      <c r="D49" s="58"/>
      <c r="E49" s="58"/>
      <c r="F49" s="58"/>
      <c r="G49" s="58"/>
      <c r="H49" s="58"/>
      <c r="I49" s="58"/>
      <c r="J49" s="58"/>
    </row>
    <row r="50" spans="1:10" ht="237" customHeight="1">
      <c r="A50" s="515" t="s">
        <v>37</v>
      </c>
      <c r="B50" s="515"/>
      <c r="C50" s="515"/>
      <c r="D50" s="515"/>
      <c r="E50" s="515"/>
      <c r="F50" s="515"/>
      <c r="G50" s="515"/>
      <c r="H50" s="515"/>
      <c r="I50" s="515"/>
      <c r="J50" s="515"/>
    </row>
    <row r="51" spans="1:10" ht="17.45" customHeight="1">
      <c r="D51" s="14"/>
      <c r="E51" s="65"/>
      <c r="F51" s="14"/>
      <c r="G51" s="13"/>
      <c r="H51" s="9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"/>
  <dimension ref="A1:J51"/>
  <sheetViews>
    <sheetView showGridLines="0" zoomScale="75" zoomScaleNormal="75" zoomScaleSheetLayoutView="75" workbookViewId="0"/>
  </sheetViews>
  <sheetFormatPr baseColWidth="10" defaultRowHeight="15"/>
  <cols>
    <col min="1" max="1" width="2" style="1" customWidth="1"/>
    <col min="2" max="2" width="1.7109375" style="1" customWidth="1"/>
    <col min="3" max="3" width="32.7109375" style="1" customWidth="1"/>
    <col min="4" max="4" width="14.7109375" style="1" customWidth="1"/>
    <col min="5" max="10" width="14.5703125" style="1" customWidth="1"/>
    <col min="11" max="15" width="14.28515625" style="1" customWidth="1"/>
    <col min="16" max="16" width="8.140625" style="1" customWidth="1"/>
    <col min="17" max="256" width="11.42578125" style="1"/>
    <col min="257" max="257" width="2" style="1" customWidth="1"/>
    <col min="258" max="258" width="1.7109375" style="1" customWidth="1"/>
    <col min="259" max="259" width="32.7109375" style="1" customWidth="1"/>
    <col min="260" max="260" width="14.7109375" style="1" customWidth="1"/>
    <col min="261" max="266" width="14.5703125" style="1" customWidth="1"/>
    <col min="267" max="271" width="14.28515625" style="1" customWidth="1"/>
    <col min="272" max="272" width="8.140625" style="1" customWidth="1"/>
    <col min="273" max="512" width="11.42578125" style="1"/>
    <col min="513" max="513" width="2" style="1" customWidth="1"/>
    <col min="514" max="514" width="1.7109375" style="1" customWidth="1"/>
    <col min="515" max="515" width="32.7109375" style="1" customWidth="1"/>
    <col min="516" max="516" width="14.7109375" style="1" customWidth="1"/>
    <col min="517" max="522" width="14.5703125" style="1" customWidth="1"/>
    <col min="523" max="527" width="14.28515625" style="1" customWidth="1"/>
    <col min="528" max="528" width="8.140625" style="1" customWidth="1"/>
    <col min="529" max="768" width="11.42578125" style="1"/>
    <col min="769" max="769" width="2" style="1" customWidth="1"/>
    <col min="770" max="770" width="1.7109375" style="1" customWidth="1"/>
    <col min="771" max="771" width="32.7109375" style="1" customWidth="1"/>
    <col min="772" max="772" width="14.7109375" style="1" customWidth="1"/>
    <col min="773" max="778" width="14.5703125" style="1" customWidth="1"/>
    <col min="779" max="783" width="14.28515625" style="1" customWidth="1"/>
    <col min="784" max="784" width="8.140625" style="1" customWidth="1"/>
    <col min="785" max="1024" width="11.42578125" style="1"/>
    <col min="1025" max="1025" width="2" style="1" customWidth="1"/>
    <col min="1026" max="1026" width="1.7109375" style="1" customWidth="1"/>
    <col min="1027" max="1027" width="32.7109375" style="1" customWidth="1"/>
    <col min="1028" max="1028" width="14.7109375" style="1" customWidth="1"/>
    <col min="1029" max="1034" width="14.5703125" style="1" customWidth="1"/>
    <col min="1035" max="1039" width="14.28515625" style="1" customWidth="1"/>
    <col min="1040" max="1040" width="8.140625" style="1" customWidth="1"/>
    <col min="1041" max="1280" width="11.42578125" style="1"/>
    <col min="1281" max="1281" width="2" style="1" customWidth="1"/>
    <col min="1282" max="1282" width="1.7109375" style="1" customWidth="1"/>
    <col min="1283" max="1283" width="32.7109375" style="1" customWidth="1"/>
    <col min="1284" max="1284" width="14.7109375" style="1" customWidth="1"/>
    <col min="1285" max="1290" width="14.5703125" style="1" customWidth="1"/>
    <col min="1291" max="1295" width="14.28515625" style="1" customWidth="1"/>
    <col min="1296" max="1296" width="8.140625" style="1" customWidth="1"/>
    <col min="1297" max="1536" width="11.42578125" style="1"/>
    <col min="1537" max="1537" width="2" style="1" customWidth="1"/>
    <col min="1538" max="1538" width="1.7109375" style="1" customWidth="1"/>
    <col min="1539" max="1539" width="32.7109375" style="1" customWidth="1"/>
    <col min="1540" max="1540" width="14.7109375" style="1" customWidth="1"/>
    <col min="1541" max="1546" width="14.5703125" style="1" customWidth="1"/>
    <col min="1547" max="1551" width="14.28515625" style="1" customWidth="1"/>
    <col min="1552" max="1552" width="8.140625" style="1" customWidth="1"/>
    <col min="1553" max="1792" width="11.42578125" style="1"/>
    <col min="1793" max="1793" width="2" style="1" customWidth="1"/>
    <col min="1794" max="1794" width="1.7109375" style="1" customWidth="1"/>
    <col min="1795" max="1795" width="32.7109375" style="1" customWidth="1"/>
    <col min="1796" max="1796" width="14.7109375" style="1" customWidth="1"/>
    <col min="1797" max="1802" width="14.5703125" style="1" customWidth="1"/>
    <col min="1803" max="1807" width="14.28515625" style="1" customWidth="1"/>
    <col min="1808" max="1808" width="8.140625" style="1" customWidth="1"/>
    <col min="1809" max="2048" width="11.42578125" style="1"/>
    <col min="2049" max="2049" width="2" style="1" customWidth="1"/>
    <col min="2050" max="2050" width="1.7109375" style="1" customWidth="1"/>
    <col min="2051" max="2051" width="32.7109375" style="1" customWidth="1"/>
    <col min="2052" max="2052" width="14.7109375" style="1" customWidth="1"/>
    <col min="2053" max="2058" width="14.5703125" style="1" customWidth="1"/>
    <col min="2059" max="2063" width="14.28515625" style="1" customWidth="1"/>
    <col min="2064" max="2064" width="8.140625" style="1" customWidth="1"/>
    <col min="2065" max="2304" width="11.42578125" style="1"/>
    <col min="2305" max="2305" width="2" style="1" customWidth="1"/>
    <col min="2306" max="2306" width="1.7109375" style="1" customWidth="1"/>
    <col min="2307" max="2307" width="32.7109375" style="1" customWidth="1"/>
    <col min="2308" max="2308" width="14.7109375" style="1" customWidth="1"/>
    <col min="2309" max="2314" width="14.5703125" style="1" customWidth="1"/>
    <col min="2315" max="2319" width="14.28515625" style="1" customWidth="1"/>
    <col min="2320" max="2320" width="8.140625" style="1" customWidth="1"/>
    <col min="2321" max="2560" width="11.42578125" style="1"/>
    <col min="2561" max="2561" width="2" style="1" customWidth="1"/>
    <col min="2562" max="2562" width="1.7109375" style="1" customWidth="1"/>
    <col min="2563" max="2563" width="32.7109375" style="1" customWidth="1"/>
    <col min="2564" max="2564" width="14.7109375" style="1" customWidth="1"/>
    <col min="2565" max="2570" width="14.5703125" style="1" customWidth="1"/>
    <col min="2571" max="2575" width="14.28515625" style="1" customWidth="1"/>
    <col min="2576" max="2576" width="8.140625" style="1" customWidth="1"/>
    <col min="2577" max="2816" width="11.42578125" style="1"/>
    <col min="2817" max="2817" width="2" style="1" customWidth="1"/>
    <col min="2818" max="2818" width="1.7109375" style="1" customWidth="1"/>
    <col min="2819" max="2819" width="32.7109375" style="1" customWidth="1"/>
    <col min="2820" max="2820" width="14.7109375" style="1" customWidth="1"/>
    <col min="2821" max="2826" width="14.5703125" style="1" customWidth="1"/>
    <col min="2827" max="2831" width="14.28515625" style="1" customWidth="1"/>
    <col min="2832" max="2832" width="8.140625" style="1" customWidth="1"/>
    <col min="2833" max="3072" width="11.42578125" style="1"/>
    <col min="3073" max="3073" width="2" style="1" customWidth="1"/>
    <col min="3074" max="3074" width="1.7109375" style="1" customWidth="1"/>
    <col min="3075" max="3075" width="32.7109375" style="1" customWidth="1"/>
    <col min="3076" max="3076" width="14.7109375" style="1" customWidth="1"/>
    <col min="3077" max="3082" width="14.5703125" style="1" customWidth="1"/>
    <col min="3083" max="3087" width="14.28515625" style="1" customWidth="1"/>
    <col min="3088" max="3088" width="8.140625" style="1" customWidth="1"/>
    <col min="3089" max="3328" width="11.42578125" style="1"/>
    <col min="3329" max="3329" width="2" style="1" customWidth="1"/>
    <col min="3330" max="3330" width="1.7109375" style="1" customWidth="1"/>
    <col min="3331" max="3331" width="32.7109375" style="1" customWidth="1"/>
    <col min="3332" max="3332" width="14.7109375" style="1" customWidth="1"/>
    <col min="3333" max="3338" width="14.5703125" style="1" customWidth="1"/>
    <col min="3339" max="3343" width="14.28515625" style="1" customWidth="1"/>
    <col min="3344" max="3344" width="8.140625" style="1" customWidth="1"/>
    <col min="3345" max="3584" width="11.42578125" style="1"/>
    <col min="3585" max="3585" width="2" style="1" customWidth="1"/>
    <col min="3586" max="3586" width="1.7109375" style="1" customWidth="1"/>
    <col min="3587" max="3587" width="32.7109375" style="1" customWidth="1"/>
    <col min="3588" max="3588" width="14.7109375" style="1" customWidth="1"/>
    <col min="3589" max="3594" width="14.5703125" style="1" customWidth="1"/>
    <col min="3595" max="3599" width="14.28515625" style="1" customWidth="1"/>
    <col min="3600" max="3600" width="8.140625" style="1" customWidth="1"/>
    <col min="3601" max="3840" width="11.42578125" style="1"/>
    <col min="3841" max="3841" width="2" style="1" customWidth="1"/>
    <col min="3842" max="3842" width="1.7109375" style="1" customWidth="1"/>
    <col min="3843" max="3843" width="32.7109375" style="1" customWidth="1"/>
    <col min="3844" max="3844" width="14.7109375" style="1" customWidth="1"/>
    <col min="3845" max="3850" width="14.5703125" style="1" customWidth="1"/>
    <col min="3851" max="3855" width="14.28515625" style="1" customWidth="1"/>
    <col min="3856" max="3856" width="8.140625" style="1" customWidth="1"/>
    <col min="3857" max="4096" width="11.42578125" style="1"/>
    <col min="4097" max="4097" width="2" style="1" customWidth="1"/>
    <col min="4098" max="4098" width="1.7109375" style="1" customWidth="1"/>
    <col min="4099" max="4099" width="32.7109375" style="1" customWidth="1"/>
    <col min="4100" max="4100" width="14.7109375" style="1" customWidth="1"/>
    <col min="4101" max="4106" width="14.5703125" style="1" customWidth="1"/>
    <col min="4107" max="4111" width="14.28515625" style="1" customWidth="1"/>
    <col min="4112" max="4112" width="8.140625" style="1" customWidth="1"/>
    <col min="4113" max="4352" width="11.42578125" style="1"/>
    <col min="4353" max="4353" width="2" style="1" customWidth="1"/>
    <col min="4354" max="4354" width="1.7109375" style="1" customWidth="1"/>
    <col min="4355" max="4355" width="32.7109375" style="1" customWidth="1"/>
    <col min="4356" max="4356" width="14.7109375" style="1" customWidth="1"/>
    <col min="4357" max="4362" width="14.5703125" style="1" customWidth="1"/>
    <col min="4363" max="4367" width="14.28515625" style="1" customWidth="1"/>
    <col min="4368" max="4368" width="8.140625" style="1" customWidth="1"/>
    <col min="4369" max="4608" width="11.42578125" style="1"/>
    <col min="4609" max="4609" width="2" style="1" customWidth="1"/>
    <col min="4610" max="4610" width="1.7109375" style="1" customWidth="1"/>
    <col min="4611" max="4611" width="32.7109375" style="1" customWidth="1"/>
    <col min="4612" max="4612" width="14.7109375" style="1" customWidth="1"/>
    <col min="4613" max="4618" width="14.5703125" style="1" customWidth="1"/>
    <col min="4619" max="4623" width="14.28515625" style="1" customWidth="1"/>
    <col min="4624" max="4624" width="8.140625" style="1" customWidth="1"/>
    <col min="4625" max="4864" width="11.42578125" style="1"/>
    <col min="4865" max="4865" width="2" style="1" customWidth="1"/>
    <col min="4866" max="4866" width="1.7109375" style="1" customWidth="1"/>
    <col min="4867" max="4867" width="32.7109375" style="1" customWidth="1"/>
    <col min="4868" max="4868" width="14.7109375" style="1" customWidth="1"/>
    <col min="4869" max="4874" width="14.5703125" style="1" customWidth="1"/>
    <col min="4875" max="4879" width="14.28515625" style="1" customWidth="1"/>
    <col min="4880" max="4880" width="8.140625" style="1" customWidth="1"/>
    <col min="4881" max="5120" width="11.42578125" style="1"/>
    <col min="5121" max="5121" width="2" style="1" customWidth="1"/>
    <col min="5122" max="5122" width="1.7109375" style="1" customWidth="1"/>
    <col min="5123" max="5123" width="32.7109375" style="1" customWidth="1"/>
    <col min="5124" max="5124" width="14.7109375" style="1" customWidth="1"/>
    <col min="5125" max="5130" width="14.5703125" style="1" customWidth="1"/>
    <col min="5131" max="5135" width="14.28515625" style="1" customWidth="1"/>
    <col min="5136" max="5136" width="8.140625" style="1" customWidth="1"/>
    <col min="5137" max="5376" width="11.42578125" style="1"/>
    <col min="5377" max="5377" width="2" style="1" customWidth="1"/>
    <col min="5378" max="5378" width="1.7109375" style="1" customWidth="1"/>
    <col min="5379" max="5379" width="32.7109375" style="1" customWidth="1"/>
    <col min="5380" max="5380" width="14.7109375" style="1" customWidth="1"/>
    <col min="5381" max="5386" width="14.5703125" style="1" customWidth="1"/>
    <col min="5387" max="5391" width="14.28515625" style="1" customWidth="1"/>
    <col min="5392" max="5392" width="8.140625" style="1" customWidth="1"/>
    <col min="5393" max="5632" width="11.42578125" style="1"/>
    <col min="5633" max="5633" width="2" style="1" customWidth="1"/>
    <col min="5634" max="5634" width="1.7109375" style="1" customWidth="1"/>
    <col min="5635" max="5635" width="32.7109375" style="1" customWidth="1"/>
    <col min="5636" max="5636" width="14.7109375" style="1" customWidth="1"/>
    <col min="5637" max="5642" width="14.5703125" style="1" customWidth="1"/>
    <col min="5643" max="5647" width="14.28515625" style="1" customWidth="1"/>
    <col min="5648" max="5648" width="8.140625" style="1" customWidth="1"/>
    <col min="5649" max="5888" width="11.42578125" style="1"/>
    <col min="5889" max="5889" width="2" style="1" customWidth="1"/>
    <col min="5890" max="5890" width="1.7109375" style="1" customWidth="1"/>
    <col min="5891" max="5891" width="32.7109375" style="1" customWidth="1"/>
    <col min="5892" max="5892" width="14.7109375" style="1" customWidth="1"/>
    <col min="5893" max="5898" width="14.5703125" style="1" customWidth="1"/>
    <col min="5899" max="5903" width="14.28515625" style="1" customWidth="1"/>
    <col min="5904" max="5904" width="8.140625" style="1" customWidth="1"/>
    <col min="5905" max="6144" width="11.42578125" style="1"/>
    <col min="6145" max="6145" width="2" style="1" customWidth="1"/>
    <col min="6146" max="6146" width="1.7109375" style="1" customWidth="1"/>
    <col min="6147" max="6147" width="32.7109375" style="1" customWidth="1"/>
    <col min="6148" max="6148" width="14.7109375" style="1" customWidth="1"/>
    <col min="6149" max="6154" width="14.5703125" style="1" customWidth="1"/>
    <col min="6155" max="6159" width="14.28515625" style="1" customWidth="1"/>
    <col min="6160" max="6160" width="8.140625" style="1" customWidth="1"/>
    <col min="6161" max="6400" width="11.42578125" style="1"/>
    <col min="6401" max="6401" width="2" style="1" customWidth="1"/>
    <col min="6402" max="6402" width="1.7109375" style="1" customWidth="1"/>
    <col min="6403" max="6403" width="32.7109375" style="1" customWidth="1"/>
    <col min="6404" max="6404" width="14.7109375" style="1" customWidth="1"/>
    <col min="6405" max="6410" width="14.5703125" style="1" customWidth="1"/>
    <col min="6411" max="6415" width="14.28515625" style="1" customWidth="1"/>
    <col min="6416" max="6416" width="8.140625" style="1" customWidth="1"/>
    <col min="6417" max="6656" width="11.42578125" style="1"/>
    <col min="6657" max="6657" width="2" style="1" customWidth="1"/>
    <col min="6658" max="6658" width="1.7109375" style="1" customWidth="1"/>
    <col min="6659" max="6659" width="32.7109375" style="1" customWidth="1"/>
    <col min="6660" max="6660" width="14.7109375" style="1" customWidth="1"/>
    <col min="6661" max="6666" width="14.5703125" style="1" customWidth="1"/>
    <col min="6667" max="6671" width="14.28515625" style="1" customWidth="1"/>
    <col min="6672" max="6672" width="8.140625" style="1" customWidth="1"/>
    <col min="6673" max="6912" width="11.42578125" style="1"/>
    <col min="6913" max="6913" width="2" style="1" customWidth="1"/>
    <col min="6914" max="6914" width="1.7109375" style="1" customWidth="1"/>
    <col min="6915" max="6915" width="32.7109375" style="1" customWidth="1"/>
    <col min="6916" max="6916" width="14.7109375" style="1" customWidth="1"/>
    <col min="6917" max="6922" width="14.5703125" style="1" customWidth="1"/>
    <col min="6923" max="6927" width="14.28515625" style="1" customWidth="1"/>
    <col min="6928" max="6928" width="8.140625" style="1" customWidth="1"/>
    <col min="6929" max="7168" width="11.42578125" style="1"/>
    <col min="7169" max="7169" width="2" style="1" customWidth="1"/>
    <col min="7170" max="7170" width="1.7109375" style="1" customWidth="1"/>
    <col min="7171" max="7171" width="32.7109375" style="1" customWidth="1"/>
    <col min="7172" max="7172" width="14.7109375" style="1" customWidth="1"/>
    <col min="7173" max="7178" width="14.5703125" style="1" customWidth="1"/>
    <col min="7179" max="7183" width="14.28515625" style="1" customWidth="1"/>
    <col min="7184" max="7184" width="8.140625" style="1" customWidth="1"/>
    <col min="7185" max="7424" width="11.42578125" style="1"/>
    <col min="7425" max="7425" width="2" style="1" customWidth="1"/>
    <col min="7426" max="7426" width="1.7109375" style="1" customWidth="1"/>
    <col min="7427" max="7427" width="32.7109375" style="1" customWidth="1"/>
    <col min="7428" max="7428" width="14.7109375" style="1" customWidth="1"/>
    <col min="7429" max="7434" width="14.5703125" style="1" customWidth="1"/>
    <col min="7435" max="7439" width="14.28515625" style="1" customWidth="1"/>
    <col min="7440" max="7440" width="8.140625" style="1" customWidth="1"/>
    <col min="7441" max="7680" width="11.42578125" style="1"/>
    <col min="7681" max="7681" width="2" style="1" customWidth="1"/>
    <col min="7682" max="7682" width="1.7109375" style="1" customWidth="1"/>
    <col min="7683" max="7683" width="32.7109375" style="1" customWidth="1"/>
    <col min="7684" max="7684" width="14.7109375" style="1" customWidth="1"/>
    <col min="7685" max="7690" width="14.5703125" style="1" customWidth="1"/>
    <col min="7691" max="7695" width="14.28515625" style="1" customWidth="1"/>
    <col min="7696" max="7696" width="8.140625" style="1" customWidth="1"/>
    <col min="7697" max="7936" width="11.42578125" style="1"/>
    <col min="7937" max="7937" width="2" style="1" customWidth="1"/>
    <col min="7938" max="7938" width="1.7109375" style="1" customWidth="1"/>
    <col min="7939" max="7939" width="32.7109375" style="1" customWidth="1"/>
    <col min="7940" max="7940" width="14.7109375" style="1" customWidth="1"/>
    <col min="7941" max="7946" width="14.5703125" style="1" customWidth="1"/>
    <col min="7947" max="7951" width="14.28515625" style="1" customWidth="1"/>
    <col min="7952" max="7952" width="8.140625" style="1" customWidth="1"/>
    <col min="7953" max="8192" width="11.42578125" style="1"/>
    <col min="8193" max="8193" width="2" style="1" customWidth="1"/>
    <col min="8194" max="8194" width="1.7109375" style="1" customWidth="1"/>
    <col min="8195" max="8195" width="32.7109375" style="1" customWidth="1"/>
    <col min="8196" max="8196" width="14.7109375" style="1" customWidth="1"/>
    <col min="8197" max="8202" width="14.5703125" style="1" customWidth="1"/>
    <col min="8203" max="8207" width="14.28515625" style="1" customWidth="1"/>
    <col min="8208" max="8208" width="8.140625" style="1" customWidth="1"/>
    <col min="8209" max="8448" width="11.42578125" style="1"/>
    <col min="8449" max="8449" width="2" style="1" customWidth="1"/>
    <col min="8450" max="8450" width="1.7109375" style="1" customWidth="1"/>
    <col min="8451" max="8451" width="32.7109375" style="1" customWidth="1"/>
    <col min="8452" max="8452" width="14.7109375" style="1" customWidth="1"/>
    <col min="8453" max="8458" width="14.5703125" style="1" customWidth="1"/>
    <col min="8459" max="8463" width="14.28515625" style="1" customWidth="1"/>
    <col min="8464" max="8464" width="8.140625" style="1" customWidth="1"/>
    <col min="8465" max="8704" width="11.42578125" style="1"/>
    <col min="8705" max="8705" width="2" style="1" customWidth="1"/>
    <col min="8706" max="8706" width="1.7109375" style="1" customWidth="1"/>
    <col min="8707" max="8707" width="32.7109375" style="1" customWidth="1"/>
    <col min="8708" max="8708" width="14.7109375" style="1" customWidth="1"/>
    <col min="8709" max="8714" width="14.5703125" style="1" customWidth="1"/>
    <col min="8715" max="8719" width="14.28515625" style="1" customWidth="1"/>
    <col min="8720" max="8720" width="8.140625" style="1" customWidth="1"/>
    <col min="8721" max="8960" width="11.42578125" style="1"/>
    <col min="8961" max="8961" width="2" style="1" customWidth="1"/>
    <col min="8962" max="8962" width="1.7109375" style="1" customWidth="1"/>
    <col min="8963" max="8963" width="32.7109375" style="1" customWidth="1"/>
    <col min="8964" max="8964" width="14.7109375" style="1" customWidth="1"/>
    <col min="8965" max="8970" width="14.5703125" style="1" customWidth="1"/>
    <col min="8971" max="8975" width="14.28515625" style="1" customWidth="1"/>
    <col min="8976" max="8976" width="8.140625" style="1" customWidth="1"/>
    <col min="8977" max="9216" width="11.42578125" style="1"/>
    <col min="9217" max="9217" width="2" style="1" customWidth="1"/>
    <col min="9218" max="9218" width="1.7109375" style="1" customWidth="1"/>
    <col min="9219" max="9219" width="32.7109375" style="1" customWidth="1"/>
    <col min="9220" max="9220" width="14.7109375" style="1" customWidth="1"/>
    <col min="9221" max="9226" width="14.5703125" style="1" customWidth="1"/>
    <col min="9227" max="9231" width="14.28515625" style="1" customWidth="1"/>
    <col min="9232" max="9232" width="8.140625" style="1" customWidth="1"/>
    <col min="9233" max="9472" width="11.42578125" style="1"/>
    <col min="9473" max="9473" width="2" style="1" customWidth="1"/>
    <col min="9474" max="9474" width="1.7109375" style="1" customWidth="1"/>
    <col min="9475" max="9475" width="32.7109375" style="1" customWidth="1"/>
    <col min="9476" max="9476" width="14.7109375" style="1" customWidth="1"/>
    <col min="9477" max="9482" width="14.5703125" style="1" customWidth="1"/>
    <col min="9483" max="9487" width="14.28515625" style="1" customWidth="1"/>
    <col min="9488" max="9488" width="8.140625" style="1" customWidth="1"/>
    <col min="9489" max="9728" width="11.42578125" style="1"/>
    <col min="9729" max="9729" width="2" style="1" customWidth="1"/>
    <col min="9730" max="9730" width="1.7109375" style="1" customWidth="1"/>
    <col min="9731" max="9731" width="32.7109375" style="1" customWidth="1"/>
    <col min="9732" max="9732" width="14.7109375" style="1" customWidth="1"/>
    <col min="9733" max="9738" width="14.5703125" style="1" customWidth="1"/>
    <col min="9739" max="9743" width="14.28515625" style="1" customWidth="1"/>
    <col min="9744" max="9744" width="8.140625" style="1" customWidth="1"/>
    <col min="9745" max="9984" width="11.42578125" style="1"/>
    <col min="9985" max="9985" width="2" style="1" customWidth="1"/>
    <col min="9986" max="9986" width="1.7109375" style="1" customWidth="1"/>
    <col min="9987" max="9987" width="32.7109375" style="1" customWidth="1"/>
    <col min="9988" max="9988" width="14.7109375" style="1" customWidth="1"/>
    <col min="9989" max="9994" width="14.5703125" style="1" customWidth="1"/>
    <col min="9995" max="9999" width="14.28515625" style="1" customWidth="1"/>
    <col min="10000" max="10000" width="8.140625" style="1" customWidth="1"/>
    <col min="10001" max="10240" width="11.42578125" style="1"/>
    <col min="10241" max="10241" width="2" style="1" customWidth="1"/>
    <col min="10242" max="10242" width="1.7109375" style="1" customWidth="1"/>
    <col min="10243" max="10243" width="32.7109375" style="1" customWidth="1"/>
    <col min="10244" max="10244" width="14.7109375" style="1" customWidth="1"/>
    <col min="10245" max="10250" width="14.5703125" style="1" customWidth="1"/>
    <col min="10251" max="10255" width="14.28515625" style="1" customWidth="1"/>
    <col min="10256" max="10256" width="8.140625" style="1" customWidth="1"/>
    <col min="10257" max="10496" width="11.42578125" style="1"/>
    <col min="10497" max="10497" width="2" style="1" customWidth="1"/>
    <col min="10498" max="10498" width="1.7109375" style="1" customWidth="1"/>
    <col min="10499" max="10499" width="32.7109375" style="1" customWidth="1"/>
    <col min="10500" max="10500" width="14.7109375" style="1" customWidth="1"/>
    <col min="10501" max="10506" width="14.5703125" style="1" customWidth="1"/>
    <col min="10507" max="10511" width="14.28515625" style="1" customWidth="1"/>
    <col min="10512" max="10512" width="8.140625" style="1" customWidth="1"/>
    <col min="10513" max="10752" width="11.42578125" style="1"/>
    <col min="10753" max="10753" width="2" style="1" customWidth="1"/>
    <col min="10754" max="10754" width="1.7109375" style="1" customWidth="1"/>
    <col min="10755" max="10755" width="32.7109375" style="1" customWidth="1"/>
    <col min="10756" max="10756" width="14.7109375" style="1" customWidth="1"/>
    <col min="10757" max="10762" width="14.5703125" style="1" customWidth="1"/>
    <col min="10763" max="10767" width="14.28515625" style="1" customWidth="1"/>
    <col min="10768" max="10768" width="8.140625" style="1" customWidth="1"/>
    <col min="10769" max="11008" width="11.42578125" style="1"/>
    <col min="11009" max="11009" width="2" style="1" customWidth="1"/>
    <col min="11010" max="11010" width="1.7109375" style="1" customWidth="1"/>
    <col min="11011" max="11011" width="32.7109375" style="1" customWidth="1"/>
    <col min="11012" max="11012" width="14.7109375" style="1" customWidth="1"/>
    <col min="11013" max="11018" width="14.5703125" style="1" customWidth="1"/>
    <col min="11019" max="11023" width="14.28515625" style="1" customWidth="1"/>
    <col min="11024" max="11024" width="8.140625" style="1" customWidth="1"/>
    <col min="11025" max="11264" width="11.42578125" style="1"/>
    <col min="11265" max="11265" width="2" style="1" customWidth="1"/>
    <col min="11266" max="11266" width="1.7109375" style="1" customWidth="1"/>
    <col min="11267" max="11267" width="32.7109375" style="1" customWidth="1"/>
    <col min="11268" max="11268" width="14.7109375" style="1" customWidth="1"/>
    <col min="11269" max="11274" width="14.5703125" style="1" customWidth="1"/>
    <col min="11275" max="11279" width="14.28515625" style="1" customWidth="1"/>
    <col min="11280" max="11280" width="8.140625" style="1" customWidth="1"/>
    <col min="11281" max="11520" width="11.42578125" style="1"/>
    <col min="11521" max="11521" width="2" style="1" customWidth="1"/>
    <col min="11522" max="11522" width="1.7109375" style="1" customWidth="1"/>
    <col min="11523" max="11523" width="32.7109375" style="1" customWidth="1"/>
    <col min="11524" max="11524" width="14.7109375" style="1" customWidth="1"/>
    <col min="11525" max="11530" width="14.5703125" style="1" customWidth="1"/>
    <col min="11531" max="11535" width="14.28515625" style="1" customWidth="1"/>
    <col min="11536" max="11536" width="8.140625" style="1" customWidth="1"/>
    <col min="11537" max="11776" width="11.42578125" style="1"/>
    <col min="11777" max="11777" width="2" style="1" customWidth="1"/>
    <col min="11778" max="11778" width="1.7109375" style="1" customWidth="1"/>
    <col min="11779" max="11779" width="32.7109375" style="1" customWidth="1"/>
    <col min="11780" max="11780" width="14.7109375" style="1" customWidth="1"/>
    <col min="11781" max="11786" width="14.5703125" style="1" customWidth="1"/>
    <col min="11787" max="11791" width="14.28515625" style="1" customWidth="1"/>
    <col min="11792" max="11792" width="8.140625" style="1" customWidth="1"/>
    <col min="11793" max="12032" width="11.42578125" style="1"/>
    <col min="12033" max="12033" width="2" style="1" customWidth="1"/>
    <col min="12034" max="12034" width="1.7109375" style="1" customWidth="1"/>
    <col min="12035" max="12035" width="32.7109375" style="1" customWidth="1"/>
    <col min="12036" max="12036" width="14.7109375" style="1" customWidth="1"/>
    <col min="12037" max="12042" width="14.5703125" style="1" customWidth="1"/>
    <col min="12043" max="12047" width="14.28515625" style="1" customWidth="1"/>
    <col min="12048" max="12048" width="8.140625" style="1" customWidth="1"/>
    <col min="12049" max="12288" width="11.42578125" style="1"/>
    <col min="12289" max="12289" width="2" style="1" customWidth="1"/>
    <col min="12290" max="12290" width="1.7109375" style="1" customWidth="1"/>
    <col min="12291" max="12291" width="32.7109375" style="1" customWidth="1"/>
    <col min="12292" max="12292" width="14.7109375" style="1" customWidth="1"/>
    <col min="12293" max="12298" width="14.5703125" style="1" customWidth="1"/>
    <col min="12299" max="12303" width="14.28515625" style="1" customWidth="1"/>
    <col min="12304" max="12304" width="8.140625" style="1" customWidth="1"/>
    <col min="12305" max="12544" width="11.42578125" style="1"/>
    <col min="12545" max="12545" width="2" style="1" customWidth="1"/>
    <col min="12546" max="12546" width="1.7109375" style="1" customWidth="1"/>
    <col min="12547" max="12547" width="32.7109375" style="1" customWidth="1"/>
    <col min="12548" max="12548" width="14.7109375" style="1" customWidth="1"/>
    <col min="12549" max="12554" width="14.5703125" style="1" customWidth="1"/>
    <col min="12555" max="12559" width="14.28515625" style="1" customWidth="1"/>
    <col min="12560" max="12560" width="8.140625" style="1" customWidth="1"/>
    <col min="12561" max="12800" width="11.42578125" style="1"/>
    <col min="12801" max="12801" width="2" style="1" customWidth="1"/>
    <col min="12802" max="12802" width="1.7109375" style="1" customWidth="1"/>
    <col min="12803" max="12803" width="32.7109375" style="1" customWidth="1"/>
    <col min="12804" max="12804" width="14.7109375" style="1" customWidth="1"/>
    <col min="12805" max="12810" width="14.5703125" style="1" customWidth="1"/>
    <col min="12811" max="12815" width="14.28515625" style="1" customWidth="1"/>
    <col min="12816" max="12816" width="8.140625" style="1" customWidth="1"/>
    <col min="12817" max="13056" width="11.42578125" style="1"/>
    <col min="13057" max="13057" width="2" style="1" customWidth="1"/>
    <col min="13058" max="13058" width="1.7109375" style="1" customWidth="1"/>
    <col min="13059" max="13059" width="32.7109375" style="1" customWidth="1"/>
    <col min="13060" max="13060" width="14.7109375" style="1" customWidth="1"/>
    <col min="13061" max="13066" width="14.5703125" style="1" customWidth="1"/>
    <col min="13067" max="13071" width="14.28515625" style="1" customWidth="1"/>
    <col min="13072" max="13072" width="8.140625" style="1" customWidth="1"/>
    <col min="13073" max="13312" width="11.42578125" style="1"/>
    <col min="13313" max="13313" width="2" style="1" customWidth="1"/>
    <col min="13314" max="13314" width="1.7109375" style="1" customWidth="1"/>
    <col min="13315" max="13315" width="32.7109375" style="1" customWidth="1"/>
    <col min="13316" max="13316" width="14.7109375" style="1" customWidth="1"/>
    <col min="13317" max="13322" width="14.5703125" style="1" customWidth="1"/>
    <col min="13323" max="13327" width="14.28515625" style="1" customWidth="1"/>
    <col min="13328" max="13328" width="8.140625" style="1" customWidth="1"/>
    <col min="13329" max="13568" width="11.42578125" style="1"/>
    <col min="13569" max="13569" width="2" style="1" customWidth="1"/>
    <col min="13570" max="13570" width="1.7109375" style="1" customWidth="1"/>
    <col min="13571" max="13571" width="32.7109375" style="1" customWidth="1"/>
    <col min="13572" max="13572" width="14.7109375" style="1" customWidth="1"/>
    <col min="13573" max="13578" width="14.5703125" style="1" customWidth="1"/>
    <col min="13579" max="13583" width="14.28515625" style="1" customWidth="1"/>
    <col min="13584" max="13584" width="8.140625" style="1" customWidth="1"/>
    <col min="13585" max="13824" width="11.42578125" style="1"/>
    <col min="13825" max="13825" width="2" style="1" customWidth="1"/>
    <col min="13826" max="13826" width="1.7109375" style="1" customWidth="1"/>
    <col min="13827" max="13827" width="32.7109375" style="1" customWidth="1"/>
    <col min="13828" max="13828" width="14.7109375" style="1" customWidth="1"/>
    <col min="13829" max="13834" width="14.5703125" style="1" customWidth="1"/>
    <col min="13835" max="13839" width="14.28515625" style="1" customWidth="1"/>
    <col min="13840" max="13840" width="8.140625" style="1" customWidth="1"/>
    <col min="13841" max="14080" width="11.42578125" style="1"/>
    <col min="14081" max="14081" width="2" style="1" customWidth="1"/>
    <col min="14082" max="14082" width="1.7109375" style="1" customWidth="1"/>
    <col min="14083" max="14083" width="32.7109375" style="1" customWidth="1"/>
    <col min="14084" max="14084" width="14.7109375" style="1" customWidth="1"/>
    <col min="14085" max="14090" width="14.5703125" style="1" customWidth="1"/>
    <col min="14091" max="14095" width="14.28515625" style="1" customWidth="1"/>
    <col min="14096" max="14096" width="8.140625" style="1" customWidth="1"/>
    <col min="14097" max="14336" width="11.42578125" style="1"/>
    <col min="14337" max="14337" width="2" style="1" customWidth="1"/>
    <col min="14338" max="14338" width="1.7109375" style="1" customWidth="1"/>
    <col min="14339" max="14339" width="32.7109375" style="1" customWidth="1"/>
    <col min="14340" max="14340" width="14.7109375" style="1" customWidth="1"/>
    <col min="14341" max="14346" width="14.5703125" style="1" customWidth="1"/>
    <col min="14347" max="14351" width="14.28515625" style="1" customWidth="1"/>
    <col min="14352" max="14352" width="8.140625" style="1" customWidth="1"/>
    <col min="14353" max="14592" width="11.42578125" style="1"/>
    <col min="14593" max="14593" width="2" style="1" customWidth="1"/>
    <col min="14594" max="14594" width="1.7109375" style="1" customWidth="1"/>
    <col min="14595" max="14595" width="32.7109375" style="1" customWidth="1"/>
    <col min="14596" max="14596" width="14.7109375" style="1" customWidth="1"/>
    <col min="14597" max="14602" width="14.5703125" style="1" customWidth="1"/>
    <col min="14603" max="14607" width="14.28515625" style="1" customWidth="1"/>
    <col min="14608" max="14608" width="8.140625" style="1" customWidth="1"/>
    <col min="14609" max="14848" width="11.42578125" style="1"/>
    <col min="14849" max="14849" width="2" style="1" customWidth="1"/>
    <col min="14850" max="14850" width="1.7109375" style="1" customWidth="1"/>
    <col min="14851" max="14851" width="32.7109375" style="1" customWidth="1"/>
    <col min="14852" max="14852" width="14.7109375" style="1" customWidth="1"/>
    <col min="14853" max="14858" width="14.5703125" style="1" customWidth="1"/>
    <col min="14859" max="14863" width="14.28515625" style="1" customWidth="1"/>
    <col min="14864" max="14864" width="8.140625" style="1" customWidth="1"/>
    <col min="14865" max="15104" width="11.42578125" style="1"/>
    <col min="15105" max="15105" width="2" style="1" customWidth="1"/>
    <col min="15106" max="15106" width="1.7109375" style="1" customWidth="1"/>
    <col min="15107" max="15107" width="32.7109375" style="1" customWidth="1"/>
    <col min="15108" max="15108" width="14.7109375" style="1" customWidth="1"/>
    <col min="15109" max="15114" width="14.5703125" style="1" customWidth="1"/>
    <col min="15115" max="15119" width="14.28515625" style="1" customWidth="1"/>
    <col min="15120" max="15120" width="8.140625" style="1" customWidth="1"/>
    <col min="15121" max="15360" width="11.42578125" style="1"/>
    <col min="15361" max="15361" width="2" style="1" customWidth="1"/>
    <col min="15362" max="15362" width="1.7109375" style="1" customWidth="1"/>
    <col min="15363" max="15363" width="32.7109375" style="1" customWidth="1"/>
    <col min="15364" max="15364" width="14.7109375" style="1" customWidth="1"/>
    <col min="15365" max="15370" width="14.5703125" style="1" customWidth="1"/>
    <col min="15371" max="15375" width="14.28515625" style="1" customWidth="1"/>
    <col min="15376" max="15376" width="8.140625" style="1" customWidth="1"/>
    <col min="15377" max="15616" width="11.42578125" style="1"/>
    <col min="15617" max="15617" width="2" style="1" customWidth="1"/>
    <col min="15618" max="15618" width="1.7109375" style="1" customWidth="1"/>
    <col min="15619" max="15619" width="32.7109375" style="1" customWidth="1"/>
    <col min="15620" max="15620" width="14.7109375" style="1" customWidth="1"/>
    <col min="15621" max="15626" width="14.5703125" style="1" customWidth="1"/>
    <col min="15627" max="15631" width="14.28515625" style="1" customWidth="1"/>
    <col min="15632" max="15632" width="8.140625" style="1" customWidth="1"/>
    <col min="15633" max="15872" width="11.42578125" style="1"/>
    <col min="15873" max="15873" width="2" style="1" customWidth="1"/>
    <col min="15874" max="15874" width="1.7109375" style="1" customWidth="1"/>
    <col min="15875" max="15875" width="32.7109375" style="1" customWidth="1"/>
    <col min="15876" max="15876" width="14.7109375" style="1" customWidth="1"/>
    <col min="15877" max="15882" width="14.5703125" style="1" customWidth="1"/>
    <col min="15883" max="15887" width="14.28515625" style="1" customWidth="1"/>
    <col min="15888" max="15888" width="8.140625" style="1" customWidth="1"/>
    <col min="15889" max="16128" width="11.42578125" style="1"/>
    <col min="16129" max="16129" width="2" style="1" customWidth="1"/>
    <col min="16130" max="16130" width="1.7109375" style="1" customWidth="1"/>
    <col min="16131" max="16131" width="32.7109375" style="1" customWidth="1"/>
    <col min="16132" max="16132" width="14.7109375" style="1" customWidth="1"/>
    <col min="16133" max="16138" width="14.5703125" style="1" customWidth="1"/>
    <col min="16139" max="16143" width="14.28515625" style="1" customWidth="1"/>
    <col min="16144" max="16144" width="8.140625" style="1" customWidth="1"/>
    <col min="16145" max="16384" width="11.42578125" style="1"/>
  </cols>
  <sheetData>
    <row r="1" spans="1:1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</row>
    <row r="2" spans="1:10" ht="20.100000000000001" customHeight="1">
      <c r="A2" s="583" t="s">
        <v>42</v>
      </c>
      <c r="B2" s="583"/>
      <c r="C2" s="583"/>
      <c r="D2" s="583"/>
      <c r="E2" s="583"/>
      <c r="F2" s="583"/>
      <c r="G2" s="583"/>
      <c r="H2" s="583"/>
      <c r="I2" s="583"/>
      <c r="J2" s="583"/>
    </row>
    <row r="3" spans="1:10" ht="20.100000000000001" customHeight="1">
      <c r="A3" s="583" t="s">
        <v>180</v>
      </c>
      <c r="B3" s="583"/>
      <c r="C3" s="583"/>
      <c r="D3" s="583"/>
      <c r="E3" s="583"/>
      <c r="F3" s="583"/>
      <c r="G3" s="583"/>
      <c r="H3" s="583"/>
      <c r="I3" s="583"/>
      <c r="J3" s="583"/>
    </row>
    <row r="4" spans="1:10" ht="20.100000000000001" customHeight="1">
      <c r="A4" s="584" t="s">
        <v>38</v>
      </c>
      <c r="B4" s="584"/>
      <c r="C4" s="584"/>
      <c r="D4" s="584"/>
      <c r="E4" s="584"/>
      <c r="F4" s="584"/>
      <c r="G4" s="584"/>
      <c r="H4" s="584"/>
      <c r="I4" s="584"/>
      <c r="J4" s="584"/>
    </row>
    <row r="5" spans="1:10" ht="9.9499999999999993" customHeight="1">
      <c r="A5" s="56"/>
      <c r="B5" s="56"/>
      <c r="C5" s="56"/>
      <c r="D5" s="56"/>
      <c r="E5" s="56"/>
      <c r="F5" s="56"/>
      <c r="G5" s="56"/>
      <c r="H5" s="56"/>
      <c r="I5" s="56"/>
      <c r="J5" s="56"/>
    </row>
    <row r="6" spans="1:10" ht="24" customHeight="1">
      <c r="A6" s="569" t="s">
        <v>104</v>
      </c>
      <c r="B6" s="569"/>
      <c r="C6" s="570"/>
      <c r="D6" s="573" t="s">
        <v>105</v>
      </c>
      <c r="E6" s="587" t="s">
        <v>181</v>
      </c>
      <c r="F6" s="588"/>
      <c r="G6" s="588"/>
      <c r="H6" s="588"/>
      <c r="I6" s="589"/>
      <c r="J6" s="524" t="s">
        <v>182</v>
      </c>
    </row>
    <row r="7" spans="1:10" ht="18" customHeight="1">
      <c r="A7" s="571"/>
      <c r="B7" s="571"/>
      <c r="C7" s="567"/>
      <c r="D7" s="585"/>
      <c r="E7" s="63" t="s">
        <v>183</v>
      </c>
      <c r="F7" s="63" t="s">
        <v>184</v>
      </c>
      <c r="G7" s="63" t="s">
        <v>185</v>
      </c>
      <c r="H7" s="63" t="s">
        <v>186</v>
      </c>
      <c r="I7" s="63" t="s">
        <v>187</v>
      </c>
      <c r="J7" s="565"/>
    </row>
    <row r="8" spans="1:10" ht="12" customHeight="1">
      <c r="A8" s="571"/>
      <c r="B8" s="571"/>
      <c r="C8" s="567"/>
      <c r="D8" s="585"/>
      <c r="E8" s="63" t="s">
        <v>188</v>
      </c>
      <c r="F8" s="63" t="s">
        <v>188</v>
      </c>
      <c r="G8" s="63" t="s">
        <v>188</v>
      </c>
      <c r="H8" s="63" t="s">
        <v>188</v>
      </c>
      <c r="I8" s="63" t="s">
        <v>188</v>
      </c>
      <c r="J8" s="565"/>
    </row>
    <row r="9" spans="1:10" ht="6" customHeight="1">
      <c r="A9" s="572"/>
      <c r="B9" s="572"/>
      <c r="C9" s="568"/>
      <c r="D9" s="586"/>
      <c r="E9" s="64"/>
      <c r="F9" s="64"/>
      <c r="G9" s="64"/>
      <c r="H9" s="64"/>
      <c r="I9" s="64"/>
      <c r="J9" s="566"/>
    </row>
    <row r="10" spans="1:10" ht="54.95" customHeight="1">
      <c r="A10" s="60" t="s">
        <v>59</v>
      </c>
      <c r="B10" s="58"/>
      <c r="C10" s="58"/>
      <c r="D10" s="10">
        <v>100579</v>
      </c>
      <c r="E10" s="10">
        <v>7137</v>
      </c>
      <c r="F10" s="10">
        <v>1835</v>
      </c>
      <c r="G10" s="10">
        <v>90928</v>
      </c>
      <c r="H10" s="10">
        <v>335</v>
      </c>
      <c r="I10" s="10">
        <v>222</v>
      </c>
      <c r="J10" s="10">
        <v>122</v>
      </c>
    </row>
    <row r="11" spans="1:10" ht="15" customHeight="1">
      <c r="A11" s="60" t="s">
        <v>189</v>
      </c>
      <c r="B11" s="58"/>
      <c r="C11" s="58"/>
      <c r="D11" s="10">
        <v>218389</v>
      </c>
      <c r="E11" s="10">
        <v>36690</v>
      </c>
      <c r="F11" s="10">
        <v>8065</v>
      </c>
      <c r="G11" s="10">
        <v>171846</v>
      </c>
      <c r="H11" s="10">
        <v>1104</v>
      </c>
      <c r="I11" s="10">
        <v>528</v>
      </c>
      <c r="J11" s="10">
        <v>156</v>
      </c>
    </row>
    <row r="12" spans="1:10" ht="24.95" customHeight="1">
      <c r="A12" s="60" t="s">
        <v>22</v>
      </c>
      <c r="B12" s="58"/>
      <c r="C12" s="58"/>
      <c r="D12" s="10"/>
      <c r="E12" s="10"/>
      <c r="F12" s="10"/>
      <c r="G12" s="10"/>
      <c r="H12" s="10"/>
      <c r="I12" s="10"/>
      <c r="J12" s="10"/>
    </row>
    <row r="13" spans="1:10" ht="20.100000000000001" customHeight="1">
      <c r="B13" s="60" t="s">
        <v>156</v>
      </c>
      <c r="C13" s="58"/>
      <c r="D13" s="10">
        <v>78462</v>
      </c>
      <c r="E13" s="10">
        <v>4608</v>
      </c>
      <c r="F13" s="10">
        <v>1319</v>
      </c>
      <c r="G13" s="10">
        <v>72148</v>
      </c>
      <c r="H13" s="10">
        <v>94</v>
      </c>
      <c r="I13" s="10">
        <v>184</v>
      </c>
      <c r="J13" s="10">
        <v>109</v>
      </c>
    </row>
    <row r="14" spans="1:10" ht="20.100000000000001" customHeight="1">
      <c r="B14" s="60" t="s">
        <v>157</v>
      </c>
      <c r="C14" s="58"/>
      <c r="D14" s="10">
        <v>9249</v>
      </c>
      <c r="E14" s="10">
        <v>475</v>
      </c>
      <c r="F14" s="10">
        <v>42</v>
      </c>
      <c r="G14" s="10">
        <v>8611</v>
      </c>
      <c r="H14" s="10">
        <v>98</v>
      </c>
      <c r="I14" s="10">
        <v>15</v>
      </c>
      <c r="J14" s="10">
        <v>8</v>
      </c>
    </row>
    <row r="15" spans="1:10" ht="20.100000000000001" customHeight="1">
      <c r="B15" s="60" t="s">
        <v>190</v>
      </c>
      <c r="C15" s="58"/>
      <c r="D15" s="10">
        <v>12539</v>
      </c>
      <c r="E15" s="10">
        <v>1992</v>
      </c>
      <c r="F15" s="10">
        <v>464</v>
      </c>
      <c r="G15" s="10">
        <v>9922</v>
      </c>
      <c r="H15" s="10">
        <v>143</v>
      </c>
      <c r="I15" s="10">
        <v>13</v>
      </c>
      <c r="J15" s="10">
        <v>5</v>
      </c>
    </row>
    <row r="16" spans="1:10" ht="15" customHeight="1">
      <c r="B16" s="60" t="s">
        <v>189</v>
      </c>
      <c r="C16" s="58"/>
      <c r="D16" s="10">
        <v>111746</v>
      </c>
      <c r="E16" s="10">
        <v>27793</v>
      </c>
      <c r="F16" s="10">
        <v>6331</v>
      </c>
      <c r="G16" s="10">
        <v>76686</v>
      </c>
      <c r="H16" s="10">
        <v>814</v>
      </c>
      <c r="I16" s="10">
        <v>91</v>
      </c>
      <c r="J16" s="10">
        <v>31</v>
      </c>
    </row>
    <row r="17" spans="1:10" ht="20.100000000000001" customHeight="1">
      <c r="B17" s="60" t="s">
        <v>58</v>
      </c>
      <c r="C17" s="58"/>
      <c r="D17" s="10">
        <v>329</v>
      </c>
      <c r="E17" s="10">
        <v>62</v>
      </c>
      <c r="F17" s="10">
        <v>10</v>
      </c>
      <c r="G17" s="10">
        <v>247</v>
      </c>
      <c r="H17" s="10" t="s">
        <v>176</v>
      </c>
      <c r="I17" s="10">
        <v>10</v>
      </c>
      <c r="J17" s="10" t="s">
        <v>176</v>
      </c>
    </row>
    <row r="18" spans="1:10" ht="15" customHeight="1">
      <c r="B18" s="60" t="s">
        <v>189</v>
      </c>
      <c r="C18" s="58"/>
      <c r="D18" s="10">
        <v>9683</v>
      </c>
      <c r="E18" s="10">
        <v>3339</v>
      </c>
      <c r="F18" s="10">
        <v>331</v>
      </c>
      <c r="G18" s="10">
        <v>5790</v>
      </c>
      <c r="H18" s="10" t="s">
        <v>176</v>
      </c>
      <c r="I18" s="10">
        <v>223</v>
      </c>
      <c r="J18" s="10" t="s">
        <v>176</v>
      </c>
    </row>
    <row r="19" spans="1:10" ht="24.95" customHeight="1">
      <c r="A19" s="60" t="s">
        <v>60</v>
      </c>
      <c r="B19" s="58"/>
      <c r="C19" s="58"/>
      <c r="D19" s="10"/>
      <c r="E19" s="10"/>
      <c r="F19" s="10"/>
      <c r="G19" s="10"/>
      <c r="H19" s="10"/>
      <c r="I19" s="10"/>
      <c r="J19" s="10"/>
    </row>
    <row r="20" spans="1:10" ht="20.100000000000001" customHeight="1">
      <c r="B20" s="60" t="s">
        <v>191</v>
      </c>
      <c r="C20" s="58"/>
      <c r="D20" s="10">
        <v>7382</v>
      </c>
      <c r="E20" s="10">
        <v>1272</v>
      </c>
      <c r="F20" s="10">
        <v>366</v>
      </c>
      <c r="G20" s="10">
        <v>5656</v>
      </c>
      <c r="H20" s="10">
        <v>62</v>
      </c>
      <c r="I20" s="10">
        <v>21</v>
      </c>
      <c r="J20" s="10">
        <v>5</v>
      </c>
    </row>
    <row r="21" spans="1:10" ht="15" customHeight="1">
      <c r="B21" s="60" t="s">
        <v>189</v>
      </c>
      <c r="C21" s="58"/>
      <c r="D21" s="10">
        <v>61471</v>
      </c>
      <c r="E21" s="10">
        <v>15309</v>
      </c>
      <c r="F21" s="10">
        <v>3743</v>
      </c>
      <c r="G21" s="10">
        <v>42014</v>
      </c>
      <c r="H21" s="10">
        <v>326</v>
      </c>
      <c r="I21" s="10">
        <v>50</v>
      </c>
      <c r="J21" s="10">
        <v>29</v>
      </c>
    </row>
    <row r="22" spans="1:10" ht="18" customHeight="1">
      <c r="A22" s="60"/>
      <c r="B22" s="58"/>
      <c r="C22" s="58"/>
      <c r="D22" s="10"/>
      <c r="E22" s="10"/>
      <c r="F22" s="10"/>
      <c r="G22" s="10"/>
      <c r="H22" s="10"/>
      <c r="I22" s="10"/>
      <c r="J22" s="10"/>
    </row>
    <row r="23" spans="1:10" ht="24.95" customHeight="1">
      <c r="A23" s="60" t="s">
        <v>77</v>
      </c>
      <c r="B23" s="58"/>
      <c r="C23" s="58"/>
      <c r="D23" s="10">
        <v>22289</v>
      </c>
      <c r="E23" s="10">
        <v>1235</v>
      </c>
      <c r="F23" s="10">
        <v>212</v>
      </c>
      <c r="G23" s="10">
        <v>7722</v>
      </c>
      <c r="H23" s="10">
        <v>53</v>
      </c>
      <c r="I23" s="10">
        <v>708</v>
      </c>
      <c r="J23" s="10">
        <v>12359</v>
      </c>
    </row>
    <row r="24" spans="1:10" ht="15.95" customHeight="1">
      <c r="A24" s="60" t="s">
        <v>192</v>
      </c>
      <c r="B24" s="58"/>
      <c r="C24" s="58"/>
      <c r="D24" s="10">
        <v>168465</v>
      </c>
      <c r="E24" s="10">
        <v>22331</v>
      </c>
      <c r="F24" s="10">
        <v>3939</v>
      </c>
      <c r="G24" s="10">
        <v>86915</v>
      </c>
      <c r="H24" s="10">
        <v>1340</v>
      </c>
      <c r="I24" s="10">
        <v>7914</v>
      </c>
      <c r="J24" s="10">
        <v>46026</v>
      </c>
    </row>
    <row r="25" spans="1:10" ht="24.95" customHeight="1">
      <c r="A25" s="60" t="s">
        <v>22</v>
      </c>
      <c r="B25" s="58"/>
      <c r="C25" s="58"/>
      <c r="D25" s="10"/>
      <c r="E25" s="10"/>
      <c r="F25" s="10"/>
      <c r="G25" s="10"/>
      <c r="H25" s="10"/>
      <c r="I25" s="10"/>
      <c r="J25" s="10"/>
    </row>
    <row r="26" spans="1:10" ht="20.100000000000001" customHeight="1">
      <c r="B26" s="60" t="s">
        <v>68</v>
      </c>
      <c r="C26" s="58"/>
      <c r="D26" s="10">
        <v>281</v>
      </c>
      <c r="E26" s="10">
        <v>77</v>
      </c>
      <c r="F26" s="10">
        <v>25</v>
      </c>
      <c r="G26" s="10">
        <v>173</v>
      </c>
      <c r="H26" s="10">
        <v>1</v>
      </c>
      <c r="I26" s="10">
        <v>3</v>
      </c>
      <c r="J26" s="10">
        <v>2</v>
      </c>
    </row>
    <row r="27" spans="1:10" ht="15.95" customHeight="1">
      <c r="B27" s="60" t="s">
        <v>192</v>
      </c>
      <c r="C27" s="58"/>
      <c r="D27" s="10">
        <v>4024</v>
      </c>
      <c r="E27" s="10">
        <v>1537</v>
      </c>
      <c r="F27" s="10">
        <v>464</v>
      </c>
      <c r="G27" s="10">
        <v>2008</v>
      </c>
      <c r="H27" s="10">
        <v>1</v>
      </c>
      <c r="I27" s="10">
        <v>14</v>
      </c>
      <c r="J27" s="10">
        <v>1E-3</v>
      </c>
    </row>
    <row r="28" spans="1:10" ht="20.100000000000001" customHeight="1">
      <c r="B28" s="60" t="s">
        <v>69</v>
      </c>
      <c r="C28" s="58"/>
      <c r="D28" s="10">
        <v>1568</v>
      </c>
      <c r="E28" s="10">
        <v>249</v>
      </c>
      <c r="F28" s="10">
        <v>37</v>
      </c>
      <c r="G28" s="10">
        <v>1215</v>
      </c>
      <c r="H28" s="10">
        <v>7</v>
      </c>
      <c r="I28" s="10">
        <v>56</v>
      </c>
      <c r="J28" s="10">
        <v>4</v>
      </c>
    </row>
    <row r="29" spans="1:10" ht="15.95" customHeight="1">
      <c r="B29" s="60" t="s">
        <v>192</v>
      </c>
      <c r="C29" s="58"/>
      <c r="D29" s="10">
        <v>12754</v>
      </c>
      <c r="E29" s="10">
        <v>4928</v>
      </c>
      <c r="F29" s="10">
        <v>795</v>
      </c>
      <c r="G29" s="10">
        <v>6857</v>
      </c>
      <c r="H29" s="10">
        <v>11</v>
      </c>
      <c r="I29" s="10">
        <v>141</v>
      </c>
      <c r="J29" s="10">
        <v>23</v>
      </c>
    </row>
    <row r="30" spans="1:10" ht="20.100000000000001" customHeight="1">
      <c r="B30" s="60" t="s">
        <v>193</v>
      </c>
      <c r="C30" s="58"/>
      <c r="D30" s="10">
        <v>5425</v>
      </c>
      <c r="E30" s="10">
        <v>37</v>
      </c>
      <c r="F30" s="10">
        <v>7</v>
      </c>
      <c r="G30" s="10">
        <v>226</v>
      </c>
      <c r="H30" s="10">
        <v>1</v>
      </c>
      <c r="I30" s="10">
        <v>76</v>
      </c>
      <c r="J30" s="10">
        <v>5078</v>
      </c>
    </row>
    <row r="31" spans="1:10" ht="15.95" customHeight="1">
      <c r="B31" s="60" t="s">
        <v>192</v>
      </c>
      <c r="C31" s="58"/>
      <c r="D31" s="10">
        <v>24640</v>
      </c>
      <c r="E31" s="10">
        <v>631</v>
      </c>
      <c r="F31" s="10">
        <v>387</v>
      </c>
      <c r="G31" s="10">
        <v>2224</v>
      </c>
      <c r="H31" s="10">
        <v>4</v>
      </c>
      <c r="I31" s="10">
        <v>597</v>
      </c>
      <c r="J31" s="10">
        <v>20797</v>
      </c>
    </row>
    <row r="32" spans="1:10" ht="20.100000000000001" customHeight="1">
      <c r="B32" s="60" t="s">
        <v>194</v>
      </c>
      <c r="C32" s="58"/>
      <c r="D32" s="10">
        <v>13201</v>
      </c>
      <c r="E32" s="10">
        <v>515</v>
      </c>
      <c r="F32" s="10">
        <v>101</v>
      </c>
      <c r="G32" s="10">
        <v>4972</v>
      </c>
      <c r="H32" s="10">
        <v>38</v>
      </c>
      <c r="I32" s="10">
        <v>499</v>
      </c>
      <c r="J32" s="10">
        <v>7076</v>
      </c>
    </row>
    <row r="33" spans="1:10" ht="15.95" customHeight="1">
      <c r="B33" s="60" t="s">
        <v>192</v>
      </c>
      <c r="C33" s="58"/>
      <c r="D33" s="10">
        <v>115593</v>
      </c>
      <c r="E33" s="10">
        <v>10111</v>
      </c>
      <c r="F33" s="10">
        <v>1832</v>
      </c>
      <c r="G33" s="10">
        <v>70533</v>
      </c>
      <c r="H33" s="10">
        <v>1279</v>
      </c>
      <c r="I33" s="10">
        <v>7058</v>
      </c>
      <c r="J33" s="10">
        <v>24779</v>
      </c>
    </row>
    <row r="34" spans="1:10" ht="24.95" customHeight="1">
      <c r="B34" s="60" t="s">
        <v>60</v>
      </c>
      <c r="C34" s="58"/>
      <c r="D34" s="10"/>
      <c r="E34" s="10"/>
      <c r="F34" s="10"/>
      <c r="G34" s="10"/>
      <c r="H34" s="10"/>
      <c r="I34" s="10"/>
      <c r="J34" s="10"/>
    </row>
    <row r="35" spans="1:10" ht="20.100000000000001" customHeight="1">
      <c r="C35" s="60" t="s">
        <v>72</v>
      </c>
      <c r="D35" s="10">
        <v>2950</v>
      </c>
      <c r="E35" s="10">
        <v>175</v>
      </c>
      <c r="F35" s="10">
        <v>45</v>
      </c>
      <c r="G35" s="10">
        <v>1885</v>
      </c>
      <c r="H35" s="10">
        <v>11</v>
      </c>
      <c r="I35" s="10">
        <v>193</v>
      </c>
      <c r="J35" s="10">
        <v>641</v>
      </c>
    </row>
    <row r="36" spans="1:10" ht="15.95" customHeight="1">
      <c r="C36" s="60" t="s">
        <v>192</v>
      </c>
      <c r="D36" s="10">
        <v>31336</v>
      </c>
      <c r="E36" s="10">
        <v>3537</v>
      </c>
      <c r="F36" s="10">
        <v>901</v>
      </c>
      <c r="G36" s="10">
        <v>22417</v>
      </c>
      <c r="H36" s="10">
        <v>130</v>
      </c>
      <c r="I36" s="10">
        <v>1115</v>
      </c>
      <c r="J36" s="10">
        <v>3236</v>
      </c>
    </row>
    <row r="37" spans="1:10" ht="20.100000000000001" customHeight="1">
      <c r="C37" s="60" t="s">
        <v>73</v>
      </c>
      <c r="D37" s="10">
        <v>1191</v>
      </c>
      <c r="E37" s="10">
        <v>78</v>
      </c>
      <c r="F37" s="10">
        <v>13</v>
      </c>
      <c r="G37" s="10">
        <v>1005</v>
      </c>
      <c r="H37" s="10">
        <v>6</v>
      </c>
      <c r="I37" s="10">
        <v>32</v>
      </c>
      <c r="J37" s="10">
        <v>57</v>
      </c>
    </row>
    <row r="38" spans="1:10" ht="15.95" customHeight="1">
      <c r="C38" s="60" t="s">
        <v>192</v>
      </c>
      <c r="D38" s="10">
        <v>14309</v>
      </c>
      <c r="E38" s="10">
        <v>2040</v>
      </c>
      <c r="F38" s="10">
        <v>397</v>
      </c>
      <c r="G38" s="10">
        <v>11485</v>
      </c>
      <c r="H38" s="10">
        <v>52</v>
      </c>
      <c r="I38" s="10">
        <v>125</v>
      </c>
      <c r="J38" s="10">
        <v>210</v>
      </c>
    </row>
    <row r="39" spans="1:10" ht="20.100000000000001" customHeight="1">
      <c r="C39" s="60" t="s">
        <v>74</v>
      </c>
      <c r="D39" s="10">
        <v>5223</v>
      </c>
      <c r="E39" s="10">
        <v>122</v>
      </c>
      <c r="F39" s="10">
        <v>21</v>
      </c>
      <c r="G39" s="10">
        <v>1414</v>
      </c>
      <c r="H39" s="10">
        <v>13</v>
      </c>
      <c r="I39" s="10">
        <v>202</v>
      </c>
      <c r="J39" s="10">
        <v>3451</v>
      </c>
    </row>
    <row r="40" spans="1:10" ht="15.95" customHeight="1">
      <c r="C40" s="60" t="s">
        <v>192</v>
      </c>
      <c r="D40" s="10">
        <v>56812</v>
      </c>
      <c r="E40" s="10">
        <v>2408</v>
      </c>
      <c r="F40" s="10">
        <v>361</v>
      </c>
      <c r="G40" s="10">
        <v>33439</v>
      </c>
      <c r="H40" s="10">
        <v>1030</v>
      </c>
      <c r="I40" s="10">
        <v>5749</v>
      </c>
      <c r="J40" s="10">
        <v>13824</v>
      </c>
    </row>
    <row r="41" spans="1:10" ht="20.100000000000001" customHeight="1">
      <c r="C41" s="60" t="s">
        <v>75</v>
      </c>
      <c r="D41" s="10">
        <v>414</v>
      </c>
      <c r="E41" s="10">
        <v>92</v>
      </c>
      <c r="F41" s="10">
        <v>13</v>
      </c>
      <c r="G41" s="10">
        <v>286</v>
      </c>
      <c r="H41" s="10">
        <v>1</v>
      </c>
      <c r="I41" s="10">
        <v>19</v>
      </c>
      <c r="J41" s="10">
        <v>3</v>
      </c>
    </row>
    <row r="42" spans="1:10" ht="15.95" customHeight="1">
      <c r="C42" s="60" t="s">
        <v>192</v>
      </c>
      <c r="D42" s="10">
        <v>3285</v>
      </c>
      <c r="E42" s="10">
        <v>1614</v>
      </c>
      <c r="F42" s="10">
        <v>151</v>
      </c>
      <c r="G42" s="10">
        <v>1503</v>
      </c>
      <c r="H42" s="10">
        <v>1</v>
      </c>
      <c r="I42" s="10">
        <v>15</v>
      </c>
      <c r="J42" s="10">
        <v>1</v>
      </c>
    </row>
    <row r="43" spans="1:10" ht="24.95" customHeight="1">
      <c r="B43" s="60" t="s">
        <v>76</v>
      </c>
      <c r="C43" s="58"/>
      <c r="D43" s="10">
        <v>1814</v>
      </c>
      <c r="E43" s="10">
        <v>357</v>
      </c>
      <c r="F43" s="10">
        <v>42</v>
      </c>
      <c r="G43" s="10">
        <v>1136</v>
      </c>
      <c r="H43" s="10">
        <v>6</v>
      </c>
      <c r="I43" s="10">
        <v>74</v>
      </c>
      <c r="J43" s="10">
        <v>199</v>
      </c>
    </row>
    <row r="44" spans="1:10" ht="15.95" customHeight="1">
      <c r="B44" s="60" t="s">
        <v>192</v>
      </c>
      <c r="C44" s="58"/>
      <c r="D44" s="10">
        <v>11454</v>
      </c>
      <c r="E44" s="10">
        <v>5125</v>
      </c>
      <c r="F44" s="10">
        <v>460</v>
      </c>
      <c r="G44" s="10">
        <v>5293</v>
      </c>
      <c r="H44" s="10">
        <v>45</v>
      </c>
      <c r="I44" s="10">
        <v>104</v>
      </c>
      <c r="J44" s="10">
        <v>426</v>
      </c>
    </row>
    <row r="45" spans="1:10" ht="24.95" customHeight="1">
      <c r="B45" s="60" t="s">
        <v>60</v>
      </c>
      <c r="C45" s="58"/>
      <c r="D45" s="10"/>
      <c r="E45" s="10"/>
      <c r="F45" s="10"/>
      <c r="G45" s="10"/>
      <c r="H45" s="10"/>
      <c r="I45" s="10"/>
      <c r="J45" s="10"/>
    </row>
    <row r="46" spans="1:10" ht="20.100000000000001" customHeight="1">
      <c r="B46" s="60" t="s">
        <v>174</v>
      </c>
      <c r="C46" s="58"/>
      <c r="D46" s="10">
        <v>2499</v>
      </c>
      <c r="E46" s="10">
        <v>451</v>
      </c>
      <c r="F46" s="10">
        <v>72</v>
      </c>
      <c r="G46" s="10">
        <v>1413</v>
      </c>
      <c r="H46" s="10">
        <v>9</v>
      </c>
      <c r="I46" s="10">
        <v>122</v>
      </c>
      <c r="J46" s="10">
        <v>432</v>
      </c>
    </row>
    <row r="47" spans="1:10" ht="15.95" customHeight="1">
      <c r="B47" s="60" t="s">
        <v>192</v>
      </c>
      <c r="C47" s="58"/>
      <c r="D47" s="10">
        <v>16901</v>
      </c>
      <c r="E47" s="10">
        <v>7040</v>
      </c>
      <c r="F47" s="10">
        <v>935</v>
      </c>
      <c r="G47" s="10">
        <v>7776</v>
      </c>
      <c r="H47" s="10">
        <v>94</v>
      </c>
      <c r="I47" s="10">
        <v>182</v>
      </c>
      <c r="J47" s="10">
        <v>875</v>
      </c>
    </row>
    <row r="48" spans="1:10" ht="38.1" customHeight="1">
      <c r="A48" s="58" t="s">
        <v>35</v>
      </c>
      <c r="B48" s="9"/>
      <c r="C48" s="58"/>
      <c r="D48" s="10"/>
      <c r="E48" s="10"/>
      <c r="F48" s="10"/>
      <c r="G48" s="10"/>
      <c r="H48" s="10"/>
      <c r="I48" s="10"/>
      <c r="J48" s="10"/>
    </row>
    <row r="49" spans="1:10" ht="15" customHeight="1">
      <c r="A49" s="58" t="s">
        <v>36</v>
      </c>
      <c r="B49" s="58"/>
      <c r="C49" s="58"/>
      <c r="D49" s="58"/>
      <c r="E49" s="58"/>
      <c r="F49" s="58"/>
      <c r="G49" s="58"/>
      <c r="H49" s="58"/>
      <c r="I49" s="58"/>
      <c r="J49" s="58"/>
    </row>
    <row r="50" spans="1:10" ht="237" customHeight="1">
      <c r="A50" s="515" t="s">
        <v>37</v>
      </c>
      <c r="B50" s="515"/>
      <c r="C50" s="515"/>
      <c r="D50" s="515"/>
      <c r="E50" s="515"/>
      <c r="F50" s="515"/>
      <c r="G50" s="515"/>
      <c r="H50" s="515"/>
      <c r="I50" s="515"/>
      <c r="J50" s="515"/>
    </row>
    <row r="51" spans="1:10" ht="17.45" customHeight="1">
      <c r="D51" s="14"/>
      <c r="E51" s="65"/>
      <c r="F51" s="14"/>
      <c r="G51" s="13"/>
      <c r="H51" s="9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"/>
  <dimension ref="A1:J51"/>
  <sheetViews>
    <sheetView showGridLines="0" zoomScale="75" zoomScaleNormal="75" zoomScaleSheetLayoutView="75" workbookViewId="0"/>
  </sheetViews>
  <sheetFormatPr baseColWidth="10" defaultRowHeight="15"/>
  <cols>
    <col min="1" max="1" width="2" style="1" customWidth="1"/>
    <col min="2" max="2" width="1.7109375" style="1" customWidth="1"/>
    <col min="3" max="3" width="32.7109375" style="1" customWidth="1"/>
    <col min="4" max="4" width="14.7109375" style="1" customWidth="1"/>
    <col min="5" max="10" width="14.5703125" style="1" customWidth="1"/>
    <col min="11" max="15" width="14.28515625" style="1" customWidth="1"/>
    <col min="16" max="16" width="8.140625" style="1" customWidth="1"/>
    <col min="17" max="256" width="11.42578125" style="1"/>
    <col min="257" max="257" width="2" style="1" customWidth="1"/>
    <col min="258" max="258" width="1.7109375" style="1" customWidth="1"/>
    <col min="259" max="259" width="32.7109375" style="1" customWidth="1"/>
    <col min="260" max="260" width="14.7109375" style="1" customWidth="1"/>
    <col min="261" max="266" width="14.5703125" style="1" customWidth="1"/>
    <col min="267" max="271" width="14.28515625" style="1" customWidth="1"/>
    <col min="272" max="272" width="8.140625" style="1" customWidth="1"/>
    <col min="273" max="512" width="11.42578125" style="1"/>
    <col min="513" max="513" width="2" style="1" customWidth="1"/>
    <col min="514" max="514" width="1.7109375" style="1" customWidth="1"/>
    <col min="515" max="515" width="32.7109375" style="1" customWidth="1"/>
    <col min="516" max="516" width="14.7109375" style="1" customWidth="1"/>
    <col min="517" max="522" width="14.5703125" style="1" customWidth="1"/>
    <col min="523" max="527" width="14.28515625" style="1" customWidth="1"/>
    <col min="528" max="528" width="8.140625" style="1" customWidth="1"/>
    <col min="529" max="768" width="11.42578125" style="1"/>
    <col min="769" max="769" width="2" style="1" customWidth="1"/>
    <col min="770" max="770" width="1.7109375" style="1" customWidth="1"/>
    <col min="771" max="771" width="32.7109375" style="1" customWidth="1"/>
    <col min="772" max="772" width="14.7109375" style="1" customWidth="1"/>
    <col min="773" max="778" width="14.5703125" style="1" customWidth="1"/>
    <col min="779" max="783" width="14.28515625" style="1" customWidth="1"/>
    <col min="784" max="784" width="8.140625" style="1" customWidth="1"/>
    <col min="785" max="1024" width="11.42578125" style="1"/>
    <col min="1025" max="1025" width="2" style="1" customWidth="1"/>
    <col min="1026" max="1026" width="1.7109375" style="1" customWidth="1"/>
    <col min="1027" max="1027" width="32.7109375" style="1" customWidth="1"/>
    <col min="1028" max="1028" width="14.7109375" style="1" customWidth="1"/>
    <col min="1029" max="1034" width="14.5703125" style="1" customWidth="1"/>
    <col min="1035" max="1039" width="14.28515625" style="1" customWidth="1"/>
    <col min="1040" max="1040" width="8.140625" style="1" customWidth="1"/>
    <col min="1041" max="1280" width="11.42578125" style="1"/>
    <col min="1281" max="1281" width="2" style="1" customWidth="1"/>
    <col min="1282" max="1282" width="1.7109375" style="1" customWidth="1"/>
    <col min="1283" max="1283" width="32.7109375" style="1" customWidth="1"/>
    <col min="1284" max="1284" width="14.7109375" style="1" customWidth="1"/>
    <col min="1285" max="1290" width="14.5703125" style="1" customWidth="1"/>
    <col min="1291" max="1295" width="14.28515625" style="1" customWidth="1"/>
    <col min="1296" max="1296" width="8.140625" style="1" customWidth="1"/>
    <col min="1297" max="1536" width="11.42578125" style="1"/>
    <col min="1537" max="1537" width="2" style="1" customWidth="1"/>
    <col min="1538" max="1538" width="1.7109375" style="1" customWidth="1"/>
    <col min="1539" max="1539" width="32.7109375" style="1" customWidth="1"/>
    <col min="1540" max="1540" width="14.7109375" style="1" customWidth="1"/>
    <col min="1541" max="1546" width="14.5703125" style="1" customWidth="1"/>
    <col min="1547" max="1551" width="14.28515625" style="1" customWidth="1"/>
    <col min="1552" max="1552" width="8.140625" style="1" customWidth="1"/>
    <col min="1553" max="1792" width="11.42578125" style="1"/>
    <col min="1793" max="1793" width="2" style="1" customWidth="1"/>
    <col min="1794" max="1794" width="1.7109375" style="1" customWidth="1"/>
    <col min="1795" max="1795" width="32.7109375" style="1" customWidth="1"/>
    <col min="1796" max="1796" width="14.7109375" style="1" customWidth="1"/>
    <col min="1797" max="1802" width="14.5703125" style="1" customWidth="1"/>
    <col min="1803" max="1807" width="14.28515625" style="1" customWidth="1"/>
    <col min="1808" max="1808" width="8.140625" style="1" customWidth="1"/>
    <col min="1809" max="2048" width="11.42578125" style="1"/>
    <col min="2049" max="2049" width="2" style="1" customWidth="1"/>
    <col min="2050" max="2050" width="1.7109375" style="1" customWidth="1"/>
    <col min="2051" max="2051" width="32.7109375" style="1" customWidth="1"/>
    <col min="2052" max="2052" width="14.7109375" style="1" customWidth="1"/>
    <col min="2053" max="2058" width="14.5703125" style="1" customWidth="1"/>
    <col min="2059" max="2063" width="14.28515625" style="1" customWidth="1"/>
    <col min="2064" max="2064" width="8.140625" style="1" customWidth="1"/>
    <col min="2065" max="2304" width="11.42578125" style="1"/>
    <col min="2305" max="2305" width="2" style="1" customWidth="1"/>
    <col min="2306" max="2306" width="1.7109375" style="1" customWidth="1"/>
    <col min="2307" max="2307" width="32.7109375" style="1" customWidth="1"/>
    <col min="2308" max="2308" width="14.7109375" style="1" customWidth="1"/>
    <col min="2309" max="2314" width="14.5703125" style="1" customWidth="1"/>
    <col min="2315" max="2319" width="14.28515625" style="1" customWidth="1"/>
    <col min="2320" max="2320" width="8.140625" style="1" customWidth="1"/>
    <col min="2321" max="2560" width="11.42578125" style="1"/>
    <col min="2561" max="2561" width="2" style="1" customWidth="1"/>
    <col min="2562" max="2562" width="1.7109375" style="1" customWidth="1"/>
    <col min="2563" max="2563" width="32.7109375" style="1" customWidth="1"/>
    <col min="2564" max="2564" width="14.7109375" style="1" customWidth="1"/>
    <col min="2565" max="2570" width="14.5703125" style="1" customWidth="1"/>
    <col min="2571" max="2575" width="14.28515625" style="1" customWidth="1"/>
    <col min="2576" max="2576" width="8.140625" style="1" customWidth="1"/>
    <col min="2577" max="2816" width="11.42578125" style="1"/>
    <col min="2817" max="2817" width="2" style="1" customWidth="1"/>
    <col min="2818" max="2818" width="1.7109375" style="1" customWidth="1"/>
    <col min="2819" max="2819" width="32.7109375" style="1" customWidth="1"/>
    <col min="2820" max="2820" width="14.7109375" style="1" customWidth="1"/>
    <col min="2821" max="2826" width="14.5703125" style="1" customWidth="1"/>
    <col min="2827" max="2831" width="14.28515625" style="1" customWidth="1"/>
    <col min="2832" max="2832" width="8.140625" style="1" customWidth="1"/>
    <col min="2833" max="3072" width="11.42578125" style="1"/>
    <col min="3073" max="3073" width="2" style="1" customWidth="1"/>
    <col min="3074" max="3074" width="1.7109375" style="1" customWidth="1"/>
    <col min="3075" max="3075" width="32.7109375" style="1" customWidth="1"/>
    <col min="3076" max="3076" width="14.7109375" style="1" customWidth="1"/>
    <col min="3077" max="3082" width="14.5703125" style="1" customWidth="1"/>
    <col min="3083" max="3087" width="14.28515625" style="1" customWidth="1"/>
    <col min="3088" max="3088" width="8.140625" style="1" customWidth="1"/>
    <col min="3089" max="3328" width="11.42578125" style="1"/>
    <col min="3329" max="3329" width="2" style="1" customWidth="1"/>
    <col min="3330" max="3330" width="1.7109375" style="1" customWidth="1"/>
    <col min="3331" max="3331" width="32.7109375" style="1" customWidth="1"/>
    <col min="3332" max="3332" width="14.7109375" style="1" customWidth="1"/>
    <col min="3333" max="3338" width="14.5703125" style="1" customWidth="1"/>
    <col min="3339" max="3343" width="14.28515625" style="1" customWidth="1"/>
    <col min="3344" max="3344" width="8.140625" style="1" customWidth="1"/>
    <col min="3345" max="3584" width="11.42578125" style="1"/>
    <col min="3585" max="3585" width="2" style="1" customWidth="1"/>
    <col min="3586" max="3586" width="1.7109375" style="1" customWidth="1"/>
    <col min="3587" max="3587" width="32.7109375" style="1" customWidth="1"/>
    <col min="3588" max="3588" width="14.7109375" style="1" customWidth="1"/>
    <col min="3589" max="3594" width="14.5703125" style="1" customWidth="1"/>
    <col min="3595" max="3599" width="14.28515625" style="1" customWidth="1"/>
    <col min="3600" max="3600" width="8.140625" style="1" customWidth="1"/>
    <col min="3601" max="3840" width="11.42578125" style="1"/>
    <col min="3841" max="3841" width="2" style="1" customWidth="1"/>
    <col min="3842" max="3842" width="1.7109375" style="1" customWidth="1"/>
    <col min="3843" max="3843" width="32.7109375" style="1" customWidth="1"/>
    <col min="3844" max="3844" width="14.7109375" style="1" customWidth="1"/>
    <col min="3845" max="3850" width="14.5703125" style="1" customWidth="1"/>
    <col min="3851" max="3855" width="14.28515625" style="1" customWidth="1"/>
    <col min="3856" max="3856" width="8.140625" style="1" customWidth="1"/>
    <col min="3857" max="4096" width="11.42578125" style="1"/>
    <col min="4097" max="4097" width="2" style="1" customWidth="1"/>
    <col min="4098" max="4098" width="1.7109375" style="1" customWidth="1"/>
    <col min="4099" max="4099" width="32.7109375" style="1" customWidth="1"/>
    <col min="4100" max="4100" width="14.7109375" style="1" customWidth="1"/>
    <col min="4101" max="4106" width="14.5703125" style="1" customWidth="1"/>
    <col min="4107" max="4111" width="14.28515625" style="1" customWidth="1"/>
    <col min="4112" max="4112" width="8.140625" style="1" customWidth="1"/>
    <col min="4113" max="4352" width="11.42578125" style="1"/>
    <col min="4353" max="4353" width="2" style="1" customWidth="1"/>
    <col min="4354" max="4354" width="1.7109375" style="1" customWidth="1"/>
    <col min="4355" max="4355" width="32.7109375" style="1" customWidth="1"/>
    <col min="4356" max="4356" width="14.7109375" style="1" customWidth="1"/>
    <col min="4357" max="4362" width="14.5703125" style="1" customWidth="1"/>
    <col min="4363" max="4367" width="14.28515625" style="1" customWidth="1"/>
    <col min="4368" max="4368" width="8.140625" style="1" customWidth="1"/>
    <col min="4369" max="4608" width="11.42578125" style="1"/>
    <col min="4609" max="4609" width="2" style="1" customWidth="1"/>
    <col min="4610" max="4610" width="1.7109375" style="1" customWidth="1"/>
    <col min="4611" max="4611" width="32.7109375" style="1" customWidth="1"/>
    <col min="4612" max="4612" width="14.7109375" style="1" customWidth="1"/>
    <col min="4613" max="4618" width="14.5703125" style="1" customWidth="1"/>
    <col min="4619" max="4623" width="14.28515625" style="1" customWidth="1"/>
    <col min="4624" max="4624" width="8.140625" style="1" customWidth="1"/>
    <col min="4625" max="4864" width="11.42578125" style="1"/>
    <col min="4865" max="4865" width="2" style="1" customWidth="1"/>
    <col min="4866" max="4866" width="1.7109375" style="1" customWidth="1"/>
    <col min="4867" max="4867" width="32.7109375" style="1" customWidth="1"/>
    <col min="4868" max="4868" width="14.7109375" style="1" customWidth="1"/>
    <col min="4869" max="4874" width="14.5703125" style="1" customWidth="1"/>
    <col min="4875" max="4879" width="14.28515625" style="1" customWidth="1"/>
    <col min="4880" max="4880" width="8.140625" style="1" customWidth="1"/>
    <col min="4881" max="5120" width="11.42578125" style="1"/>
    <col min="5121" max="5121" width="2" style="1" customWidth="1"/>
    <col min="5122" max="5122" width="1.7109375" style="1" customWidth="1"/>
    <col min="5123" max="5123" width="32.7109375" style="1" customWidth="1"/>
    <col min="5124" max="5124" width="14.7109375" style="1" customWidth="1"/>
    <col min="5125" max="5130" width="14.5703125" style="1" customWidth="1"/>
    <col min="5131" max="5135" width="14.28515625" style="1" customWidth="1"/>
    <col min="5136" max="5136" width="8.140625" style="1" customWidth="1"/>
    <col min="5137" max="5376" width="11.42578125" style="1"/>
    <col min="5377" max="5377" width="2" style="1" customWidth="1"/>
    <col min="5378" max="5378" width="1.7109375" style="1" customWidth="1"/>
    <col min="5379" max="5379" width="32.7109375" style="1" customWidth="1"/>
    <col min="5380" max="5380" width="14.7109375" style="1" customWidth="1"/>
    <col min="5381" max="5386" width="14.5703125" style="1" customWidth="1"/>
    <col min="5387" max="5391" width="14.28515625" style="1" customWidth="1"/>
    <col min="5392" max="5392" width="8.140625" style="1" customWidth="1"/>
    <col min="5393" max="5632" width="11.42578125" style="1"/>
    <col min="5633" max="5633" width="2" style="1" customWidth="1"/>
    <col min="5634" max="5634" width="1.7109375" style="1" customWidth="1"/>
    <col min="5635" max="5635" width="32.7109375" style="1" customWidth="1"/>
    <col min="5636" max="5636" width="14.7109375" style="1" customWidth="1"/>
    <col min="5637" max="5642" width="14.5703125" style="1" customWidth="1"/>
    <col min="5643" max="5647" width="14.28515625" style="1" customWidth="1"/>
    <col min="5648" max="5648" width="8.140625" style="1" customWidth="1"/>
    <col min="5649" max="5888" width="11.42578125" style="1"/>
    <col min="5889" max="5889" width="2" style="1" customWidth="1"/>
    <col min="5890" max="5890" width="1.7109375" style="1" customWidth="1"/>
    <col min="5891" max="5891" width="32.7109375" style="1" customWidth="1"/>
    <col min="5892" max="5892" width="14.7109375" style="1" customWidth="1"/>
    <col min="5893" max="5898" width="14.5703125" style="1" customWidth="1"/>
    <col min="5899" max="5903" width="14.28515625" style="1" customWidth="1"/>
    <col min="5904" max="5904" width="8.140625" style="1" customWidth="1"/>
    <col min="5905" max="6144" width="11.42578125" style="1"/>
    <col min="6145" max="6145" width="2" style="1" customWidth="1"/>
    <col min="6146" max="6146" width="1.7109375" style="1" customWidth="1"/>
    <col min="6147" max="6147" width="32.7109375" style="1" customWidth="1"/>
    <col min="6148" max="6148" width="14.7109375" style="1" customWidth="1"/>
    <col min="6149" max="6154" width="14.5703125" style="1" customWidth="1"/>
    <col min="6155" max="6159" width="14.28515625" style="1" customWidth="1"/>
    <col min="6160" max="6160" width="8.140625" style="1" customWidth="1"/>
    <col min="6161" max="6400" width="11.42578125" style="1"/>
    <col min="6401" max="6401" width="2" style="1" customWidth="1"/>
    <col min="6402" max="6402" width="1.7109375" style="1" customWidth="1"/>
    <col min="6403" max="6403" width="32.7109375" style="1" customWidth="1"/>
    <col min="6404" max="6404" width="14.7109375" style="1" customWidth="1"/>
    <col min="6405" max="6410" width="14.5703125" style="1" customWidth="1"/>
    <col min="6411" max="6415" width="14.28515625" style="1" customWidth="1"/>
    <col min="6416" max="6416" width="8.140625" style="1" customWidth="1"/>
    <col min="6417" max="6656" width="11.42578125" style="1"/>
    <col min="6657" max="6657" width="2" style="1" customWidth="1"/>
    <col min="6658" max="6658" width="1.7109375" style="1" customWidth="1"/>
    <col min="6659" max="6659" width="32.7109375" style="1" customWidth="1"/>
    <col min="6660" max="6660" width="14.7109375" style="1" customWidth="1"/>
    <col min="6661" max="6666" width="14.5703125" style="1" customWidth="1"/>
    <col min="6667" max="6671" width="14.28515625" style="1" customWidth="1"/>
    <col min="6672" max="6672" width="8.140625" style="1" customWidth="1"/>
    <col min="6673" max="6912" width="11.42578125" style="1"/>
    <col min="6913" max="6913" width="2" style="1" customWidth="1"/>
    <col min="6914" max="6914" width="1.7109375" style="1" customWidth="1"/>
    <col min="6915" max="6915" width="32.7109375" style="1" customWidth="1"/>
    <col min="6916" max="6916" width="14.7109375" style="1" customWidth="1"/>
    <col min="6917" max="6922" width="14.5703125" style="1" customWidth="1"/>
    <col min="6923" max="6927" width="14.28515625" style="1" customWidth="1"/>
    <col min="6928" max="6928" width="8.140625" style="1" customWidth="1"/>
    <col min="6929" max="7168" width="11.42578125" style="1"/>
    <col min="7169" max="7169" width="2" style="1" customWidth="1"/>
    <col min="7170" max="7170" width="1.7109375" style="1" customWidth="1"/>
    <col min="7171" max="7171" width="32.7109375" style="1" customWidth="1"/>
    <col min="7172" max="7172" width="14.7109375" style="1" customWidth="1"/>
    <col min="7173" max="7178" width="14.5703125" style="1" customWidth="1"/>
    <col min="7179" max="7183" width="14.28515625" style="1" customWidth="1"/>
    <col min="7184" max="7184" width="8.140625" style="1" customWidth="1"/>
    <col min="7185" max="7424" width="11.42578125" style="1"/>
    <col min="7425" max="7425" width="2" style="1" customWidth="1"/>
    <col min="7426" max="7426" width="1.7109375" style="1" customWidth="1"/>
    <col min="7427" max="7427" width="32.7109375" style="1" customWidth="1"/>
    <col min="7428" max="7428" width="14.7109375" style="1" customWidth="1"/>
    <col min="7429" max="7434" width="14.5703125" style="1" customWidth="1"/>
    <col min="7435" max="7439" width="14.28515625" style="1" customWidth="1"/>
    <col min="7440" max="7440" width="8.140625" style="1" customWidth="1"/>
    <col min="7441" max="7680" width="11.42578125" style="1"/>
    <col min="7681" max="7681" width="2" style="1" customWidth="1"/>
    <col min="7682" max="7682" width="1.7109375" style="1" customWidth="1"/>
    <col min="7683" max="7683" width="32.7109375" style="1" customWidth="1"/>
    <col min="7684" max="7684" width="14.7109375" style="1" customWidth="1"/>
    <col min="7685" max="7690" width="14.5703125" style="1" customWidth="1"/>
    <col min="7691" max="7695" width="14.28515625" style="1" customWidth="1"/>
    <col min="7696" max="7696" width="8.140625" style="1" customWidth="1"/>
    <col min="7697" max="7936" width="11.42578125" style="1"/>
    <col min="7937" max="7937" width="2" style="1" customWidth="1"/>
    <col min="7938" max="7938" width="1.7109375" style="1" customWidth="1"/>
    <col min="7939" max="7939" width="32.7109375" style="1" customWidth="1"/>
    <col min="7940" max="7940" width="14.7109375" style="1" customWidth="1"/>
    <col min="7941" max="7946" width="14.5703125" style="1" customWidth="1"/>
    <col min="7947" max="7951" width="14.28515625" style="1" customWidth="1"/>
    <col min="7952" max="7952" width="8.140625" style="1" customWidth="1"/>
    <col min="7953" max="8192" width="11.42578125" style="1"/>
    <col min="8193" max="8193" width="2" style="1" customWidth="1"/>
    <col min="8194" max="8194" width="1.7109375" style="1" customWidth="1"/>
    <col min="8195" max="8195" width="32.7109375" style="1" customWidth="1"/>
    <col min="8196" max="8196" width="14.7109375" style="1" customWidth="1"/>
    <col min="8197" max="8202" width="14.5703125" style="1" customWidth="1"/>
    <col min="8203" max="8207" width="14.28515625" style="1" customWidth="1"/>
    <col min="8208" max="8208" width="8.140625" style="1" customWidth="1"/>
    <col min="8209" max="8448" width="11.42578125" style="1"/>
    <col min="8449" max="8449" width="2" style="1" customWidth="1"/>
    <col min="8450" max="8450" width="1.7109375" style="1" customWidth="1"/>
    <col min="8451" max="8451" width="32.7109375" style="1" customWidth="1"/>
    <col min="8452" max="8452" width="14.7109375" style="1" customWidth="1"/>
    <col min="8453" max="8458" width="14.5703125" style="1" customWidth="1"/>
    <col min="8459" max="8463" width="14.28515625" style="1" customWidth="1"/>
    <col min="8464" max="8464" width="8.140625" style="1" customWidth="1"/>
    <col min="8465" max="8704" width="11.42578125" style="1"/>
    <col min="8705" max="8705" width="2" style="1" customWidth="1"/>
    <col min="8706" max="8706" width="1.7109375" style="1" customWidth="1"/>
    <col min="8707" max="8707" width="32.7109375" style="1" customWidth="1"/>
    <col min="8708" max="8708" width="14.7109375" style="1" customWidth="1"/>
    <col min="8709" max="8714" width="14.5703125" style="1" customWidth="1"/>
    <col min="8715" max="8719" width="14.28515625" style="1" customWidth="1"/>
    <col min="8720" max="8720" width="8.140625" style="1" customWidth="1"/>
    <col min="8721" max="8960" width="11.42578125" style="1"/>
    <col min="8961" max="8961" width="2" style="1" customWidth="1"/>
    <col min="8962" max="8962" width="1.7109375" style="1" customWidth="1"/>
    <col min="8963" max="8963" width="32.7109375" style="1" customWidth="1"/>
    <col min="8964" max="8964" width="14.7109375" style="1" customWidth="1"/>
    <col min="8965" max="8970" width="14.5703125" style="1" customWidth="1"/>
    <col min="8971" max="8975" width="14.28515625" style="1" customWidth="1"/>
    <col min="8976" max="8976" width="8.140625" style="1" customWidth="1"/>
    <col min="8977" max="9216" width="11.42578125" style="1"/>
    <col min="9217" max="9217" width="2" style="1" customWidth="1"/>
    <col min="9218" max="9218" width="1.7109375" style="1" customWidth="1"/>
    <col min="9219" max="9219" width="32.7109375" style="1" customWidth="1"/>
    <col min="9220" max="9220" width="14.7109375" style="1" customWidth="1"/>
    <col min="9221" max="9226" width="14.5703125" style="1" customWidth="1"/>
    <col min="9227" max="9231" width="14.28515625" style="1" customWidth="1"/>
    <col min="9232" max="9232" width="8.140625" style="1" customWidth="1"/>
    <col min="9233" max="9472" width="11.42578125" style="1"/>
    <col min="9473" max="9473" width="2" style="1" customWidth="1"/>
    <col min="9474" max="9474" width="1.7109375" style="1" customWidth="1"/>
    <col min="9475" max="9475" width="32.7109375" style="1" customWidth="1"/>
    <col min="9476" max="9476" width="14.7109375" style="1" customWidth="1"/>
    <col min="9477" max="9482" width="14.5703125" style="1" customWidth="1"/>
    <col min="9483" max="9487" width="14.28515625" style="1" customWidth="1"/>
    <col min="9488" max="9488" width="8.140625" style="1" customWidth="1"/>
    <col min="9489" max="9728" width="11.42578125" style="1"/>
    <col min="9729" max="9729" width="2" style="1" customWidth="1"/>
    <col min="9730" max="9730" width="1.7109375" style="1" customWidth="1"/>
    <col min="9731" max="9731" width="32.7109375" style="1" customWidth="1"/>
    <col min="9732" max="9732" width="14.7109375" style="1" customWidth="1"/>
    <col min="9733" max="9738" width="14.5703125" style="1" customWidth="1"/>
    <col min="9739" max="9743" width="14.28515625" style="1" customWidth="1"/>
    <col min="9744" max="9744" width="8.140625" style="1" customWidth="1"/>
    <col min="9745" max="9984" width="11.42578125" style="1"/>
    <col min="9985" max="9985" width="2" style="1" customWidth="1"/>
    <col min="9986" max="9986" width="1.7109375" style="1" customWidth="1"/>
    <col min="9987" max="9987" width="32.7109375" style="1" customWidth="1"/>
    <col min="9988" max="9988" width="14.7109375" style="1" customWidth="1"/>
    <col min="9989" max="9994" width="14.5703125" style="1" customWidth="1"/>
    <col min="9995" max="9999" width="14.28515625" style="1" customWidth="1"/>
    <col min="10000" max="10000" width="8.140625" style="1" customWidth="1"/>
    <col min="10001" max="10240" width="11.42578125" style="1"/>
    <col min="10241" max="10241" width="2" style="1" customWidth="1"/>
    <col min="10242" max="10242" width="1.7109375" style="1" customWidth="1"/>
    <col min="10243" max="10243" width="32.7109375" style="1" customWidth="1"/>
    <col min="10244" max="10244" width="14.7109375" style="1" customWidth="1"/>
    <col min="10245" max="10250" width="14.5703125" style="1" customWidth="1"/>
    <col min="10251" max="10255" width="14.28515625" style="1" customWidth="1"/>
    <col min="10256" max="10256" width="8.140625" style="1" customWidth="1"/>
    <col min="10257" max="10496" width="11.42578125" style="1"/>
    <col min="10497" max="10497" width="2" style="1" customWidth="1"/>
    <col min="10498" max="10498" width="1.7109375" style="1" customWidth="1"/>
    <col min="10499" max="10499" width="32.7109375" style="1" customWidth="1"/>
    <col min="10500" max="10500" width="14.7109375" style="1" customWidth="1"/>
    <col min="10501" max="10506" width="14.5703125" style="1" customWidth="1"/>
    <col min="10507" max="10511" width="14.28515625" style="1" customWidth="1"/>
    <col min="10512" max="10512" width="8.140625" style="1" customWidth="1"/>
    <col min="10513" max="10752" width="11.42578125" style="1"/>
    <col min="10753" max="10753" width="2" style="1" customWidth="1"/>
    <col min="10754" max="10754" width="1.7109375" style="1" customWidth="1"/>
    <col min="10755" max="10755" width="32.7109375" style="1" customWidth="1"/>
    <col min="10756" max="10756" width="14.7109375" style="1" customWidth="1"/>
    <col min="10757" max="10762" width="14.5703125" style="1" customWidth="1"/>
    <col min="10763" max="10767" width="14.28515625" style="1" customWidth="1"/>
    <col min="10768" max="10768" width="8.140625" style="1" customWidth="1"/>
    <col min="10769" max="11008" width="11.42578125" style="1"/>
    <col min="11009" max="11009" width="2" style="1" customWidth="1"/>
    <col min="11010" max="11010" width="1.7109375" style="1" customWidth="1"/>
    <col min="11011" max="11011" width="32.7109375" style="1" customWidth="1"/>
    <col min="11012" max="11012" width="14.7109375" style="1" customWidth="1"/>
    <col min="11013" max="11018" width="14.5703125" style="1" customWidth="1"/>
    <col min="11019" max="11023" width="14.28515625" style="1" customWidth="1"/>
    <col min="11024" max="11024" width="8.140625" style="1" customWidth="1"/>
    <col min="11025" max="11264" width="11.42578125" style="1"/>
    <col min="11265" max="11265" width="2" style="1" customWidth="1"/>
    <col min="11266" max="11266" width="1.7109375" style="1" customWidth="1"/>
    <col min="11267" max="11267" width="32.7109375" style="1" customWidth="1"/>
    <col min="11268" max="11268" width="14.7109375" style="1" customWidth="1"/>
    <col min="11269" max="11274" width="14.5703125" style="1" customWidth="1"/>
    <col min="11275" max="11279" width="14.28515625" style="1" customWidth="1"/>
    <col min="11280" max="11280" width="8.140625" style="1" customWidth="1"/>
    <col min="11281" max="11520" width="11.42578125" style="1"/>
    <col min="11521" max="11521" width="2" style="1" customWidth="1"/>
    <col min="11522" max="11522" width="1.7109375" style="1" customWidth="1"/>
    <col min="11523" max="11523" width="32.7109375" style="1" customWidth="1"/>
    <col min="11524" max="11524" width="14.7109375" style="1" customWidth="1"/>
    <col min="11525" max="11530" width="14.5703125" style="1" customWidth="1"/>
    <col min="11531" max="11535" width="14.28515625" style="1" customWidth="1"/>
    <col min="11536" max="11536" width="8.140625" style="1" customWidth="1"/>
    <col min="11537" max="11776" width="11.42578125" style="1"/>
    <col min="11777" max="11777" width="2" style="1" customWidth="1"/>
    <col min="11778" max="11778" width="1.7109375" style="1" customWidth="1"/>
    <col min="11779" max="11779" width="32.7109375" style="1" customWidth="1"/>
    <col min="11780" max="11780" width="14.7109375" style="1" customWidth="1"/>
    <col min="11781" max="11786" width="14.5703125" style="1" customWidth="1"/>
    <col min="11787" max="11791" width="14.28515625" style="1" customWidth="1"/>
    <col min="11792" max="11792" width="8.140625" style="1" customWidth="1"/>
    <col min="11793" max="12032" width="11.42578125" style="1"/>
    <col min="12033" max="12033" width="2" style="1" customWidth="1"/>
    <col min="12034" max="12034" width="1.7109375" style="1" customWidth="1"/>
    <col min="12035" max="12035" width="32.7109375" style="1" customWidth="1"/>
    <col min="12036" max="12036" width="14.7109375" style="1" customWidth="1"/>
    <col min="12037" max="12042" width="14.5703125" style="1" customWidth="1"/>
    <col min="12043" max="12047" width="14.28515625" style="1" customWidth="1"/>
    <col min="12048" max="12048" width="8.140625" style="1" customWidth="1"/>
    <col min="12049" max="12288" width="11.42578125" style="1"/>
    <col min="12289" max="12289" width="2" style="1" customWidth="1"/>
    <col min="12290" max="12290" width="1.7109375" style="1" customWidth="1"/>
    <col min="12291" max="12291" width="32.7109375" style="1" customWidth="1"/>
    <col min="12292" max="12292" width="14.7109375" style="1" customWidth="1"/>
    <col min="12293" max="12298" width="14.5703125" style="1" customWidth="1"/>
    <col min="12299" max="12303" width="14.28515625" style="1" customWidth="1"/>
    <col min="12304" max="12304" width="8.140625" style="1" customWidth="1"/>
    <col min="12305" max="12544" width="11.42578125" style="1"/>
    <col min="12545" max="12545" width="2" style="1" customWidth="1"/>
    <col min="12546" max="12546" width="1.7109375" style="1" customWidth="1"/>
    <col min="12547" max="12547" width="32.7109375" style="1" customWidth="1"/>
    <col min="12548" max="12548" width="14.7109375" style="1" customWidth="1"/>
    <col min="12549" max="12554" width="14.5703125" style="1" customWidth="1"/>
    <col min="12555" max="12559" width="14.28515625" style="1" customWidth="1"/>
    <col min="12560" max="12560" width="8.140625" style="1" customWidth="1"/>
    <col min="12561" max="12800" width="11.42578125" style="1"/>
    <col min="12801" max="12801" width="2" style="1" customWidth="1"/>
    <col min="12802" max="12802" width="1.7109375" style="1" customWidth="1"/>
    <col min="12803" max="12803" width="32.7109375" style="1" customWidth="1"/>
    <col min="12804" max="12804" width="14.7109375" style="1" customWidth="1"/>
    <col min="12805" max="12810" width="14.5703125" style="1" customWidth="1"/>
    <col min="12811" max="12815" width="14.28515625" style="1" customWidth="1"/>
    <col min="12816" max="12816" width="8.140625" style="1" customWidth="1"/>
    <col min="12817" max="13056" width="11.42578125" style="1"/>
    <col min="13057" max="13057" width="2" style="1" customWidth="1"/>
    <col min="13058" max="13058" width="1.7109375" style="1" customWidth="1"/>
    <col min="13059" max="13059" width="32.7109375" style="1" customWidth="1"/>
    <col min="13060" max="13060" width="14.7109375" style="1" customWidth="1"/>
    <col min="13061" max="13066" width="14.5703125" style="1" customWidth="1"/>
    <col min="13067" max="13071" width="14.28515625" style="1" customWidth="1"/>
    <col min="13072" max="13072" width="8.140625" style="1" customWidth="1"/>
    <col min="13073" max="13312" width="11.42578125" style="1"/>
    <col min="13313" max="13313" width="2" style="1" customWidth="1"/>
    <col min="13314" max="13314" width="1.7109375" style="1" customWidth="1"/>
    <col min="13315" max="13315" width="32.7109375" style="1" customWidth="1"/>
    <col min="13316" max="13316" width="14.7109375" style="1" customWidth="1"/>
    <col min="13317" max="13322" width="14.5703125" style="1" customWidth="1"/>
    <col min="13323" max="13327" width="14.28515625" style="1" customWidth="1"/>
    <col min="13328" max="13328" width="8.140625" style="1" customWidth="1"/>
    <col min="13329" max="13568" width="11.42578125" style="1"/>
    <col min="13569" max="13569" width="2" style="1" customWidth="1"/>
    <col min="13570" max="13570" width="1.7109375" style="1" customWidth="1"/>
    <col min="13571" max="13571" width="32.7109375" style="1" customWidth="1"/>
    <col min="13572" max="13572" width="14.7109375" style="1" customWidth="1"/>
    <col min="13573" max="13578" width="14.5703125" style="1" customWidth="1"/>
    <col min="13579" max="13583" width="14.28515625" style="1" customWidth="1"/>
    <col min="13584" max="13584" width="8.140625" style="1" customWidth="1"/>
    <col min="13585" max="13824" width="11.42578125" style="1"/>
    <col min="13825" max="13825" width="2" style="1" customWidth="1"/>
    <col min="13826" max="13826" width="1.7109375" style="1" customWidth="1"/>
    <col min="13827" max="13827" width="32.7109375" style="1" customWidth="1"/>
    <col min="13828" max="13828" width="14.7109375" style="1" customWidth="1"/>
    <col min="13829" max="13834" width="14.5703125" style="1" customWidth="1"/>
    <col min="13835" max="13839" width="14.28515625" style="1" customWidth="1"/>
    <col min="13840" max="13840" width="8.140625" style="1" customWidth="1"/>
    <col min="13841" max="14080" width="11.42578125" style="1"/>
    <col min="14081" max="14081" width="2" style="1" customWidth="1"/>
    <col min="14082" max="14082" width="1.7109375" style="1" customWidth="1"/>
    <col min="14083" max="14083" width="32.7109375" style="1" customWidth="1"/>
    <col min="14084" max="14084" width="14.7109375" style="1" customWidth="1"/>
    <col min="14085" max="14090" width="14.5703125" style="1" customWidth="1"/>
    <col min="14091" max="14095" width="14.28515625" style="1" customWidth="1"/>
    <col min="14096" max="14096" width="8.140625" style="1" customWidth="1"/>
    <col min="14097" max="14336" width="11.42578125" style="1"/>
    <col min="14337" max="14337" width="2" style="1" customWidth="1"/>
    <col min="14338" max="14338" width="1.7109375" style="1" customWidth="1"/>
    <col min="14339" max="14339" width="32.7109375" style="1" customWidth="1"/>
    <col min="14340" max="14340" width="14.7109375" style="1" customWidth="1"/>
    <col min="14341" max="14346" width="14.5703125" style="1" customWidth="1"/>
    <col min="14347" max="14351" width="14.28515625" style="1" customWidth="1"/>
    <col min="14352" max="14352" width="8.140625" style="1" customWidth="1"/>
    <col min="14353" max="14592" width="11.42578125" style="1"/>
    <col min="14593" max="14593" width="2" style="1" customWidth="1"/>
    <col min="14594" max="14594" width="1.7109375" style="1" customWidth="1"/>
    <col min="14595" max="14595" width="32.7109375" style="1" customWidth="1"/>
    <col min="14596" max="14596" width="14.7109375" style="1" customWidth="1"/>
    <col min="14597" max="14602" width="14.5703125" style="1" customWidth="1"/>
    <col min="14603" max="14607" width="14.28515625" style="1" customWidth="1"/>
    <col min="14608" max="14608" width="8.140625" style="1" customWidth="1"/>
    <col min="14609" max="14848" width="11.42578125" style="1"/>
    <col min="14849" max="14849" width="2" style="1" customWidth="1"/>
    <col min="14850" max="14850" width="1.7109375" style="1" customWidth="1"/>
    <col min="14851" max="14851" width="32.7109375" style="1" customWidth="1"/>
    <col min="14852" max="14852" width="14.7109375" style="1" customWidth="1"/>
    <col min="14853" max="14858" width="14.5703125" style="1" customWidth="1"/>
    <col min="14859" max="14863" width="14.28515625" style="1" customWidth="1"/>
    <col min="14864" max="14864" width="8.140625" style="1" customWidth="1"/>
    <col min="14865" max="15104" width="11.42578125" style="1"/>
    <col min="15105" max="15105" width="2" style="1" customWidth="1"/>
    <col min="15106" max="15106" width="1.7109375" style="1" customWidth="1"/>
    <col min="15107" max="15107" width="32.7109375" style="1" customWidth="1"/>
    <col min="15108" max="15108" width="14.7109375" style="1" customWidth="1"/>
    <col min="15109" max="15114" width="14.5703125" style="1" customWidth="1"/>
    <col min="15115" max="15119" width="14.28515625" style="1" customWidth="1"/>
    <col min="15120" max="15120" width="8.140625" style="1" customWidth="1"/>
    <col min="15121" max="15360" width="11.42578125" style="1"/>
    <col min="15361" max="15361" width="2" style="1" customWidth="1"/>
    <col min="15362" max="15362" width="1.7109375" style="1" customWidth="1"/>
    <col min="15363" max="15363" width="32.7109375" style="1" customWidth="1"/>
    <col min="15364" max="15364" width="14.7109375" style="1" customWidth="1"/>
    <col min="15365" max="15370" width="14.5703125" style="1" customWidth="1"/>
    <col min="15371" max="15375" width="14.28515625" style="1" customWidth="1"/>
    <col min="15376" max="15376" width="8.140625" style="1" customWidth="1"/>
    <col min="15377" max="15616" width="11.42578125" style="1"/>
    <col min="15617" max="15617" width="2" style="1" customWidth="1"/>
    <col min="15618" max="15618" width="1.7109375" style="1" customWidth="1"/>
    <col min="15619" max="15619" width="32.7109375" style="1" customWidth="1"/>
    <col min="15620" max="15620" width="14.7109375" style="1" customWidth="1"/>
    <col min="15621" max="15626" width="14.5703125" style="1" customWidth="1"/>
    <col min="15627" max="15631" width="14.28515625" style="1" customWidth="1"/>
    <col min="15632" max="15632" width="8.140625" style="1" customWidth="1"/>
    <col min="15633" max="15872" width="11.42578125" style="1"/>
    <col min="15873" max="15873" width="2" style="1" customWidth="1"/>
    <col min="15874" max="15874" width="1.7109375" style="1" customWidth="1"/>
    <col min="15875" max="15875" width="32.7109375" style="1" customWidth="1"/>
    <col min="15876" max="15876" width="14.7109375" style="1" customWidth="1"/>
    <col min="15877" max="15882" width="14.5703125" style="1" customWidth="1"/>
    <col min="15883" max="15887" width="14.28515625" style="1" customWidth="1"/>
    <col min="15888" max="15888" width="8.140625" style="1" customWidth="1"/>
    <col min="15889" max="16128" width="11.42578125" style="1"/>
    <col min="16129" max="16129" width="2" style="1" customWidth="1"/>
    <col min="16130" max="16130" width="1.7109375" style="1" customWidth="1"/>
    <col min="16131" max="16131" width="32.7109375" style="1" customWidth="1"/>
    <col min="16132" max="16132" width="14.7109375" style="1" customWidth="1"/>
    <col min="16133" max="16138" width="14.5703125" style="1" customWidth="1"/>
    <col min="16139" max="16143" width="14.28515625" style="1" customWidth="1"/>
    <col min="16144" max="16144" width="8.140625" style="1" customWidth="1"/>
    <col min="16145" max="16384" width="11.42578125" style="1"/>
  </cols>
  <sheetData>
    <row r="1" spans="1:1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</row>
    <row r="2" spans="1:10" ht="20.100000000000001" customHeight="1">
      <c r="A2" s="583" t="s">
        <v>42</v>
      </c>
      <c r="B2" s="583"/>
      <c r="C2" s="583"/>
      <c r="D2" s="583"/>
      <c r="E2" s="583"/>
      <c r="F2" s="583"/>
      <c r="G2" s="583"/>
      <c r="H2" s="583"/>
      <c r="I2" s="583"/>
      <c r="J2" s="583"/>
    </row>
    <row r="3" spans="1:10" ht="20.100000000000001" customHeight="1">
      <c r="A3" s="583" t="s">
        <v>180</v>
      </c>
      <c r="B3" s="583"/>
      <c r="C3" s="583"/>
      <c r="D3" s="583"/>
      <c r="E3" s="583"/>
      <c r="F3" s="583"/>
      <c r="G3" s="583"/>
      <c r="H3" s="583"/>
      <c r="I3" s="583"/>
      <c r="J3" s="583"/>
    </row>
    <row r="4" spans="1:10" ht="20.100000000000001" customHeight="1">
      <c r="A4" s="584" t="s">
        <v>41</v>
      </c>
      <c r="B4" s="584"/>
      <c r="C4" s="584"/>
      <c r="D4" s="584"/>
      <c r="E4" s="584"/>
      <c r="F4" s="584"/>
      <c r="G4" s="584"/>
      <c r="H4" s="584"/>
      <c r="I4" s="584"/>
      <c r="J4" s="584"/>
    </row>
    <row r="5" spans="1:10" ht="9.9499999999999993" customHeight="1">
      <c r="A5" s="56"/>
      <c r="B5" s="56"/>
      <c r="C5" s="56"/>
      <c r="D5" s="56"/>
      <c r="E5" s="56"/>
      <c r="F5" s="56"/>
      <c r="G5" s="56"/>
      <c r="H5" s="56"/>
      <c r="I5" s="56"/>
      <c r="J5" s="56"/>
    </row>
    <row r="6" spans="1:10" ht="24" customHeight="1">
      <c r="A6" s="569" t="s">
        <v>104</v>
      </c>
      <c r="B6" s="569"/>
      <c r="C6" s="570"/>
      <c r="D6" s="573" t="s">
        <v>105</v>
      </c>
      <c r="E6" s="587" t="s">
        <v>181</v>
      </c>
      <c r="F6" s="588"/>
      <c r="G6" s="588"/>
      <c r="H6" s="588"/>
      <c r="I6" s="589"/>
      <c r="J6" s="524" t="s">
        <v>182</v>
      </c>
    </row>
    <row r="7" spans="1:10" ht="18" customHeight="1">
      <c r="A7" s="571"/>
      <c r="B7" s="571"/>
      <c r="C7" s="567"/>
      <c r="D7" s="585"/>
      <c r="E7" s="63" t="s">
        <v>183</v>
      </c>
      <c r="F7" s="63" t="s">
        <v>184</v>
      </c>
      <c r="G7" s="63" t="s">
        <v>185</v>
      </c>
      <c r="H7" s="63" t="s">
        <v>186</v>
      </c>
      <c r="I7" s="63" t="s">
        <v>187</v>
      </c>
      <c r="J7" s="565"/>
    </row>
    <row r="8" spans="1:10" ht="12" customHeight="1">
      <c r="A8" s="571"/>
      <c r="B8" s="571"/>
      <c r="C8" s="567"/>
      <c r="D8" s="585"/>
      <c r="E8" s="63" t="s">
        <v>188</v>
      </c>
      <c r="F8" s="63" t="s">
        <v>188</v>
      </c>
      <c r="G8" s="63" t="s">
        <v>188</v>
      </c>
      <c r="H8" s="63" t="s">
        <v>188</v>
      </c>
      <c r="I8" s="63" t="s">
        <v>188</v>
      </c>
      <c r="J8" s="565"/>
    </row>
    <row r="9" spans="1:10" ht="6" customHeight="1">
      <c r="A9" s="572"/>
      <c r="B9" s="572"/>
      <c r="C9" s="568"/>
      <c r="D9" s="586"/>
      <c r="E9" s="64"/>
      <c r="F9" s="64"/>
      <c r="G9" s="64"/>
      <c r="H9" s="64"/>
      <c r="I9" s="64"/>
      <c r="J9" s="566"/>
    </row>
    <row r="10" spans="1:10" ht="54.95" customHeight="1">
      <c r="A10" s="60" t="s">
        <v>59</v>
      </c>
      <c r="B10" s="58"/>
      <c r="C10" s="58"/>
      <c r="D10" s="10">
        <v>20192</v>
      </c>
      <c r="E10" s="10">
        <v>1752</v>
      </c>
      <c r="F10" s="10">
        <v>428</v>
      </c>
      <c r="G10" s="10">
        <v>17785</v>
      </c>
      <c r="H10" s="10">
        <v>117</v>
      </c>
      <c r="I10" s="10">
        <v>100</v>
      </c>
      <c r="J10" s="10">
        <v>10</v>
      </c>
    </row>
    <row r="11" spans="1:10" ht="15" customHeight="1">
      <c r="A11" s="60" t="s">
        <v>189</v>
      </c>
      <c r="B11" s="58"/>
      <c r="C11" s="58"/>
      <c r="D11" s="10">
        <v>49576</v>
      </c>
      <c r="E11" s="10">
        <v>18949</v>
      </c>
      <c r="F11" s="10">
        <v>3136</v>
      </c>
      <c r="G11" s="10">
        <v>27107</v>
      </c>
      <c r="H11" s="10">
        <v>152</v>
      </c>
      <c r="I11" s="10">
        <v>185</v>
      </c>
      <c r="J11" s="10">
        <v>47</v>
      </c>
    </row>
    <row r="12" spans="1:10" ht="24.95" customHeight="1">
      <c r="A12" s="60" t="s">
        <v>22</v>
      </c>
      <c r="B12" s="58"/>
      <c r="C12" s="58"/>
      <c r="D12" s="10"/>
      <c r="E12" s="10"/>
      <c r="F12" s="10"/>
      <c r="G12" s="10"/>
      <c r="H12" s="10"/>
      <c r="I12" s="10"/>
      <c r="J12" s="10"/>
    </row>
    <row r="13" spans="1:10" ht="20.100000000000001" customHeight="1">
      <c r="B13" s="60" t="s">
        <v>156</v>
      </c>
      <c r="C13" s="58"/>
      <c r="D13" s="10">
        <v>17256</v>
      </c>
      <c r="E13" s="10">
        <v>805</v>
      </c>
      <c r="F13" s="10">
        <v>265</v>
      </c>
      <c r="G13" s="10">
        <v>15991</v>
      </c>
      <c r="H13" s="10">
        <v>96</v>
      </c>
      <c r="I13" s="10">
        <v>93</v>
      </c>
      <c r="J13" s="10">
        <v>6</v>
      </c>
    </row>
    <row r="14" spans="1:10" ht="20.100000000000001" customHeight="1">
      <c r="B14" s="60" t="s">
        <v>157</v>
      </c>
      <c r="C14" s="58"/>
      <c r="D14" s="10">
        <v>902</v>
      </c>
      <c r="E14" s="10">
        <v>22</v>
      </c>
      <c r="F14" s="10">
        <v>9</v>
      </c>
      <c r="G14" s="10">
        <v>856</v>
      </c>
      <c r="H14" s="10">
        <v>11</v>
      </c>
      <c r="I14" s="10">
        <v>3</v>
      </c>
      <c r="J14" s="10">
        <v>1</v>
      </c>
    </row>
    <row r="15" spans="1:10" ht="20.100000000000001" customHeight="1">
      <c r="B15" s="60" t="s">
        <v>190</v>
      </c>
      <c r="C15" s="58"/>
      <c r="D15" s="10">
        <v>1988</v>
      </c>
      <c r="E15" s="10">
        <v>911</v>
      </c>
      <c r="F15" s="10">
        <v>146</v>
      </c>
      <c r="G15" s="10">
        <v>915</v>
      </c>
      <c r="H15" s="10">
        <v>10</v>
      </c>
      <c r="I15" s="10">
        <v>3</v>
      </c>
      <c r="J15" s="10">
        <v>3</v>
      </c>
    </row>
    <row r="16" spans="1:10" ht="15" customHeight="1">
      <c r="B16" s="60" t="s">
        <v>189</v>
      </c>
      <c r="C16" s="58"/>
      <c r="D16" s="10">
        <v>27609</v>
      </c>
      <c r="E16" s="10">
        <v>17085</v>
      </c>
      <c r="F16" s="10">
        <v>2223</v>
      </c>
      <c r="G16" s="10">
        <v>8217</v>
      </c>
      <c r="H16" s="10">
        <v>34</v>
      </c>
      <c r="I16" s="10">
        <v>11</v>
      </c>
      <c r="J16" s="10">
        <v>39</v>
      </c>
    </row>
    <row r="17" spans="1:10" ht="20.100000000000001" customHeight="1">
      <c r="B17" s="60" t="s">
        <v>58</v>
      </c>
      <c r="C17" s="58"/>
      <c r="D17" s="10">
        <v>46</v>
      </c>
      <c r="E17" s="10">
        <v>14</v>
      </c>
      <c r="F17" s="10">
        <v>8</v>
      </c>
      <c r="G17" s="10">
        <v>23</v>
      </c>
      <c r="H17" s="10" t="s">
        <v>176</v>
      </c>
      <c r="I17" s="10">
        <v>1</v>
      </c>
      <c r="J17" s="10" t="s">
        <v>176</v>
      </c>
    </row>
    <row r="18" spans="1:10" ht="15" customHeight="1">
      <c r="B18" s="60" t="s">
        <v>189</v>
      </c>
      <c r="C18" s="58"/>
      <c r="D18" s="10">
        <v>2907</v>
      </c>
      <c r="E18" s="10">
        <v>1015</v>
      </c>
      <c r="F18" s="10">
        <v>630</v>
      </c>
      <c r="G18" s="10">
        <v>1187</v>
      </c>
      <c r="H18" s="10" t="s">
        <v>176</v>
      </c>
      <c r="I18" s="10">
        <v>75</v>
      </c>
      <c r="J18" s="10" t="s">
        <v>176</v>
      </c>
    </row>
    <row r="19" spans="1:10" ht="24.95" customHeight="1">
      <c r="A19" s="60" t="s">
        <v>60</v>
      </c>
      <c r="B19" s="58"/>
      <c r="C19" s="58"/>
      <c r="D19" s="10"/>
      <c r="E19" s="10"/>
      <c r="F19" s="10"/>
      <c r="G19" s="10"/>
      <c r="H19" s="10"/>
      <c r="I19" s="10"/>
      <c r="J19" s="10"/>
    </row>
    <row r="20" spans="1:10" ht="20.100000000000001" customHeight="1">
      <c r="B20" s="60" t="s">
        <v>191</v>
      </c>
      <c r="C20" s="58"/>
      <c r="D20" s="10">
        <v>841</v>
      </c>
      <c r="E20" s="10">
        <v>315</v>
      </c>
      <c r="F20" s="10">
        <v>97</v>
      </c>
      <c r="G20" s="10">
        <v>416</v>
      </c>
      <c r="H20" s="10">
        <v>9</v>
      </c>
      <c r="I20" s="10" t="s">
        <v>176</v>
      </c>
      <c r="J20" s="10">
        <v>4</v>
      </c>
    </row>
    <row r="21" spans="1:10" ht="15" customHeight="1">
      <c r="B21" s="60" t="s">
        <v>189</v>
      </c>
      <c r="C21" s="58"/>
      <c r="D21" s="10">
        <v>10427</v>
      </c>
      <c r="E21" s="10">
        <v>5898</v>
      </c>
      <c r="F21" s="10">
        <v>1462</v>
      </c>
      <c r="G21" s="10">
        <v>3011</v>
      </c>
      <c r="H21" s="10">
        <v>15</v>
      </c>
      <c r="I21" s="10" t="s">
        <v>176</v>
      </c>
      <c r="J21" s="10">
        <v>41</v>
      </c>
    </row>
    <row r="22" spans="1:10" ht="18" customHeight="1">
      <c r="A22" s="60"/>
      <c r="B22" s="58"/>
      <c r="C22" s="58"/>
      <c r="D22" s="10"/>
      <c r="E22" s="10"/>
      <c r="F22" s="10"/>
      <c r="G22" s="10"/>
      <c r="H22" s="10"/>
      <c r="I22" s="10"/>
      <c r="J22" s="10"/>
    </row>
    <row r="23" spans="1:10" ht="24.95" customHeight="1">
      <c r="A23" s="60" t="s">
        <v>77</v>
      </c>
      <c r="B23" s="58"/>
      <c r="C23" s="58"/>
      <c r="D23" s="10">
        <v>4244</v>
      </c>
      <c r="E23" s="10">
        <v>366</v>
      </c>
      <c r="F23" s="10">
        <v>95</v>
      </c>
      <c r="G23" s="10">
        <v>1458</v>
      </c>
      <c r="H23" s="10">
        <v>26</v>
      </c>
      <c r="I23" s="10">
        <v>253</v>
      </c>
      <c r="J23" s="10">
        <v>2046</v>
      </c>
    </row>
    <row r="24" spans="1:10" ht="15.95" customHeight="1">
      <c r="A24" s="60" t="s">
        <v>192</v>
      </c>
      <c r="B24" s="58"/>
      <c r="C24" s="58"/>
      <c r="D24" s="10">
        <v>25571</v>
      </c>
      <c r="E24" s="10">
        <v>5093</v>
      </c>
      <c r="F24" s="10">
        <v>1016</v>
      </c>
      <c r="G24" s="10">
        <v>11945</v>
      </c>
      <c r="H24" s="10">
        <v>431</v>
      </c>
      <c r="I24" s="10">
        <v>893</v>
      </c>
      <c r="J24" s="10">
        <v>6194</v>
      </c>
    </row>
    <row r="25" spans="1:10" ht="24.95" customHeight="1">
      <c r="A25" s="60" t="s">
        <v>22</v>
      </c>
      <c r="B25" s="58"/>
      <c r="C25" s="58"/>
      <c r="D25" s="10"/>
      <c r="E25" s="10"/>
      <c r="F25" s="10"/>
      <c r="G25" s="10"/>
      <c r="H25" s="10"/>
      <c r="I25" s="10"/>
      <c r="J25" s="10"/>
    </row>
    <row r="26" spans="1:10" ht="20.100000000000001" customHeight="1">
      <c r="B26" s="60" t="s">
        <v>68</v>
      </c>
      <c r="C26" s="58"/>
      <c r="D26" s="10">
        <v>279</v>
      </c>
      <c r="E26" s="10">
        <v>32</v>
      </c>
      <c r="F26" s="10">
        <v>49</v>
      </c>
      <c r="G26" s="10">
        <v>177</v>
      </c>
      <c r="H26" s="10">
        <v>1</v>
      </c>
      <c r="I26" s="10">
        <v>13</v>
      </c>
      <c r="J26" s="10">
        <v>7</v>
      </c>
    </row>
    <row r="27" spans="1:10" ht="15.95" customHeight="1">
      <c r="B27" s="60" t="s">
        <v>192</v>
      </c>
      <c r="C27" s="58"/>
      <c r="D27" s="10">
        <v>714</v>
      </c>
      <c r="E27" s="10">
        <v>336</v>
      </c>
      <c r="F27" s="10">
        <v>104</v>
      </c>
      <c r="G27" s="10">
        <v>267</v>
      </c>
      <c r="H27" s="10">
        <v>3</v>
      </c>
      <c r="I27" s="10">
        <v>3</v>
      </c>
      <c r="J27" s="10">
        <v>2</v>
      </c>
    </row>
    <row r="28" spans="1:10" ht="20.100000000000001" customHeight="1">
      <c r="B28" s="60" t="s">
        <v>69</v>
      </c>
      <c r="C28" s="58"/>
      <c r="D28" s="10">
        <v>302</v>
      </c>
      <c r="E28" s="10">
        <v>73</v>
      </c>
      <c r="F28" s="10">
        <v>7</v>
      </c>
      <c r="G28" s="10">
        <v>195</v>
      </c>
      <c r="H28" s="10">
        <v>3</v>
      </c>
      <c r="I28" s="10">
        <v>24</v>
      </c>
      <c r="J28" s="10" t="s">
        <v>176</v>
      </c>
    </row>
    <row r="29" spans="1:10" ht="15.95" customHeight="1">
      <c r="B29" s="60" t="s">
        <v>192</v>
      </c>
      <c r="C29" s="58"/>
      <c r="D29" s="10">
        <v>1974</v>
      </c>
      <c r="E29" s="10">
        <v>1184</v>
      </c>
      <c r="F29" s="10">
        <v>47</v>
      </c>
      <c r="G29" s="10">
        <v>723</v>
      </c>
      <c r="H29" s="10">
        <v>3</v>
      </c>
      <c r="I29" s="10">
        <v>18</v>
      </c>
      <c r="J29" s="10" t="s">
        <v>176</v>
      </c>
    </row>
    <row r="30" spans="1:10" ht="20.100000000000001" customHeight="1">
      <c r="B30" s="60" t="s">
        <v>193</v>
      </c>
      <c r="C30" s="58"/>
      <c r="D30" s="10">
        <v>359</v>
      </c>
      <c r="E30" s="10">
        <v>3</v>
      </c>
      <c r="F30" s="10">
        <v>2</v>
      </c>
      <c r="G30" s="10">
        <v>30</v>
      </c>
      <c r="H30" s="10">
        <v>1</v>
      </c>
      <c r="I30" s="10">
        <v>9</v>
      </c>
      <c r="J30" s="10">
        <v>314</v>
      </c>
    </row>
    <row r="31" spans="1:10" ht="15.95" customHeight="1">
      <c r="B31" s="60" t="s">
        <v>192</v>
      </c>
      <c r="C31" s="58"/>
      <c r="D31" s="10">
        <v>2330</v>
      </c>
      <c r="E31" s="10">
        <v>37</v>
      </c>
      <c r="F31" s="10">
        <v>362</v>
      </c>
      <c r="G31" s="10">
        <v>349</v>
      </c>
      <c r="H31" s="10">
        <v>2</v>
      </c>
      <c r="I31" s="10">
        <v>71</v>
      </c>
      <c r="J31" s="10">
        <v>1510</v>
      </c>
    </row>
    <row r="32" spans="1:10" ht="20.100000000000001" customHeight="1">
      <c r="B32" s="60" t="s">
        <v>194</v>
      </c>
      <c r="C32" s="58"/>
      <c r="D32" s="10">
        <v>2517</v>
      </c>
      <c r="E32" s="10">
        <v>147</v>
      </c>
      <c r="F32" s="10">
        <v>24</v>
      </c>
      <c r="G32" s="10">
        <v>748</v>
      </c>
      <c r="H32" s="10">
        <v>15</v>
      </c>
      <c r="I32" s="10">
        <v>145</v>
      </c>
      <c r="J32" s="10">
        <v>1438</v>
      </c>
    </row>
    <row r="33" spans="1:10" ht="15.95" customHeight="1">
      <c r="B33" s="60" t="s">
        <v>192</v>
      </c>
      <c r="C33" s="58"/>
      <c r="D33" s="10">
        <v>17626</v>
      </c>
      <c r="E33" s="10">
        <v>2257</v>
      </c>
      <c r="F33" s="10">
        <v>421</v>
      </c>
      <c r="G33" s="10">
        <v>9403</v>
      </c>
      <c r="H33" s="10">
        <v>413</v>
      </c>
      <c r="I33" s="10">
        <v>686</v>
      </c>
      <c r="J33" s="10">
        <v>4446</v>
      </c>
    </row>
    <row r="34" spans="1:10" ht="24.95" customHeight="1">
      <c r="B34" s="60" t="s">
        <v>60</v>
      </c>
      <c r="C34" s="58"/>
      <c r="D34" s="10"/>
      <c r="E34" s="10"/>
      <c r="F34" s="10"/>
      <c r="G34" s="10"/>
      <c r="H34" s="10"/>
      <c r="I34" s="10"/>
      <c r="J34" s="10"/>
    </row>
    <row r="35" spans="1:10" ht="20.100000000000001" customHeight="1">
      <c r="C35" s="60" t="s">
        <v>72</v>
      </c>
      <c r="D35" s="10">
        <v>571</v>
      </c>
      <c r="E35" s="10">
        <v>54</v>
      </c>
      <c r="F35" s="10">
        <v>13</v>
      </c>
      <c r="G35" s="10">
        <v>284</v>
      </c>
      <c r="H35" s="10">
        <v>4</v>
      </c>
      <c r="I35" s="10">
        <v>68</v>
      </c>
      <c r="J35" s="10">
        <v>148</v>
      </c>
    </row>
    <row r="36" spans="1:10" ht="15.95" customHeight="1">
      <c r="C36" s="60" t="s">
        <v>192</v>
      </c>
      <c r="D36" s="10">
        <v>5023</v>
      </c>
      <c r="E36" s="10">
        <v>509</v>
      </c>
      <c r="F36" s="10">
        <v>172</v>
      </c>
      <c r="G36" s="10">
        <v>3386</v>
      </c>
      <c r="H36" s="10">
        <v>19</v>
      </c>
      <c r="I36" s="10">
        <v>410</v>
      </c>
      <c r="J36" s="10">
        <v>527</v>
      </c>
    </row>
    <row r="37" spans="1:10" ht="20.100000000000001" customHeight="1">
      <c r="C37" s="60" t="s">
        <v>73</v>
      </c>
      <c r="D37" s="10">
        <v>243</v>
      </c>
      <c r="E37" s="10">
        <v>30</v>
      </c>
      <c r="F37" s="10">
        <v>5</v>
      </c>
      <c r="G37" s="10">
        <v>177</v>
      </c>
      <c r="H37" s="10">
        <v>4</v>
      </c>
      <c r="I37" s="10">
        <v>9</v>
      </c>
      <c r="J37" s="10">
        <v>18</v>
      </c>
    </row>
    <row r="38" spans="1:10" ht="15.95" customHeight="1">
      <c r="C38" s="60" t="s">
        <v>192</v>
      </c>
      <c r="D38" s="10">
        <v>2629</v>
      </c>
      <c r="E38" s="10">
        <v>700</v>
      </c>
      <c r="F38" s="10">
        <v>176</v>
      </c>
      <c r="G38" s="10">
        <v>1667</v>
      </c>
      <c r="H38" s="10">
        <v>5</v>
      </c>
      <c r="I38" s="10">
        <v>20</v>
      </c>
      <c r="J38" s="10">
        <v>61</v>
      </c>
    </row>
    <row r="39" spans="1:10" ht="20.100000000000001" customHeight="1">
      <c r="C39" s="60" t="s">
        <v>74</v>
      </c>
      <c r="D39" s="10">
        <v>766</v>
      </c>
      <c r="E39" s="10">
        <v>23</v>
      </c>
      <c r="F39" s="10">
        <v>1</v>
      </c>
      <c r="G39" s="10">
        <v>145</v>
      </c>
      <c r="H39" s="10">
        <v>5</v>
      </c>
      <c r="I39" s="10">
        <v>37</v>
      </c>
      <c r="J39" s="10">
        <v>555</v>
      </c>
    </row>
    <row r="40" spans="1:10" ht="15.95" customHeight="1">
      <c r="C40" s="60" t="s">
        <v>192</v>
      </c>
      <c r="D40" s="10">
        <v>8037</v>
      </c>
      <c r="E40" s="10">
        <v>662</v>
      </c>
      <c r="F40" s="10">
        <v>25</v>
      </c>
      <c r="G40" s="10">
        <v>3894</v>
      </c>
      <c r="H40" s="10">
        <v>387</v>
      </c>
      <c r="I40" s="10">
        <v>229</v>
      </c>
      <c r="J40" s="10">
        <v>2838</v>
      </c>
    </row>
    <row r="41" spans="1:10" ht="20.100000000000001" customHeight="1">
      <c r="C41" s="60" t="s">
        <v>75</v>
      </c>
      <c r="D41" s="10">
        <v>89</v>
      </c>
      <c r="E41" s="10">
        <v>16</v>
      </c>
      <c r="F41" s="10">
        <v>2</v>
      </c>
      <c r="G41" s="10">
        <v>59</v>
      </c>
      <c r="H41" s="10" t="s">
        <v>176</v>
      </c>
      <c r="I41" s="10">
        <v>9</v>
      </c>
      <c r="J41" s="10">
        <v>3</v>
      </c>
    </row>
    <row r="42" spans="1:10" ht="15.95" customHeight="1">
      <c r="C42" s="60" t="s">
        <v>192</v>
      </c>
      <c r="D42" s="10">
        <v>450</v>
      </c>
      <c r="E42" s="10">
        <v>188</v>
      </c>
      <c r="F42" s="10">
        <v>26</v>
      </c>
      <c r="G42" s="10">
        <v>232</v>
      </c>
      <c r="H42" s="10" t="s">
        <v>176</v>
      </c>
      <c r="I42" s="10">
        <v>3</v>
      </c>
      <c r="J42" s="10">
        <v>1</v>
      </c>
    </row>
    <row r="43" spans="1:10" ht="24.95" customHeight="1">
      <c r="B43" s="60" t="s">
        <v>76</v>
      </c>
      <c r="C43" s="58"/>
      <c r="D43" s="10">
        <v>787</v>
      </c>
      <c r="E43" s="10">
        <v>111</v>
      </c>
      <c r="F43" s="10">
        <v>13</v>
      </c>
      <c r="G43" s="10">
        <v>308</v>
      </c>
      <c r="H43" s="10">
        <v>6</v>
      </c>
      <c r="I43" s="10">
        <v>62</v>
      </c>
      <c r="J43" s="10">
        <v>287</v>
      </c>
    </row>
    <row r="44" spans="1:10" ht="15.95" customHeight="1">
      <c r="B44" s="60" t="s">
        <v>192</v>
      </c>
      <c r="C44" s="58"/>
      <c r="D44" s="10">
        <v>2927</v>
      </c>
      <c r="E44" s="10">
        <v>1280</v>
      </c>
      <c r="F44" s="10">
        <v>82</v>
      </c>
      <c r="G44" s="10">
        <v>1204</v>
      </c>
      <c r="H44" s="10">
        <v>10</v>
      </c>
      <c r="I44" s="10">
        <v>114</v>
      </c>
      <c r="J44" s="10">
        <v>236</v>
      </c>
    </row>
    <row r="45" spans="1:10" ht="24.95" customHeight="1">
      <c r="B45" s="60" t="s">
        <v>60</v>
      </c>
      <c r="C45" s="58"/>
      <c r="D45" s="10"/>
      <c r="E45" s="10"/>
      <c r="F45" s="10"/>
      <c r="G45" s="10"/>
      <c r="H45" s="10"/>
      <c r="I45" s="10"/>
      <c r="J45" s="10"/>
    </row>
    <row r="46" spans="1:10" ht="20.100000000000001" customHeight="1">
      <c r="B46" s="60" t="s">
        <v>174</v>
      </c>
      <c r="C46" s="58"/>
      <c r="D46" s="10">
        <v>885</v>
      </c>
      <c r="E46" s="10">
        <v>139</v>
      </c>
      <c r="F46" s="10">
        <v>62</v>
      </c>
      <c r="G46" s="10">
        <v>486</v>
      </c>
      <c r="H46" s="10">
        <v>4</v>
      </c>
      <c r="I46" s="10">
        <v>61</v>
      </c>
      <c r="J46" s="10">
        <v>133</v>
      </c>
    </row>
    <row r="47" spans="1:10" ht="15.95" customHeight="1">
      <c r="B47" s="60" t="s">
        <v>192</v>
      </c>
      <c r="C47" s="58"/>
      <c r="D47" s="10">
        <v>4130</v>
      </c>
      <c r="E47" s="10">
        <v>1637</v>
      </c>
      <c r="F47" s="10">
        <v>186</v>
      </c>
      <c r="G47" s="10">
        <v>1586</v>
      </c>
      <c r="H47" s="10">
        <v>8</v>
      </c>
      <c r="I47" s="10">
        <v>144</v>
      </c>
      <c r="J47" s="10">
        <v>569</v>
      </c>
    </row>
    <row r="48" spans="1:10" ht="38.1" customHeight="1">
      <c r="A48" s="58" t="s">
        <v>35</v>
      </c>
      <c r="B48" s="9"/>
      <c r="C48" s="58"/>
      <c r="D48" s="10"/>
      <c r="E48" s="10"/>
      <c r="F48" s="10"/>
      <c r="G48" s="10"/>
      <c r="H48" s="10"/>
      <c r="I48" s="10"/>
      <c r="J48" s="10"/>
    </row>
    <row r="49" spans="1:10" ht="15" customHeight="1">
      <c r="A49" s="58" t="s">
        <v>36</v>
      </c>
      <c r="B49" s="58"/>
      <c r="C49" s="58"/>
      <c r="D49" s="58"/>
      <c r="E49" s="58"/>
      <c r="F49" s="58"/>
      <c r="G49" s="58"/>
      <c r="H49" s="58"/>
      <c r="I49" s="58"/>
      <c r="J49" s="58"/>
    </row>
    <row r="50" spans="1:10" ht="237" customHeight="1">
      <c r="A50" s="515" t="s">
        <v>37</v>
      </c>
      <c r="B50" s="515"/>
      <c r="C50" s="515"/>
      <c r="D50" s="515"/>
      <c r="E50" s="515"/>
      <c r="F50" s="515"/>
      <c r="G50" s="515"/>
      <c r="H50" s="515"/>
      <c r="I50" s="515"/>
      <c r="J50" s="515"/>
    </row>
    <row r="51" spans="1:10" ht="17.45" customHeight="1">
      <c r="D51" s="14"/>
      <c r="E51" s="65"/>
      <c r="F51" s="14"/>
      <c r="G51" s="13"/>
      <c r="H51" s="9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39.710937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39.710937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39.710937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39.710937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39.710937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39.710937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39.710937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39.710937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39.710937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39.710937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39.710937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39.710937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39.710937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39.710937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39.710937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39.710937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39.710937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39.710937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39.710937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39.710937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39.710937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39.710937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39.710937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39.710937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39.710937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39.710937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39.710937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39.710937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39.710937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39.710937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39.710937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39.710937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39.710937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39.710937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39.710937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39.710937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39.710937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39.710937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39.710937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39.710937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39.710937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39.710937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39.710937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39.710937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39.710937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39.710937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39.710937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39.710937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39.710937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39.710937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39.710937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39.710937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39.710937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39.710937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39.710937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39.710937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39.710937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39.710937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39.710937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39.710937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39.710937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39.710937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39.710937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39.710937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195</v>
      </c>
      <c r="C3" s="66"/>
      <c r="D3" s="66"/>
      <c r="E3" s="66"/>
      <c r="F3" s="66"/>
      <c r="G3" s="66"/>
      <c r="H3" s="66"/>
      <c r="K3" s="66" t="s">
        <v>195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3</v>
      </c>
      <c r="C4" s="67"/>
      <c r="D4" s="67"/>
      <c r="E4" s="67"/>
      <c r="F4" s="67"/>
      <c r="G4" s="67"/>
      <c r="H4" s="67"/>
      <c r="K4" s="67" t="s">
        <v>3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197</v>
      </c>
      <c r="K6" s="42" t="s">
        <v>198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7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0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1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120771</v>
      </c>
      <c r="F10" s="10">
        <v>1126</v>
      </c>
      <c r="G10" s="10">
        <v>64356</v>
      </c>
      <c r="H10" s="10">
        <v>998</v>
      </c>
      <c r="I10" s="10">
        <v>8889</v>
      </c>
      <c r="J10" s="10">
        <v>7484</v>
      </c>
      <c r="K10" s="10">
        <v>30253</v>
      </c>
      <c r="L10" s="10">
        <v>706</v>
      </c>
      <c r="M10" s="10">
        <v>5831</v>
      </c>
      <c r="N10" s="10">
        <v>322</v>
      </c>
      <c r="O10" s="10">
        <v>403</v>
      </c>
      <c r="P10" s="10">
        <v>270</v>
      </c>
      <c r="Q10" s="10">
        <v>133</v>
      </c>
      <c r="R10" s="10">
        <v>66480</v>
      </c>
      <c r="S10" s="10">
        <v>44999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267965</v>
      </c>
      <c r="F11" s="10">
        <v>1900</v>
      </c>
      <c r="G11" s="10">
        <v>133572</v>
      </c>
      <c r="H11" s="10">
        <v>1913</v>
      </c>
      <c r="I11" s="10">
        <v>55639</v>
      </c>
      <c r="J11" s="10">
        <v>13098</v>
      </c>
      <c r="K11" s="10">
        <v>42300</v>
      </c>
      <c r="L11" s="10">
        <v>1266</v>
      </c>
      <c r="M11" s="10">
        <v>14326</v>
      </c>
      <c r="N11" s="10">
        <v>1347</v>
      </c>
      <c r="O11" s="10">
        <v>1301</v>
      </c>
      <c r="P11" s="10">
        <v>1092</v>
      </c>
      <c r="Q11" s="10">
        <v>211</v>
      </c>
      <c r="R11" s="10">
        <v>137385</v>
      </c>
      <c r="S11" s="10">
        <v>73638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95718</v>
      </c>
      <c r="F13" s="10">
        <v>867</v>
      </c>
      <c r="G13" s="10">
        <v>50899</v>
      </c>
      <c r="H13" s="10">
        <v>841</v>
      </c>
      <c r="I13" s="10">
        <v>5413</v>
      </c>
      <c r="J13" s="10">
        <v>6081</v>
      </c>
      <c r="K13" s="10">
        <v>25961</v>
      </c>
      <c r="L13" s="10">
        <v>542</v>
      </c>
      <c r="M13" s="10">
        <v>4345</v>
      </c>
      <c r="N13" s="10">
        <v>206</v>
      </c>
      <c r="O13" s="10">
        <v>272</v>
      </c>
      <c r="P13" s="10">
        <v>176</v>
      </c>
      <c r="Q13" s="10">
        <v>115</v>
      </c>
      <c r="R13" s="10">
        <v>52607</v>
      </c>
      <c r="S13" s="10">
        <v>37407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10151</v>
      </c>
      <c r="F14" s="10">
        <v>169</v>
      </c>
      <c r="G14" s="10">
        <v>5279</v>
      </c>
      <c r="H14" s="10">
        <v>77</v>
      </c>
      <c r="I14" s="10">
        <v>497</v>
      </c>
      <c r="J14" s="10">
        <v>708</v>
      </c>
      <c r="K14" s="10">
        <v>2663</v>
      </c>
      <c r="L14" s="10">
        <v>79</v>
      </c>
      <c r="M14" s="10">
        <v>586</v>
      </c>
      <c r="N14" s="10">
        <v>25</v>
      </c>
      <c r="O14" s="10">
        <v>43</v>
      </c>
      <c r="P14" s="10">
        <v>16</v>
      </c>
      <c r="Q14" s="10">
        <v>9</v>
      </c>
      <c r="R14" s="10">
        <v>5525</v>
      </c>
      <c r="S14" s="10">
        <v>4104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14527</v>
      </c>
      <c r="F15" s="10">
        <v>82</v>
      </c>
      <c r="G15" s="10">
        <v>7966</v>
      </c>
      <c r="H15" s="10">
        <v>62</v>
      </c>
      <c r="I15" s="10">
        <v>2903</v>
      </c>
      <c r="J15" s="10">
        <v>688</v>
      </c>
      <c r="K15" s="10">
        <v>1599</v>
      </c>
      <c r="L15" s="10">
        <v>85</v>
      </c>
      <c r="M15" s="10">
        <v>887</v>
      </c>
      <c r="N15" s="10">
        <v>84</v>
      </c>
      <c r="O15" s="10">
        <v>84</v>
      </c>
      <c r="P15" s="10">
        <v>78</v>
      </c>
      <c r="Q15" s="10">
        <v>9</v>
      </c>
      <c r="R15" s="10">
        <v>8110</v>
      </c>
      <c r="S15" s="10">
        <v>3427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139355</v>
      </c>
      <c r="F16" s="10">
        <v>402</v>
      </c>
      <c r="G16" s="10">
        <v>66003</v>
      </c>
      <c r="H16" s="10">
        <v>389</v>
      </c>
      <c r="I16" s="10">
        <v>44878</v>
      </c>
      <c r="J16" s="10">
        <v>5435</v>
      </c>
      <c r="K16" s="10">
        <v>10593</v>
      </c>
      <c r="L16" s="10">
        <v>566</v>
      </c>
      <c r="M16" s="10">
        <v>8388</v>
      </c>
      <c r="N16" s="10">
        <v>935</v>
      </c>
      <c r="O16" s="10">
        <v>804</v>
      </c>
      <c r="P16" s="10">
        <v>884</v>
      </c>
      <c r="Q16" s="10">
        <v>78</v>
      </c>
      <c r="R16" s="10">
        <v>66794</v>
      </c>
      <c r="S16" s="10">
        <v>26721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375</v>
      </c>
      <c r="F17" s="10">
        <v>8</v>
      </c>
      <c r="G17" s="10">
        <v>212</v>
      </c>
      <c r="H17" s="10">
        <v>18</v>
      </c>
      <c r="I17" s="10">
        <v>76</v>
      </c>
      <c r="J17" s="10">
        <v>7</v>
      </c>
      <c r="K17" s="10">
        <v>30</v>
      </c>
      <c r="L17" s="10">
        <v>0</v>
      </c>
      <c r="M17" s="10">
        <v>13</v>
      </c>
      <c r="N17" s="10">
        <v>7</v>
      </c>
      <c r="O17" s="10">
        <v>4</v>
      </c>
      <c r="P17" s="10">
        <v>0</v>
      </c>
      <c r="Q17" s="10">
        <v>0</v>
      </c>
      <c r="R17" s="10">
        <v>238</v>
      </c>
      <c r="S17" s="10">
        <v>61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12590</v>
      </c>
      <c r="F18" s="10">
        <v>293</v>
      </c>
      <c r="G18" s="10">
        <v>6112</v>
      </c>
      <c r="H18" s="10">
        <v>529</v>
      </c>
      <c r="I18" s="10">
        <v>4354</v>
      </c>
      <c r="J18" s="10">
        <v>166</v>
      </c>
      <c r="K18" s="10">
        <v>420</v>
      </c>
      <c r="L18" s="10">
        <v>0</v>
      </c>
      <c r="M18" s="10">
        <v>421</v>
      </c>
      <c r="N18" s="10">
        <v>156</v>
      </c>
      <c r="O18" s="10">
        <v>139</v>
      </c>
      <c r="P18" s="10">
        <v>0</v>
      </c>
      <c r="Q18" s="10">
        <v>0</v>
      </c>
      <c r="R18" s="10">
        <v>6934</v>
      </c>
      <c r="S18" s="10">
        <v>1302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8223</v>
      </c>
      <c r="F20" s="10">
        <v>39</v>
      </c>
      <c r="G20" s="10">
        <v>4382</v>
      </c>
      <c r="H20" s="10">
        <v>24</v>
      </c>
      <c r="I20" s="10">
        <v>1587</v>
      </c>
      <c r="J20" s="10">
        <v>401</v>
      </c>
      <c r="K20" s="10">
        <v>1027</v>
      </c>
      <c r="L20" s="10">
        <v>39</v>
      </c>
      <c r="M20" s="10">
        <v>566</v>
      </c>
      <c r="N20" s="10">
        <v>43</v>
      </c>
      <c r="O20" s="10">
        <v>78</v>
      </c>
      <c r="P20" s="10">
        <v>27</v>
      </c>
      <c r="Q20" s="10">
        <v>10</v>
      </c>
      <c r="R20" s="10">
        <v>4445</v>
      </c>
      <c r="S20" s="10">
        <v>2154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71898</v>
      </c>
      <c r="F21" s="10">
        <v>171</v>
      </c>
      <c r="G21" s="10">
        <v>34258</v>
      </c>
      <c r="H21" s="10">
        <v>180</v>
      </c>
      <c r="I21" s="10">
        <v>21207</v>
      </c>
      <c r="J21" s="10">
        <v>2941</v>
      </c>
      <c r="K21" s="10">
        <v>6009</v>
      </c>
      <c r="L21" s="10">
        <v>274</v>
      </c>
      <c r="M21" s="10">
        <v>5514</v>
      </c>
      <c r="N21" s="10">
        <v>434</v>
      </c>
      <c r="O21" s="10">
        <v>566</v>
      </c>
      <c r="P21" s="10">
        <v>266</v>
      </c>
      <c r="Q21" s="10">
        <v>78</v>
      </c>
      <c r="R21" s="10">
        <v>34609</v>
      </c>
      <c r="S21" s="10">
        <v>15738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26533</v>
      </c>
      <c r="F23" s="10">
        <v>372</v>
      </c>
      <c r="G23" s="10">
        <v>6686</v>
      </c>
      <c r="H23" s="10">
        <v>664</v>
      </c>
      <c r="I23" s="10">
        <v>1601</v>
      </c>
      <c r="J23" s="10">
        <v>357</v>
      </c>
      <c r="K23" s="10">
        <v>1288</v>
      </c>
      <c r="L23" s="10">
        <v>62</v>
      </c>
      <c r="M23" s="10">
        <v>843</v>
      </c>
      <c r="N23" s="10">
        <v>81</v>
      </c>
      <c r="O23" s="10">
        <v>40</v>
      </c>
      <c r="P23" s="10">
        <v>128</v>
      </c>
      <c r="Q23" s="10">
        <v>14411</v>
      </c>
      <c r="R23" s="10">
        <v>7722</v>
      </c>
      <c r="S23" s="10">
        <v>2671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194036</v>
      </c>
      <c r="F24" s="10">
        <v>2199</v>
      </c>
      <c r="G24" s="10">
        <v>85340</v>
      </c>
      <c r="H24" s="10">
        <v>2397</v>
      </c>
      <c r="I24" s="10">
        <v>27425</v>
      </c>
      <c r="J24" s="10">
        <v>4830</v>
      </c>
      <c r="K24" s="10">
        <v>10696</v>
      </c>
      <c r="L24" s="10">
        <v>366</v>
      </c>
      <c r="M24" s="10">
        <v>4390</v>
      </c>
      <c r="N24" s="10">
        <v>1070</v>
      </c>
      <c r="O24" s="10">
        <v>341</v>
      </c>
      <c r="P24" s="10">
        <v>2754</v>
      </c>
      <c r="Q24" s="10">
        <v>52230</v>
      </c>
      <c r="R24" s="10">
        <v>89936</v>
      </c>
      <c r="S24" s="10">
        <v>21693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560</v>
      </c>
      <c r="F26" s="10">
        <v>7</v>
      </c>
      <c r="G26" s="10">
        <v>295</v>
      </c>
      <c r="H26" s="10">
        <v>17</v>
      </c>
      <c r="I26" s="10">
        <v>109</v>
      </c>
      <c r="J26" s="10">
        <v>8</v>
      </c>
      <c r="K26" s="10">
        <v>83</v>
      </c>
      <c r="L26" s="10">
        <v>0</v>
      </c>
      <c r="M26" s="10">
        <v>23</v>
      </c>
      <c r="N26" s="10">
        <v>3</v>
      </c>
      <c r="O26" s="10">
        <v>2</v>
      </c>
      <c r="P26" s="10">
        <v>4</v>
      </c>
      <c r="Q26" s="10">
        <v>9</v>
      </c>
      <c r="R26" s="10">
        <v>319</v>
      </c>
      <c r="S26" s="10">
        <v>119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4738</v>
      </c>
      <c r="F27" s="10">
        <v>77</v>
      </c>
      <c r="G27" s="10">
        <v>2183</v>
      </c>
      <c r="H27" s="10">
        <v>24</v>
      </c>
      <c r="I27" s="10">
        <v>1873</v>
      </c>
      <c r="J27" s="10">
        <v>38</v>
      </c>
      <c r="K27" s="10">
        <v>211</v>
      </c>
      <c r="L27" s="10">
        <v>0</v>
      </c>
      <c r="M27" s="10">
        <v>208</v>
      </c>
      <c r="N27" s="10">
        <v>12</v>
      </c>
      <c r="O27" s="10">
        <v>44</v>
      </c>
      <c r="P27" s="10">
        <v>67</v>
      </c>
      <c r="Q27" s="10">
        <v>2</v>
      </c>
      <c r="R27" s="10">
        <v>2283</v>
      </c>
      <c r="S27" s="10">
        <v>513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1870</v>
      </c>
      <c r="F28" s="10">
        <v>45</v>
      </c>
      <c r="G28" s="10">
        <v>899</v>
      </c>
      <c r="H28" s="10">
        <v>97</v>
      </c>
      <c r="I28" s="10">
        <v>322</v>
      </c>
      <c r="J28" s="10">
        <v>98</v>
      </c>
      <c r="K28" s="10">
        <v>293</v>
      </c>
      <c r="L28" s="10">
        <v>6</v>
      </c>
      <c r="M28" s="10">
        <v>72</v>
      </c>
      <c r="N28" s="10">
        <v>15</v>
      </c>
      <c r="O28" s="10">
        <v>7</v>
      </c>
      <c r="P28" s="10">
        <v>12</v>
      </c>
      <c r="Q28" s="10">
        <v>4</v>
      </c>
      <c r="R28" s="10">
        <v>1041</v>
      </c>
      <c r="S28" s="10">
        <v>491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14728</v>
      </c>
      <c r="F29" s="10">
        <v>120</v>
      </c>
      <c r="G29" s="10">
        <v>5148</v>
      </c>
      <c r="H29" s="10">
        <v>194</v>
      </c>
      <c r="I29" s="10">
        <v>6111</v>
      </c>
      <c r="J29" s="10">
        <v>968</v>
      </c>
      <c r="K29" s="10">
        <v>1745</v>
      </c>
      <c r="L29" s="10">
        <v>22</v>
      </c>
      <c r="M29" s="10">
        <v>244</v>
      </c>
      <c r="N29" s="10">
        <v>47</v>
      </c>
      <c r="O29" s="10">
        <v>35</v>
      </c>
      <c r="P29" s="10">
        <v>72</v>
      </c>
      <c r="Q29" s="10">
        <v>23</v>
      </c>
      <c r="R29" s="10">
        <v>5461</v>
      </c>
      <c r="S29" s="10">
        <v>3061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5784</v>
      </c>
      <c r="F30" s="10">
        <v>17</v>
      </c>
      <c r="G30" s="10">
        <v>156</v>
      </c>
      <c r="H30" s="10">
        <v>20</v>
      </c>
      <c r="I30" s="10">
        <v>40</v>
      </c>
      <c r="J30" s="10">
        <v>8</v>
      </c>
      <c r="K30" s="10">
        <v>20</v>
      </c>
      <c r="L30" s="10">
        <v>2</v>
      </c>
      <c r="M30" s="10">
        <v>110</v>
      </c>
      <c r="N30" s="10">
        <v>7</v>
      </c>
      <c r="O30" s="10">
        <v>6</v>
      </c>
      <c r="P30" s="10">
        <v>6</v>
      </c>
      <c r="Q30" s="10">
        <v>5392</v>
      </c>
      <c r="R30" s="10">
        <v>193</v>
      </c>
      <c r="S30" s="10">
        <v>153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26970</v>
      </c>
      <c r="F31" s="10">
        <v>99</v>
      </c>
      <c r="G31" s="10">
        <v>2800</v>
      </c>
      <c r="H31" s="10">
        <v>184</v>
      </c>
      <c r="I31" s="10">
        <v>668</v>
      </c>
      <c r="J31" s="10">
        <v>39</v>
      </c>
      <c r="K31" s="10">
        <v>101</v>
      </c>
      <c r="L31" s="10">
        <v>51</v>
      </c>
      <c r="M31" s="10">
        <v>520</v>
      </c>
      <c r="N31" s="10">
        <v>71</v>
      </c>
      <c r="O31" s="10">
        <v>53</v>
      </c>
      <c r="P31" s="10">
        <v>78</v>
      </c>
      <c r="Q31" s="10">
        <v>22307</v>
      </c>
      <c r="R31" s="10">
        <v>3083</v>
      </c>
      <c r="S31" s="10">
        <v>835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15718</v>
      </c>
      <c r="F32" s="10">
        <v>257</v>
      </c>
      <c r="G32" s="10">
        <v>4283</v>
      </c>
      <c r="H32" s="10">
        <v>407</v>
      </c>
      <c r="I32" s="10">
        <v>662</v>
      </c>
      <c r="J32" s="10">
        <v>170</v>
      </c>
      <c r="K32" s="10">
        <v>688</v>
      </c>
      <c r="L32" s="10">
        <v>44</v>
      </c>
      <c r="M32" s="10">
        <v>521</v>
      </c>
      <c r="N32" s="10">
        <v>48</v>
      </c>
      <c r="O32" s="10">
        <v>21</v>
      </c>
      <c r="P32" s="10">
        <v>97</v>
      </c>
      <c r="Q32" s="10">
        <v>8520</v>
      </c>
      <c r="R32" s="10">
        <v>4947</v>
      </c>
      <c r="S32" s="10">
        <v>1492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133218</v>
      </c>
      <c r="F33" s="10">
        <v>1796</v>
      </c>
      <c r="G33" s="10">
        <v>70183</v>
      </c>
      <c r="H33" s="10">
        <v>1819</v>
      </c>
      <c r="I33" s="10">
        <v>12367</v>
      </c>
      <c r="J33" s="10">
        <v>3094</v>
      </c>
      <c r="K33" s="10">
        <v>7795</v>
      </c>
      <c r="L33" s="10">
        <v>263</v>
      </c>
      <c r="M33" s="10">
        <v>3080</v>
      </c>
      <c r="N33" s="10">
        <v>889</v>
      </c>
      <c r="O33" s="10">
        <v>188</v>
      </c>
      <c r="P33" s="10">
        <v>2507</v>
      </c>
      <c r="Q33" s="10">
        <v>29236</v>
      </c>
      <c r="R33" s="10">
        <v>73798</v>
      </c>
      <c r="S33" s="10">
        <v>15310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3521</v>
      </c>
      <c r="F35" s="10">
        <v>111</v>
      </c>
      <c r="G35" s="10">
        <v>1621</v>
      </c>
      <c r="H35" s="10">
        <v>155</v>
      </c>
      <c r="I35" s="10">
        <v>229</v>
      </c>
      <c r="J35" s="10">
        <v>71</v>
      </c>
      <c r="K35" s="10">
        <v>246</v>
      </c>
      <c r="L35" s="10">
        <v>15</v>
      </c>
      <c r="M35" s="10">
        <v>226</v>
      </c>
      <c r="N35" s="10">
        <v>24</v>
      </c>
      <c r="O35" s="10">
        <v>7</v>
      </c>
      <c r="P35" s="10">
        <v>26</v>
      </c>
      <c r="Q35" s="10">
        <v>790</v>
      </c>
      <c r="R35" s="10">
        <v>1887</v>
      </c>
      <c r="S35" s="10">
        <v>589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36359</v>
      </c>
      <c r="F36" s="10">
        <v>1047</v>
      </c>
      <c r="G36" s="10">
        <v>20446</v>
      </c>
      <c r="H36" s="10">
        <v>539</v>
      </c>
      <c r="I36" s="10">
        <v>4046</v>
      </c>
      <c r="J36" s="10">
        <v>739</v>
      </c>
      <c r="K36" s="10">
        <v>2708</v>
      </c>
      <c r="L36" s="10">
        <v>145</v>
      </c>
      <c r="M36" s="10">
        <v>1663</v>
      </c>
      <c r="N36" s="10">
        <v>631</v>
      </c>
      <c r="O36" s="10">
        <v>26</v>
      </c>
      <c r="P36" s="10">
        <v>606</v>
      </c>
      <c r="Q36" s="10">
        <v>3763</v>
      </c>
      <c r="R36" s="10">
        <v>22032</v>
      </c>
      <c r="S36" s="10">
        <v>5912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1434</v>
      </c>
      <c r="F37" s="10">
        <v>32</v>
      </c>
      <c r="G37" s="10">
        <v>833</v>
      </c>
      <c r="H37" s="10">
        <v>56</v>
      </c>
      <c r="I37" s="10">
        <v>108</v>
      </c>
      <c r="J37" s="10">
        <v>26</v>
      </c>
      <c r="K37" s="10">
        <v>209</v>
      </c>
      <c r="L37" s="10">
        <v>9</v>
      </c>
      <c r="M37" s="10">
        <v>41</v>
      </c>
      <c r="N37" s="10">
        <v>3</v>
      </c>
      <c r="O37" s="10">
        <v>2</v>
      </c>
      <c r="P37" s="10">
        <v>40</v>
      </c>
      <c r="Q37" s="10">
        <v>75</v>
      </c>
      <c r="R37" s="10">
        <v>921</v>
      </c>
      <c r="S37" s="10">
        <v>290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16938</v>
      </c>
      <c r="F38" s="10">
        <v>102</v>
      </c>
      <c r="G38" s="10">
        <v>9148</v>
      </c>
      <c r="H38" s="10">
        <v>430</v>
      </c>
      <c r="I38" s="10">
        <v>2741</v>
      </c>
      <c r="J38" s="10">
        <v>1237</v>
      </c>
      <c r="K38" s="10">
        <v>2301</v>
      </c>
      <c r="L38" s="10">
        <v>32</v>
      </c>
      <c r="M38" s="10">
        <v>175</v>
      </c>
      <c r="N38" s="10">
        <v>14</v>
      </c>
      <c r="O38" s="10">
        <v>12</v>
      </c>
      <c r="P38" s="10">
        <v>474</v>
      </c>
      <c r="Q38" s="10">
        <v>271</v>
      </c>
      <c r="R38" s="10">
        <v>9681</v>
      </c>
      <c r="S38" s="10">
        <v>3771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5989</v>
      </c>
      <c r="F39" s="10">
        <v>71</v>
      </c>
      <c r="G39" s="10">
        <v>1237</v>
      </c>
      <c r="H39" s="10">
        <v>131</v>
      </c>
      <c r="I39" s="10">
        <v>145</v>
      </c>
      <c r="J39" s="10">
        <v>43</v>
      </c>
      <c r="K39" s="10">
        <v>154</v>
      </c>
      <c r="L39" s="10">
        <v>14</v>
      </c>
      <c r="M39" s="10">
        <v>137</v>
      </c>
      <c r="N39" s="10">
        <v>16</v>
      </c>
      <c r="O39" s="10">
        <v>9</v>
      </c>
      <c r="P39" s="10">
        <v>25</v>
      </c>
      <c r="Q39" s="10">
        <v>4007</v>
      </c>
      <c r="R39" s="10">
        <v>1439</v>
      </c>
      <c r="S39" s="10">
        <v>373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64849</v>
      </c>
      <c r="F40" s="10">
        <v>528</v>
      </c>
      <c r="G40" s="10">
        <v>37887</v>
      </c>
      <c r="H40" s="10">
        <v>769</v>
      </c>
      <c r="I40" s="10">
        <v>3071</v>
      </c>
      <c r="J40" s="10">
        <v>974</v>
      </c>
      <c r="K40" s="10">
        <v>2346</v>
      </c>
      <c r="L40" s="10">
        <v>67</v>
      </c>
      <c r="M40" s="10">
        <v>777</v>
      </c>
      <c r="N40" s="10">
        <v>223</v>
      </c>
      <c r="O40" s="10">
        <v>148</v>
      </c>
      <c r="P40" s="10">
        <v>1394</v>
      </c>
      <c r="Q40" s="10">
        <v>16667</v>
      </c>
      <c r="R40" s="10">
        <v>39183</v>
      </c>
      <c r="S40" s="10">
        <v>4535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503</v>
      </c>
      <c r="F41" s="10">
        <v>18</v>
      </c>
      <c r="G41" s="10">
        <v>241</v>
      </c>
      <c r="H41" s="10">
        <v>29</v>
      </c>
      <c r="I41" s="10">
        <v>108</v>
      </c>
      <c r="J41" s="10">
        <v>14</v>
      </c>
      <c r="K41" s="10">
        <v>39</v>
      </c>
      <c r="L41" s="10">
        <v>5</v>
      </c>
      <c r="M41" s="10">
        <v>38</v>
      </c>
      <c r="N41" s="10">
        <v>0</v>
      </c>
      <c r="O41" s="10">
        <v>1</v>
      </c>
      <c r="P41" s="10">
        <v>4</v>
      </c>
      <c r="Q41" s="10">
        <v>6</v>
      </c>
      <c r="R41" s="10">
        <v>288</v>
      </c>
      <c r="S41" s="10">
        <v>97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3736</v>
      </c>
      <c r="F42" s="10">
        <v>67</v>
      </c>
      <c r="G42" s="10">
        <v>1211</v>
      </c>
      <c r="H42" s="10">
        <v>32</v>
      </c>
      <c r="I42" s="10">
        <v>1802</v>
      </c>
      <c r="J42" s="10">
        <v>73</v>
      </c>
      <c r="K42" s="10">
        <v>182</v>
      </c>
      <c r="L42" s="10">
        <v>16</v>
      </c>
      <c r="M42" s="10">
        <v>321</v>
      </c>
      <c r="N42" s="10">
        <v>0</v>
      </c>
      <c r="O42" s="10">
        <v>1</v>
      </c>
      <c r="P42" s="10">
        <v>30</v>
      </c>
      <c r="Q42" s="10">
        <v>2</v>
      </c>
      <c r="R42" s="10">
        <v>1310</v>
      </c>
      <c r="S42" s="10">
        <v>592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2601</v>
      </c>
      <c r="F43" s="10">
        <v>46</v>
      </c>
      <c r="G43" s="10">
        <v>1053</v>
      </c>
      <c r="H43" s="10">
        <v>123</v>
      </c>
      <c r="I43" s="10">
        <v>468</v>
      </c>
      <c r="J43" s="10">
        <v>73</v>
      </c>
      <c r="K43" s="10">
        <v>204</v>
      </c>
      <c r="L43" s="10">
        <v>10</v>
      </c>
      <c r="M43" s="10">
        <v>117</v>
      </c>
      <c r="N43" s="10">
        <v>8</v>
      </c>
      <c r="O43" s="10">
        <v>4</v>
      </c>
      <c r="P43" s="10">
        <v>9</v>
      </c>
      <c r="Q43" s="10">
        <v>486</v>
      </c>
      <c r="R43" s="10">
        <v>1222</v>
      </c>
      <c r="S43" s="10">
        <v>416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14381</v>
      </c>
      <c r="F44" s="10">
        <v>108</v>
      </c>
      <c r="G44" s="10">
        <v>5027</v>
      </c>
      <c r="H44" s="10">
        <v>175</v>
      </c>
      <c r="I44" s="10">
        <v>6406</v>
      </c>
      <c r="J44" s="10">
        <v>691</v>
      </c>
      <c r="K44" s="10">
        <v>845</v>
      </c>
      <c r="L44" s="10">
        <v>29</v>
      </c>
      <c r="M44" s="10">
        <v>338</v>
      </c>
      <c r="N44" s="10">
        <v>51</v>
      </c>
      <c r="O44" s="10">
        <v>20</v>
      </c>
      <c r="P44" s="10">
        <v>30</v>
      </c>
      <c r="Q44" s="10">
        <v>662</v>
      </c>
      <c r="R44" s="10">
        <v>5311</v>
      </c>
      <c r="S44" s="10">
        <v>1973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3384</v>
      </c>
      <c r="F46" s="10">
        <v>54</v>
      </c>
      <c r="G46" s="10">
        <v>1415</v>
      </c>
      <c r="H46" s="10">
        <v>180</v>
      </c>
      <c r="I46" s="10">
        <v>590</v>
      </c>
      <c r="J46" s="10">
        <v>81</v>
      </c>
      <c r="K46" s="10">
        <v>298</v>
      </c>
      <c r="L46" s="10">
        <v>10</v>
      </c>
      <c r="M46" s="10">
        <v>149</v>
      </c>
      <c r="N46" s="10">
        <v>20</v>
      </c>
      <c r="O46" s="10">
        <v>9</v>
      </c>
      <c r="P46" s="10">
        <v>13</v>
      </c>
      <c r="Q46" s="10">
        <v>565</v>
      </c>
      <c r="R46" s="10">
        <v>1649</v>
      </c>
      <c r="S46" s="10">
        <v>567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21031</v>
      </c>
      <c r="F47" s="10">
        <v>198</v>
      </c>
      <c r="G47" s="10">
        <v>7652</v>
      </c>
      <c r="H47" s="10">
        <v>247</v>
      </c>
      <c r="I47" s="10">
        <v>8677</v>
      </c>
      <c r="J47" s="10">
        <v>736</v>
      </c>
      <c r="K47" s="10">
        <v>1134</v>
      </c>
      <c r="L47" s="10">
        <v>29</v>
      </c>
      <c r="M47" s="10">
        <v>606</v>
      </c>
      <c r="N47" s="10">
        <v>86</v>
      </c>
      <c r="O47" s="10">
        <v>75</v>
      </c>
      <c r="P47" s="10">
        <v>148</v>
      </c>
      <c r="Q47" s="10">
        <v>1443</v>
      </c>
      <c r="R47" s="10">
        <v>8097</v>
      </c>
      <c r="S47" s="10">
        <v>2666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40.710937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40.710937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40.710937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40.710937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40.710937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40.710937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40.710937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40.710937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40.710937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40.710937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40.710937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40.710937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40.710937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40.710937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40.710937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40.710937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40.710937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40.710937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40.710937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40.710937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40.710937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40.710937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40.710937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40.710937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40.710937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40.710937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40.710937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40.710937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40.710937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40.710937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40.710937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40.710937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40.710937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40.710937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40.710937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40.710937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40.710937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40.710937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40.710937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40.710937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40.710937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40.710937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40.710937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40.710937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40.710937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40.710937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40.710937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40.710937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40.710937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40.710937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40.710937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40.710937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40.710937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40.710937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40.710937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40.710937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40.710937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40.710937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40.710937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40.710937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40.710937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40.710937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40.710937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40.710937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I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195</v>
      </c>
      <c r="C3" s="66"/>
      <c r="D3" s="66"/>
      <c r="E3" s="66"/>
      <c r="F3" s="66"/>
      <c r="G3" s="66"/>
      <c r="H3" s="66"/>
      <c r="I3" s="66"/>
      <c r="K3" s="66" t="s">
        <v>195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38</v>
      </c>
      <c r="C4" s="67"/>
      <c r="D4" s="67"/>
      <c r="E4" s="67"/>
      <c r="F4" s="67"/>
      <c r="G4" s="67"/>
      <c r="H4" s="67"/>
      <c r="I4" s="67"/>
      <c r="K4" s="67" t="s">
        <v>38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197</v>
      </c>
      <c r="K6" s="42" t="s">
        <v>198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7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0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1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100579</v>
      </c>
      <c r="F10" s="10">
        <v>1030</v>
      </c>
      <c r="G10" s="10">
        <v>52776</v>
      </c>
      <c r="H10" s="10">
        <v>836</v>
      </c>
      <c r="I10" s="10">
        <v>7137</v>
      </c>
      <c r="J10" s="10">
        <v>5656</v>
      </c>
      <c r="K10" s="10">
        <v>26260</v>
      </c>
      <c r="L10" s="10">
        <v>588</v>
      </c>
      <c r="M10" s="10">
        <v>5311</v>
      </c>
      <c r="N10" s="10">
        <v>270</v>
      </c>
      <c r="O10" s="10">
        <v>374</v>
      </c>
      <c r="P10" s="10">
        <v>218</v>
      </c>
      <c r="Q10" s="10">
        <v>123</v>
      </c>
      <c r="R10" s="10">
        <v>54642</v>
      </c>
      <c r="S10" s="10">
        <v>38459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218389</v>
      </c>
      <c r="F11" s="10">
        <v>1542</v>
      </c>
      <c r="G11" s="10">
        <v>112786</v>
      </c>
      <c r="H11" s="10">
        <v>1409</v>
      </c>
      <c r="I11" s="10">
        <v>36690</v>
      </c>
      <c r="J11" s="10">
        <v>10733</v>
      </c>
      <c r="K11" s="10">
        <v>37376</v>
      </c>
      <c r="L11" s="10">
        <v>1070</v>
      </c>
      <c r="M11" s="10">
        <v>13414</v>
      </c>
      <c r="N11" s="10">
        <v>1082</v>
      </c>
      <c r="O11" s="10">
        <v>1215</v>
      </c>
      <c r="P11" s="10">
        <v>908</v>
      </c>
      <c r="Q11" s="10">
        <v>164</v>
      </c>
      <c r="R11" s="10">
        <v>115737</v>
      </c>
      <c r="S11" s="10">
        <v>64890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78462</v>
      </c>
      <c r="F13" s="10">
        <v>790</v>
      </c>
      <c r="G13" s="10">
        <v>40738</v>
      </c>
      <c r="H13" s="10">
        <v>695</v>
      </c>
      <c r="I13" s="10">
        <v>4608</v>
      </c>
      <c r="J13" s="10">
        <v>4396</v>
      </c>
      <c r="K13" s="10">
        <v>22234</v>
      </c>
      <c r="L13" s="10">
        <v>446</v>
      </c>
      <c r="M13" s="10">
        <v>3887</v>
      </c>
      <c r="N13" s="10">
        <v>174</v>
      </c>
      <c r="O13" s="10">
        <v>247</v>
      </c>
      <c r="P13" s="10">
        <v>138</v>
      </c>
      <c r="Q13" s="10">
        <v>109</v>
      </c>
      <c r="R13" s="10">
        <v>42223</v>
      </c>
      <c r="S13" s="10">
        <v>31384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9249</v>
      </c>
      <c r="F14" s="10">
        <v>156</v>
      </c>
      <c r="G14" s="10">
        <v>4689</v>
      </c>
      <c r="H14" s="10">
        <v>72</v>
      </c>
      <c r="I14" s="10">
        <v>475</v>
      </c>
      <c r="J14" s="10">
        <v>629</v>
      </c>
      <c r="K14" s="10">
        <v>2505</v>
      </c>
      <c r="L14" s="10">
        <v>73</v>
      </c>
      <c r="M14" s="10">
        <v>559</v>
      </c>
      <c r="N14" s="10">
        <v>25</v>
      </c>
      <c r="O14" s="10">
        <v>43</v>
      </c>
      <c r="P14" s="10">
        <v>15</v>
      </c>
      <c r="Q14" s="10">
        <v>8</v>
      </c>
      <c r="R14" s="10">
        <v>4917</v>
      </c>
      <c r="S14" s="10">
        <v>3834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12539</v>
      </c>
      <c r="F15" s="10">
        <v>81</v>
      </c>
      <c r="G15" s="10">
        <v>7156</v>
      </c>
      <c r="H15" s="10">
        <v>59</v>
      </c>
      <c r="I15" s="10">
        <v>1992</v>
      </c>
      <c r="J15" s="10">
        <v>624</v>
      </c>
      <c r="K15" s="10">
        <v>1491</v>
      </c>
      <c r="L15" s="10">
        <v>69</v>
      </c>
      <c r="M15" s="10">
        <v>852</v>
      </c>
      <c r="N15" s="10">
        <v>64</v>
      </c>
      <c r="O15" s="10">
        <v>80</v>
      </c>
      <c r="P15" s="10">
        <v>65</v>
      </c>
      <c r="Q15" s="10">
        <v>6</v>
      </c>
      <c r="R15" s="10">
        <v>7296</v>
      </c>
      <c r="S15" s="10">
        <v>3180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111746</v>
      </c>
      <c r="F16" s="10">
        <v>396</v>
      </c>
      <c r="G16" s="10">
        <v>57864</v>
      </c>
      <c r="H16" s="10">
        <v>378</v>
      </c>
      <c r="I16" s="10">
        <v>27793</v>
      </c>
      <c r="J16" s="10">
        <v>4913</v>
      </c>
      <c r="K16" s="10">
        <v>9712</v>
      </c>
      <c r="L16" s="10">
        <v>478</v>
      </c>
      <c r="M16" s="10">
        <v>7988</v>
      </c>
      <c r="N16" s="10">
        <v>702</v>
      </c>
      <c r="O16" s="10">
        <v>743</v>
      </c>
      <c r="P16" s="10">
        <v>740</v>
      </c>
      <c r="Q16" s="10">
        <v>39</v>
      </c>
      <c r="R16" s="10">
        <v>58638</v>
      </c>
      <c r="S16" s="10">
        <v>24536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329</v>
      </c>
      <c r="F17" s="10">
        <v>3</v>
      </c>
      <c r="G17" s="10">
        <v>193</v>
      </c>
      <c r="H17" s="10">
        <v>10</v>
      </c>
      <c r="I17" s="10">
        <v>62</v>
      </c>
      <c r="J17" s="10">
        <v>7</v>
      </c>
      <c r="K17" s="10">
        <v>30</v>
      </c>
      <c r="L17" s="10">
        <v>0</v>
      </c>
      <c r="M17" s="10">
        <v>13</v>
      </c>
      <c r="N17" s="10">
        <v>7</v>
      </c>
      <c r="O17" s="10">
        <v>4</v>
      </c>
      <c r="P17" s="10">
        <v>0</v>
      </c>
      <c r="Q17" s="10">
        <v>0</v>
      </c>
      <c r="R17" s="10">
        <v>206</v>
      </c>
      <c r="S17" s="10">
        <v>61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9683</v>
      </c>
      <c r="F18" s="10">
        <v>44</v>
      </c>
      <c r="G18" s="10">
        <v>4806</v>
      </c>
      <c r="H18" s="10">
        <v>192</v>
      </c>
      <c r="I18" s="10">
        <v>3339</v>
      </c>
      <c r="J18" s="10">
        <v>166</v>
      </c>
      <c r="K18" s="10">
        <v>420</v>
      </c>
      <c r="L18" s="10">
        <v>0</v>
      </c>
      <c r="M18" s="10">
        <v>421</v>
      </c>
      <c r="N18" s="10">
        <v>156</v>
      </c>
      <c r="O18" s="10">
        <v>139</v>
      </c>
      <c r="P18" s="10">
        <v>0</v>
      </c>
      <c r="Q18" s="10">
        <v>0</v>
      </c>
      <c r="R18" s="10">
        <v>5042</v>
      </c>
      <c r="S18" s="10">
        <v>1302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7382</v>
      </c>
      <c r="F20" s="10">
        <v>34</v>
      </c>
      <c r="G20" s="10">
        <v>3978</v>
      </c>
      <c r="H20" s="10">
        <v>22</v>
      </c>
      <c r="I20" s="10">
        <v>1272</v>
      </c>
      <c r="J20" s="10">
        <v>366</v>
      </c>
      <c r="K20" s="10">
        <v>978</v>
      </c>
      <c r="L20" s="10">
        <v>33</v>
      </c>
      <c r="M20" s="10">
        <v>557</v>
      </c>
      <c r="N20" s="10">
        <v>35</v>
      </c>
      <c r="O20" s="10">
        <v>75</v>
      </c>
      <c r="P20" s="10">
        <v>26</v>
      </c>
      <c r="Q20" s="10">
        <v>6</v>
      </c>
      <c r="R20" s="10">
        <v>4034</v>
      </c>
      <c r="S20" s="10">
        <v>2044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61471</v>
      </c>
      <c r="F21" s="10">
        <v>161</v>
      </c>
      <c r="G21" s="10">
        <v>30569</v>
      </c>
      <c r="H21" s="10">
        <v>172</v>
      </c>
      <c r="I21" s="10">
        <v>15309</v>
      </c>
      <c r="J21" s="10">
        <v>2691</v>
      </c>
      <c r="K21" s="10">
        <v>5704</v>
      </c>
      <c r="L21" s="10">
        <v>242</v>
      </c>
      <c r="M21" s="10">
        <v>5458</v>
      </c>
      <c r="N21" s="10">
        <v>352</v>
      </c>
      <c r="O21" s="10">
        <v>514</v>
      </c>
      <c r="P21" s="10">
        <v>262</v>
      </c>
      <c r="Q21" s="10">
        <v>37</v>
      </c>
      <c r="R21" s="10">
        <v>30902</v>
      </c>
      <c r="S21" s="10">
        <v>14961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22289</v>
      </c>
      <c r="F23" s="10">
        <v>329</v>
      </c>
      <c r="G23" s="10">
        <v>5569</v>
      </c>
      <c r="H23" s="10">
        <v>485</v>
      </c>
      <c r="I23" s="10">
        <v>1235</v>
      </c>
      <c r="J23" s="10">
        <v>295</v>
      </c>
      <c r="K23" s="10">
        <v>1054</v>
      </c>
      <c r="L23" s="10">
        <v>50</v>
      </c>
      <c r="M23" s="10">
        <v>715</v>
      </c>
      <c r="N23" s="10">
        <v>72</v>
      </c>
      <c r="O23" s="10">
        <v>30</v>
      </c>
      <c r="P23" s="10">
        <v>90</v>
      </c>
      <c r="Q23" s="10">
        <v>12365</v>
      </c>
      <c r="R23" s="10">
        <v>6383</v>
      </c>
      <c r="S23" s="10">
        <v>2216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168465</v>
      </c>
      <c r="F24" s="10">
        <v>1855</v>
      </c>
      <c r="G24" s="10">
        <v>74820</v>
      </c>
      <c r="H24" s="10">
        <v>2030</v>
      </c>
      <c r="I24" s="10">
        <v>22331</v>
      </c>
      <c r="J24" s="10">
        <v>4607</v>
      </c>
      <c r="K24" s="10">
        <v>9612</v>
      </c>
      <c r="L24" s="10">
        <v>300</v>
      </c>
      <c r="M24" s="10">
        <v>3786</v>
      </c>
      <c r="N24" s="10">
        <v>1018</v>
      </c>
      <c r="O24" s="10">
        <v>297</v>
      </c>
      <c r="P24" s="10">
        <v>1773</v>
      </c>
      <c r="Q24" s="10">
        <v>46036</v>
      </c>
      <c r="R24" s="10">
        <v>78705</v>
      </c>
      <c r="S24" s="10">
        <v>19620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281</v>
      </c>
      <c r="F26" s="10">
        <v>6</v>
      </c>
      <c r="G26" s="10">
        <v>153</v>
      </c>
      <c r="H26" s="10">
        <v>6</v>
      </c>
      <c r="I26" s="10">
        <v>77</v>
      </c>
      <c r="J26" s="10">
        <v>3</v>
      </c>
      <c r="K26" s="10">
        <v>12</v>
      </c>
      <c r="L26" s="10">
        <v>0</v>
      </c>
      <c r="M26" s="10">
        <v>15</v>
      </c>
      <c r="N26" s="10">
        <v>2</v>
      </c>
      <c r="O26" s="10">
        <v>2</v>
      </c>
      <c r="P26" s="10">
        <v>3</v>
      </c>
      <c r="Q26" s="10">
        <v>2</v>
      </c>
      <c r="R26" s="10">
        <v>165</v>
      </c>
      <c r="S26" s="10">
        <v>34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4024</v>
      </c>
      <c r="F27" s="10">
        <v>76</v>
      </c>
      <c r="G27" s="10">
        <v>1882</v>
      </c>
      <c r="H27" s="10">
        <v>21</v>
      </c>
      <c r="I27" s="10">
        <v>1537</v>
      </c>
      <c r="J27" s="10">
        <v>33</v>
      </c>
      <c r="K27" s="10">
        <v>179</v>
      </c>
      <c r="L27" s="10">
        <v>0</v>
      </c>
      <c r="M27" s="10">
        <v>176</v>
      </c>
      <c r="N27" s="10">
        <v>10</v>
      </c>
      <c r="O27" s="10">
        <v>44</v>
      </c>
      <c r="P27" s="10">
        <v>65</v>
      </c>
      <c r="Q27" s="10">
        <v>0.1</v>
      </c>
      <c r="R27" s="10">
        <v>1979</v>
      </c>
      <c r="S27" s="10">
        <v>443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1568</v>
      </c>
      <c r="F28" s="10">
        <v>39</v>
      </c>
      <c r="G28" s="10">
        <v>759</v>
      </c>
      <c r="H28" s="10">
        <v>72</v>
      </c>
      <c r="I28" s="10">
        <v>249</v>
      </c>
      <c r="J28" s="10">
        <v>84</v>
      </c>
      <c r="K28" s="10">
        <v>265</v>
      </c>
      <c r="L28" s="10">
        <v>5</v>
      </c>
      <c r="M28" s="10">
        <v>64</v>
      </c>
      <c r="N28" s="10">
        <v>11</v>
      </c>
      <c r="O28" s="10">
        <v>5</v>
      </c>
      <c r="P28" s="10">
        <v>11</v>
      </c>
      <c r="Q28" s="10">
        <v>4</v>
      </c>
      <c r="R28" s="10">
        <v>870</v>
      </c>
      <c r="S28" s="10">
        <v>434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12754</v>
      </c>
      <c r="F29" s="10">
        <v>112</v>
      </c>
      <c r="G29" s="10">
        <v>4589</v>
      </c>
      <c r="H29" s="10">
        <v>163</v>
      </c>
      <c r="I29" s="10">
        <v>4928</v>
      </c>
      <c r="J29" s="10">
        <v>909</v>
      </c>
      <c r="K29" s="10">
        <v>1650</v>
      </c>
      <c r="L29" s="10">
        <v>16</v>
      </c>
      <c r="M29" s="10">
        <v>237</v>
      </c>
      <c r="N29" s="10">
        <v>43</v>
      </c>
      <c r="O29" s="10">
        <v>28</v>
      </c>
      <c r="P29" s="10">
        <v>57</v>
      </c>
      <c r="Q29" s="10">
        <v>23</v>
      </c>
      <c r="R29" s="10">
        <v>4864</v>
      </c>
      <c r="S29" s="10">
        <v>2883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5425</v>
      </c>
      <c r="F30" s="10">
        <v>14</v>
      </c>
      <c r="G30" s="10">
        <v>138</v>
      </c>
      <c r="H30" s="10">
        <v>17</v>
      </c>
      <c r="I30" s="10">
        <v>37</v>
      </c>
      <c r="J30" s="10">
        <v>6</v>
      </c>
      <c r="K30" s="10">
        <v>16</v>
      </c>
      <c r="L30" s="10">
        <v>2</v>
      </c>
      <c r="M30" s="10">
        <v>103</v>
      </c>
      <c r="N30" s="10">
        <v>6</v>
      </c>
      <c r="O30" s="10">
        <v>5</v>
      </c>
      <c r="P30" s="10">
        <v>3</v>
      </c>
      <c r="Q30" s="10">
        <v>5078</v>
      </c>
      <c r="R30" s="10">
        <v>169</v>
      </c>
      <c r="S30" s="10">
        <v>138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24640</v>
      </c>
      <c r="F31" s="10">
        <v>86</v>
      </c>
      <c r="G31" s="10">
        <v>2159</v>
      </c>
      <c r="H31" s="10">
        <v>141</v>
      </c>
      <c r="I31" s="10">
        <v>631</v>
      </c>
      <c r="J31" s="10">
        <v>36</v>
      </c>
      <c r="K31" s="10">
        <v>85</v>
      </c>
      <c r="L31" s="10">
        <v>51</v>
      </c>
      <c r="M31" s="10">
        <v>510</v>
      </c>
      <c r="N31" s="10">
        <v>55</v>
      </c>
      <c r="O31" s="10">
        <v>41</v>
      </c>
      <c r="P31" s="10">
        <v>47</v>
      </c>
      <c r="Q31" s="10">
        <v>20797</v>
      </c>
      <c r="R31" s="10">
        <v>2387</v>
      </c>
      <c r="S31" s="10">
        <v>779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13201</v>
      </c>
      <c r="F32" s="10">
        <v>232</v>
      </c>
      <c r="G32" s="10">
        <v>3697</v>
      </c>
      <c r="H32" s="10">
        <v>315</v>
      </c>
      <c r="I32" s="10">
        <v>515</v>
      </c>
      <c r="J32" s="10">
        <v>145</v>
      </c>
      <c r="K32" s="10">
        <v>607</v>
      </c>
      <c r="L32" s="10">
        <v>35</v>
      </c>
      <c r="M32" s="10">
        <v>445</v>
      </c>
      <c r="N32" s="10">
        <v>45</v>
      </c>
      <c r="O32" s="10">
        <v>17</v>
      </c>
      <c r="P32" s="10">
        <v>66</v>
      </c>
      <c r="Q32" s="10">
        <v>7082</v>
      </c>
      <c r="R32" s="10">
        <v>4244</v>
      </c>
      <c r="S32" s="10">
        <v>1294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115593</v>
      </c>
      <c r="F33" s="10">
        <v>1485</v>
      </c>
      <c r="G33" s="10">
        <v>62245</v>
      </c>
      <c r="H33" s="10">
        <v>1603</v>
      </c>
      <c r="I33" s="10">
        <v>10111</v>
      </c>
      <c r="J33" s="10">
        <v>3017</v>
      </c>
      <c r="K33" s="10">
        <v>6975</v>
      </c>
      <c r="L33" s="10">
        <v>212</v>
      </c>
      <c r="M33" s="10">
        <v>2550</v>
      </c>
      <c r="N33" s="10">
        <v>858</v>
      </c>
      <c r="O33" s="10">
        <v>174</v>
      </c>
      <c r="P33" s="10">
        <v>1575</v>
      </c>
      <c r="Q33" s="10">
        <v>24790</v>
      </c>
      <c r="R33" s="10">
        <v>65332</v>
      </c>
      <c r="S33" s="10">
        <v>13785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2950</v>
      </c>
      <c r="F35" s="10">
        <v>101</v>
      </c>
      <c r="G35" s="10">
        <v>1379</v>
      </c>
      <c r="H35" s="10">
        <v>113</v>
      </c>
      <c r="I35" s="10">
        <v>175</v>
      </c>
      <c r="J35" s="10">
        <v>61</v>
      </c>
      <c r="K35" s="10">
        <v>227</v>
      </c>
      <c r="L35" s="10">
        <v>14</v>
      </c>
      <c r="M35" s="10">
        <v>193</v>
      </c>
      <c r="N35" s="10">
        <v>21</v>
      </c>
      <c r="O35" s="10">
        <v>5</v>
      </c>
      <c r="P35" s="10">
        <v>19</v>
      </c>
      <c r="Q35" s="10">
        <v>642</v>
      </c>
      <c r="R35" s="10">
        <v>1593</v>
      </c>
      <c r="S35" s="10">
        <v>521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31336</v>
      </c>
      <c r="F36" s="10">
        <v>804</v>
      </c>
      <c r="G36" s="10">
        <v>17540</v>
      </c>
      <c r="H36" s="10">
        <v>478</v>
      </c>
      <c r="I36" s="10">
        <v>3537</v>
      </c>
      <c r="J36" s="10">
        <v>714</v>
      </c>
      <c r="K36" s="10">
        <v>2620</v>
      </c>
      <c r="L36" s="10">
        <v>123</v>
      </c>
      <c r="M36" s="10">
        <v>1204</v>
      </c>
      <c r="N36" s="10">
        <v>600</v>
      </c>
      <c r="O36" s="10">
        <v>22</v>
      </c>
      <c r="P36" s="10">
        <v>458</v>
      </c>
      <c r="Q36" s="10">
        <v>3237</v>
      </c>
      <c r="R36" s="10">
        <v>18822</v>
      </c>
      <c r="S36" s="10">
        <v>5283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1191</v>
      </c>
      <c r="F37" s="10">
        <v>27</v>
      </c>
      <c r="G37" s="10">
        <v>709</v>
      </c>
      <c r="H37" s="10">
        <v>48</v>
      </c>
      <c r="I37" s="10">
        <v>78</v>
      </c>
      <c r="J37" s="10">
        <v>25</v>
      </c>
      <c r="K37" s="10">
        <v>173</v>
      </c>
      <c r="L37" s="10">
        <v>8</v>
      </c>
      <c r="M37" s="10">
        <v>36</v>
      </c>
      <c r="N37" s="10">
        <v>3</v>
      </c>
      <c r="O37" s="10">
        <v>1</v>
      </c>
      <c r="P37" s="10">
        <v>26</v>
      </c>
      <c r="Q37" s="10">
        <v>57</v>
      </c>
      <c r="R37" s="10">
        <v>784</v>
      </c>
      <c r="S37" s="10">
        <v>246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14309</v>
      </c>
      <c r="F38" s="10">
        <v>95</v>
      </c>
      <c r="G38" s="10">
        <v>7892</v>
      </c>
      <c r="H38" s="10">
        <v>407</v>
      </c>
      <c r="I38" s="10">
        <v>2040</v>
      </c>
      <c r="J38" s="10">
        <v>1236</v>
      </c>
      <c r="K38" s="10">
        <v>1908</v>
      </c>
      <c r="L38" s="10">
        <v>24</v>
      </c>
      <c r="M38" s="10">
        <v>169</v>
      </c>
      <c r="N38" s="10">
        <v>14</v>
      </c>
      <c r="O38" s="10">
        <v>2</v>
      </c>
      <c r="P38" s="10">
        <v>314</v>
      </c>
      <c r="Q38" s="10">
        <v>210</v>
      </c>
      <c r="R38" s="10">
        <v>8394</v>
      </c>
      <c r="S38" s="10">
        <v>3351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5223</v>
      </c>
      <c r="F39" s="10">
        <v>66</v>
      </c>
      <c r="G39" s="10">
        <v>1119</v>
      </c>
      <c r="H39" s="10">
        <v>102</v>
      </c>
      <c r="I39" s="10">
        <v>122</v>
      </c>
      <c r="J39" s="10">
        <v>39</v>
      </c>
      <c r="K39" s="10">
        <v>143</v>
      </c>
      <c r="L39" s="10">
        <v>10</v>
      </c>
      <c r="M39" s="10">
        <v>124</v>
      </c>
      <c r="N39" s="10">
        <v>16</v>
      </c>
      <c r="O39" s="10">
        <v>9</v>
      </c>
      <c r="P39" s="10">
        <v>21</v>
      </c>
      <c r="Q39" s="10">
        <v>3452</v>
      </c>
      <c r="R39" s="10">
        <v>1287</v>
      </c>
      <c r="S39" s="10">
        <v>341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56812</v>
      </c>
      <c r="F40" s="10">
        <v>481</v>
      </c>
      <c r="G40" s="10">
        <v>34479</v>
      </c>
      <c r="H40" s="10">
        <v>642</v>
      </c>
      <c r="I40" s="10">
        <v>2408</v>
      </c>
      <c r="J40" s="10">
        <v>951</v>
      </c>
      <c r="K40" s="10">
        <v>2063</v>
      </c>
      <c r="L40" s="10">
        <v>58</v>
      </c>
      <c r="M40" s="10">
        <v>726</v>
      </c>
      <c r="N40" s="10">
        <v>223</v>
      </c>
      <c r="O40" s="10">
        <v>148</v>
      </c>
      <c r="P40" s="10">
        <v>803</v>
      </c>
      <c r="Q40" s="10">
        <v>13828</v>
      </c>
      <c r="R40" s="10">
        <v>35603</v>
      </c>
      <c r="S40" s="10">
        <v>4169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414</v>
      </c>
      <c r="F41" s="10">
        <v>16</v>
      </c>
      <c r="G41" s="10">
        <v>201</v>
      </c>
      <c r="H41" s="10">
        <v>21</v>
      </c>
      <c r="I41" s="10">
        <v>92</v>
      </c>
      <c r="J41" s="10">
        <v>9</v>
      </c>
      <c r="K41" s="10">
        <v>34</v>
      </c>
      <c r="L41" s="10">
        <v>2</v>
      </c>
      <c r="M41" s="10">
        <v>35</v>
      </c>
      <c r="N41" s="10">
        <v>0</v>
      </c>
      <c r="O41" s="10">
        <v>1</v>
      </c>
      <c r="P41" s="10">
        <v>0</v>
      </c>
      <c r="Q41" s="10">
        <v>3</v>
      </c>
      <c r="R41" s="10">
        <v>238</v>
      </c>
      <c r="S41" s="10">
        <v>81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3285</v>
      </c>
      <c r="F42" s="10">
        <v>57</v>
      </c>
      <c r="G42" s="10">
        <v>1056</v>
      </c>
      <c r="H42" s="10">
        <v>29</v>
      </c>
      <c r="I42" s="10">
        <v>1614</v>
      </c>
      <c r="J42" s="10">
        <v>53</v>
      </c>
      <c r="K42" s="10">
        <v>153</v>
      </c>
      <c r="L42" s="10">
        <v>4</v>
      </c>
      <c r="M42" s="10">
        <v>318</v>
      </c>
      <c r="N42" s="10">
        <v>0</v>
      </c>
      <c r="O42" s="10">
        <v>1</v>
      </c>
      <c r="P42" s="10">
        <v>0</v>
      </c>
      <c r="Q42" s="10">
        <v>1</v>
      </c>
      <c r="R42" s="10">
        <v>1142</v>
      </c>
      <c r="S42" s="10">
        <v>528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1814</v>
      </c>
      <c r="F43" s="10">
        <v>38</v>
      </c>
      <c r="G43" s="10">
        <v>822</v>
      </c>
      <c r="H43" s="10">
        <v>75</v>
      </c>
      <c r="I43" s="10">
        <v>357</v>
      </c>
      <c r="J43" s="10">
        <v>57</v>
      </c>
      <c r="K43" s="10">
        <v>154</v>
      </c>
      <c r="L43" s="10">
        <v>8</v>
      </c>
      <c r="M43" s="10">
        <v>88</v>
      </c>
      <c r="N43" s="10">
        <v>8</v>
      </c>
      <c r="O43" s="10">
        <v>1</v>
      </c>
      <c r="P43" s="10">
        <v>7</v>
      </c>
      <c r="Q43" s="10">
        <v>199</v>
      </c>
      <c r="R43" s="10">
        <v>935</v>
      </c>
      <c r="S43" s="10">
        <v>316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11454</v>
      </c>
      <c r="F44" s="10">
        <v>97</v>
      </c>
      <c r="G44" s="10">
        <v>3944</v>
      </c>
      <c r="H44" s="10">
        <v>102</v>
      </c>
      <c r="I44" s="10">
        <v>5125</v>
      </c>
      <c r="J44" s="10">
        <v>612</v>
      </c>
      <c r="K44" s="10">
        <v>724</v>
      </c>
      <c r="L44" s="10">
        <v>21</v>
      </c>
      <c r="M44" s="10">
        <v>314</v>
      </c>
      <c r="N44" s="10">
        <v>51</v>
      </c>
      <c r="O44" s="10">
        <v>9</v>
      </c>
      <c r="P44" s="10">
        <v>29</v>
      </c>
      <c r="Q44" s="10">
        <v>426</v>
      </c>
      <c r="R44" s="10">
        <v>4142</v>
      </c>
      <c r="S44" s="10">
        <v>1731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2499</v>
      </c>
      <c r="F46" s="10">
        <v>47</v>
      </c>
      <c r="G46" s="10">
        <v>1041</v>
      </c>
      <c r="H46" s="10">
        <v>124</v>
      </c>
      <c r="I46" s="10">
        <v>451</v>
      </c>
      <c r="J46" s="10">
        <v>61</v>
      </c>
      <c r="K46" s="10">
        <v>174</v>
      </c>
      <c r="L46" s="10">
        <v>8</v>
      </c>
      <c r="M46" s="10">
        <v>128</v>
      </c>
      <c r="N46" s="10">
        <v>18</v>
      </c>
      <c r="O46" s="10">
        <v>5</v>
      </c>
      <c r="P46" s="10">
        <v>10</v>
      </c>
      <c r="Q46" s="10">
        <v>432</v>
      </c>
      <c r="R46" s="10">
        <v>1212</v>
      </c>
      <c r="S46" s="10">
        <v>394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16901</v>
      </c>
      <c r="F47" s="10">
        <v>185</v>
      </c>
      <c r="G47" s="10">
        <v>6201</v>
      </c>
      <c r="H47" s="10">
        <v>188</v>
      </c>
      <c r="I47" s="10">
        <v>7040</v>
      </c>
      <c r="J47" s="10">
        <v>648</v>
      </c>
      <c r="K47" s="10">
        <v>948</v>
      </c>
      <c r="L47" s="10">
        <v>21</v>
      </c>
      <c r="M47" s="10">
        <v>555</v>
      </c>
      <c r="N47" s="10">
        <v>84</v>
      </c>
      <c r="O47" s="10">
        <v>60</v>
      </c>
      <c r="P47" s="10">
        <v>97</v>
      </c>
      <c r="Q47" s="10">
        <v>875</v>
      </c>
      <c r="R47" s="10">
        <v>6574</v>
      </c>
      <c r="S47" s="10">
        <v>2316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39.2851562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39.2851562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39.2851562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39.2851562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39.2851562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39.2851562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39.2851562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39.2851562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39.2851562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39.2851562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39.2851562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39.2851562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39.2851562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39.2851562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39.2851562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39.2851562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39.2851562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39.2851562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39.2851562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39.2851562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39.2851562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39.2851562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39.2851562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39.2851562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39.2851562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39.2851562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39.2851562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39.2851562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39.2851562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39.2851562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39.2851562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39.2851562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39.2851562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39.2851562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39.2851562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39.2851562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39.2851562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39.2851562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39.2851562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39.2851562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39.2851562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39.2851562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39.2851562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39.2851562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39.2851562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39.2851562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39.2851562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39.2851562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39.2851562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39.2851562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39.2851562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39.2851562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39.2851562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39.2851562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39.2851562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39.2851562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39.2851562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39.2851562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39.2851562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39.2851562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39.2851562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39.2851562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39.2851562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39.2851562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I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195</v>
      </c>
      <c r="C3" s="66"/>
      <c r="D3" s="66"/>
      <c r="E3" s="66"/>
      <c r="F3" s="66"/>
      <c r="G3" s="66"/>
      <c r="H3" s="66"/>
      <c r="I3" s="66"/>
      <c r="K3" s="66" t="s">
        <v>195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41</v>
      </c>
      <c r="C4" s="67"/>
      <c r="D4" s="67"/>
      <c r="E4" s="67"/>
      <c r="F4" s="67"/>
      <c r="G4" s="67"/>
      <c r="H4" s="67"/>
      <c r="I4" s="67"/>
      <c r="K4" s="67" t="s">
        <v>41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197</v>
      </c>
      <c r="K6" s="42" t="s">
        <v>198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7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217</v>
      </c>
      <c r="S7" s="527" t="s">
        <v>218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0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1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20192</v>
      </c>
      <c r="F10" s="10">
        <v>96</v>
      </c>
      <c r="G10" s="10">
        <v>11580</v>
      </c>
      <c r="H10" s="10">
        <v>162</v>
      </c>
      <c r="I10" s="10">
        <v>1752</v>
      </c>
      <c r="J10" s="10">
        <v>1828</v>
      </c>
      <c r="K10" s="10">
        <v>3993</v>
      </c>
      <c r="L10" s="10">
        <v>118</v>
      </c>
      <c r="M10" s="10">
        <v>520</v>
      </c>
      <c r="N10" s="10">
        <v>52</v>
      </c>
      <c r="O10" s="10">
        <v>29</v>
      </c>
      <c r="P10" s="10">
        <v>52</v>
      </c>
      <c r="Q10" s="10">
        <v>10</v>
      </c>
      <c r="R10" s="10">
        <v>11838</v>
      </c>
      <c r="S10" s="10">
        <v>6540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49576</v>
      </c>
      <c r="F11" s="10">
        <v>358</v>
      </c>
      <c r="G11" s="10">
        <v>20786</v>
      </c>
      <c r="H11" s="10">
        <v>504</v>
      </c>
      <c r="I11" s="10">
        <v>18949</v>
      </c>
      <c r="J11" s="10">
        <v>2365</v>
      </c>
      <c r="K11" s="10">
        <v>4924</v>
      </c>
      <c r="L11" s="10">
        <v>196</v>
      </c>
      <c r="M11" s="10">
        <v>912</v>
      </c>
      <c r="N11" s="10">
        <v>265</v>
      </c>
      <c r="O11" s="10">
        <v>86</v>
      </c>
      <c r="P11" s="10">
        <v>184</v>
      </c>
      <c r="Q11" s="10">
        <v>47</v>
      </c>
      <c r="R11" s="10">
        <v>21648</v>
      </c>
      <c r="S11" s="10">
        <v>8748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17256</v>
      </c>
      <c r="F13" s="10">
        <v>77</v>
      </c>
      <c r="G13" s="10">
        <v>10161</v>
      </c>
      <c r="H13" s="10">
        <v>146</v>
      </c>
      <c r="I13" s="10">
        <v>805</v>
      </c>
      <c r="J13" s="10">
        <v>1685</v>
      </c>
      <c r="K13" s="10">
        <v>3727</v>
      </c>
      <c r="L13" s="10">
        <v>96</v>
      </c>
      <c r="M13" s="10">
        <v>458</v>
      </c>
      <c r="N13" s="10">
        <v>32</v>
      </c>
      <c r="O13" s="10">
        <v>25</v>
      </c>
      <c r="P13" s="10">
        <v>38</v>
      </c>
      <c r="Q13" s="10">
        <v>6</v>
      </c>
      <c r="R13" s="10">
        <v>10384</v>
      </c>
      <c r="S13" s="10">
        <v>6023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902</v>
      </c>
      <c r="F14" s="10">
        <v>13</v>
      </c>
      <c r="G14" s="10">
        <v>590</v>
      </c>
      <c r="H14" s="10">
        <v>5</v>
      </c>
      <c r="I14" s="10">
        <v>22</v>
      </c>
      <c r="J14" s="10">
        <v>79</v>
      </c>
      <c r="K14" s="10">
        <v>158</v>
      </c>
      <c r="L14" s="10">
        <v>6</v>
      </c>
      <c r="M14" s="10">
        <v>27</v>
      </c>
      <c r="N14" s="10">
        <v>0</v>
      </c>
      <c r="O14" s="10">
        <v>0</v>
      </c>
      <c r="P14" s="10">
        <v>1</v>
      </c>
      <c r="Q14" s="10">
        <v>1</v>
      </c>
      <c r="R14" s="10">
        <v>608</v>
      </c>
      <c r="S14" s="10">
        <v>270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1988</v>
      </c>
      <c r="F15" s="10">
        <v>1</v>
      </c>
      <c r="G15" s="10">
        <v>810</v>
      </c>
      <c r="H15" s="10">
        <v>3</v>
      </c>
      <c r="I15" s="10">
        <v>911</v>
      </c>
      <c r="J15" s="10">
        <v>64</v>
      </c>
      <c r="K15" s="10">
        <v>108</v>
      </c>
      <c r="L15" s="10">
        <v>16</v>
      </c>
      <c r="M15" s="10">
        <v>35</v>
      </c>
      <c r="N15" s="10">
        <v>20</v>
      </c>
      <c r="O15" s="10">
        <v>4</v>
      </c>
      <c r="P15" s="10">
        <v>13</v>
      </c>
      <c r="Q15" s="10">
        <v>3</v>
      </c>
      <c r="R15" s="10">
        <v>814</v>
      </c>
      <c r="S15" s="10">
        <v>247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27609</v>
      </c>
      <c r="F16" s="10">
        <v>6</v>
      </c>
      <c r="G16" s="10">
        <v>8139</v>
      </c>
      <c r="H16" s="10">
        <v>11</v>
      </c>
      <c r="I16" s="10">
        <v>17085</v>
      </c>
      <c r="J16" s="10">
        <v>522</v>
      </c>
      <c r="K16" s="10">
        <v>881</v>
      </c>
      <c r="L16" s="10">
        <v>88</v>
      </c>
      <c r="M16" s="10">
        <v>400</v>
      </c>
      <c r="N16" s="10">
        <v>233</v>
      </c>
      <c r="O16" s="10">
        <v>61</v>
      </c>
      <c r="P16" s="10">
        <v>144</v>
      </c>
      <c r="Q16" s="10">
        <v>39</v>
      </c>
      <c r="R16" s="10">
        <v>8156</v>
      </c>
      <c r="S16" s="10">
        <v>2185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46</v>
      </c>
      <c r="F17" s="10">
        <v>5</v>
      </c>
      <c r="G17" s="10">
        <v>19</v>
      </c>
      <c r="H17" s="10">
        <v>8</v>
      </c>
      <c r="I17" s="10">
        <v>14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32</v>
      </c>
      <c r="S17" s="10">
        <v>0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2907</v>
      </c>
      <c r="F18" s="10">
        <v>249</v>
      </c>
      <c r="G18" s="10">
        <v>1306</v>
      </c>
      <c r="H18" s="10">
        <v>337</v>
      </c>
      <c r="I18" s="10">
        <v>1015</v>
      </c>
      <c r="J18" s="10">
        <v>0</v>
      </c>
      <c r="K18" s="10">
        <v>0</v>
      </c>
      <c r="L18" s="10">
        <v>0</v>
      </c>
      <c r="M18" s="10">
        <v>0</v>
      </c>
      <c r="N18" s="10">
        <v>0</v>
      </c>
      <c r="O18" s="10">
        <v>0</v>
      </c>
      <c r="P18" s="10">
        <v>0</v>
      </c>
      <c r="Q18" s="10">
        <v>0</v>
      </c>
      <c r="R18" s="10">
        <v>1892</v>
      </c>
      <c r="S18" s="10">
        <v>0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841</v>
      </c>
      <c r="F20" s="10">
        <v>5</v>
      </c>
      <c r="G20" s="10">
        <v>404</v>
      </c>
      <c r="H20" s="10">
        <v>2</v>
      </c>
      <c r="I20" s="10">
        <v>315</v>
      </c>
      <c r="J20" s="10">
        <v>35</v>
      </c>
      <c r="K20" s="10">
        <v>49</v>
      </c>
      <c r="L20" s="10">
        <v>6</v>
      </c>
      <c r="M20" s="10">
        <v>9</v>
      </c>
      <c r="N20" s="10">
        <v>8</v>
      </c>
      <c r="O20" s="10">
        <v>3</v>
      </c>
      <c r="P20" s="10">
        <v>1</v>
      </c>
      <c r="Q20" s="10">
        <v>4</v>
      </c>
      <c r="R20" s="10">
        <v>411</v>
      </c>
      <c r="S20" s="10">
        <v>110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10427</v>
      </c>
      <c r="F21" s="10">
        <v>10</v>
      </c>
      <c r="G21" s="10">
        <v>3689</v>
      </c>
      <c r="H21" s="10">
        <v>8</v>
      </c>
      <c r="I21" s="10">
        <v>5898</v>
      </c>
      <c r="J21" s="10">
        <v>250</v>
      </c>
      <c r="K21" s="10">
        <v>305</v>
      </c>
      <c r="L21" s="10">
        <v>32</v>
      </c>
      <c r="M21" s="10">
        <v>56</v>
      </c>
      <c r="N21" s="10">
        <v>82</v>
      </c>
      <c r="O21" s="10">
        <v>52</v>
      </c>
      <c r="P21" s="10">
        <v>4</v>
      </c>
      <c r="Q21" s="10">
        <v>41</v>
      </c>
      <c r="R21" s="10">
        <v>3707</v>
      </c>
      <c r="S21" s="10">
        <v>777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4244</v>
      </c>
      <c r="F23" s="10">
        <v>43</v>
      </c>
      <c r="G23" s="10">
        <v>1117</v>
      </c>
      <c r="H23" s="10">
        <v>179</v>
      </c>
      <c r="I23" s="10">
        <v>366</v>
      </c>
      <c r="J23" s="10">
        <v>62</v>
      </c>
      <c r="K23" s="10">
        <v>234</v>
      </c>
      <c r="L23" s="10">
        <v>12</v>
      </c>
      <c r="M23" s="10">
        <v>128</v>
      </c>
      <c r="N23" s="10">
        <v>9</v>
      </c>
      <c r="O23" s="10">
        <v>10</v>
      </c>
      <c r="P23" s="10">
        <v>38</v>
      </c>
      <c r="Q23" s="10">
        <v>2046</v>
      </c>
      <c r="R23" s="10">
        <v>1339</v>
      </c>
      <c r="S23" s="10">
        <v>455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25571</v>
      </c>
      <c r="F24" s="10">
        <v>344</v>
      </c>
      <c r="G24" s="10">
        <v>10520</v>
      </c>
      <c r="H24" s="10">
        <v>367</v>
      </c>
      <c r="I24" s="10">
        <v>5093</v>
      </c>
      <c r="J24" s="10">
        <v>224</v>
      </c>
      <c r="K24" s="10">
        <v>1084</v>
      </c>
      <c r="L24" s="10">
        <v>66</v>
      </c>
      <c r="M24" s="10">
        <v>604</v>
      </c>
      <c r="N24" s="10">
        <v>52</v>
      </c>
      <c r="O24" s="10">
        <v>44</v>
      </c>
      <c r="P24" s="10">
        <v>981</v>
      </c>
      <c r="Q24" s="10">
        <v>6194</v>
      </c>
      <c r="R24" s="10">
        <v>11231</v>
      </c>
      <c r="S24" s="10">
        <v>2073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279</v>
      </c>
      <c r="F26" s="10">
        <v>1</v>
      </c>
      <c r="G26" s="10">
        <v>142</v>
      </c>
      <c r="H26" s="10">
        <v>11</v>
      </c>
      <c r="I26" s="10">
        <v>32</v>
      </c>
      <c r="J26" s="10">
        <v>5</v>
      </c>
      <c r="K26" s="10">
        <v>71</v>
      </c>
      <c r="L26" s="10">
        <v>0</v>
      </c>
      <c r="M26" s="10">
        <v>8</v>
      </c>
      <c r="N26" s="10">
        <v>1</v>
      </c>
      <c r="O26" s="10">
        <v>0</v>
      </c>
      <c r="P26" s="10">
        <v>1</v>
      </c>
      <c r="Q26" s="10">
        <v>7</v>
      </c>
      <c r="R26" s="10">
        <v>154</v>
      </c>
      <c r="S26" s="10">
        <v>85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714</v>
      </c>
      <c r="F27" s="10">
        <v>1</v>
      </c>
      <c r="G27" s="10">
        <v>300</v>
      </c>
      <c r="H27" s="10">
        <v>3</v>
      </c>
      <c r="I27" s="10">
        <v>336</v>
      </c>
      <c r="J27" s="10">
        <v>4</v>
      </c>
      <c r="K27" s="10">
        <v>32</v>
      </c>
      <c r="L27" s="10">
        <v>0</v>
      </c>
      <c r="M27" s="10">
        <v>33</v>
      </c>
      <c r="N27" s="10">
        <v>2</v>
      </c>
      <c r="O27" s="10">
        <v>0</v>
      </c>
      <c r="P27" s="10">
        <v>2</v>
      </c>
      <c r="Q27" s="10">
        <v>2</v>
      </c>
      <c r="R27" s="10">
        <v>305</v>
      </c>
      <c r="S27" s="10">
        <v>71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302</v>
      </c>
      <c r="F28" s="10">
        <v>6</v>
      </c>
      <c r="G28" s="10">
        <v>140</v>
      </c>
      <c r="H28" s="10">
        <v>25</v>
      </c>
      <c r="I28" s="10">
        <v>73</v>
      </c>
      <c r="J28" s="10">
        <v>14</v>
      </c>
      <c r="K28" s="10">
        <v>28</v>
      </c>
      <c r="L28" s="10">
        <v>1</v>
      </c>
      <c r="M28" s="10">
        <v>8</v>
      </c>
      <c r="N28" s="10">
        <v>4</v>
      </c>
      <c r="O28" s="10">
        <v>2</v>
      </c>
      <c r="P28" s="10">
        <v>1</v>
      </c>
      <c r="Q28" s="10">
        <v>0</v>
      </c>
      <c r="R28" s="10">
        <v>171</v>
      </c>
      <c r="S28" s="10">
        <v>57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1974</v>
      </c>
      <c r="F29" s="10">
        <v>8</v>
      </c>
      <c r="G29" s="10">
        <v>558</v>
      </c>
      <c r="H29" s="10">
        <v>31</v>
      </c>
      <c r="I29" s="10">
        <v>1184</v>
      </c>
      <c r="J29" s="10">
        <v>60</v>
      </c>
      <c r="K29" s="10">
        <v>95</v>
      </c>
      <c r="L29" s="10">
        <v>6</v>
      </c>
      <c r="M29" s="10">
        <v>7</v>
      </c>
      <c r="N29" s="10">
        <v>4</v>
      </c>
      <c r="O29" s="10">
        <v>7</v>
      </c>
      <c r="P29" s="10">
        <v>15</v>
      </c>
      <c r="Q29" s="10">
        <v>0</v>
      </c>
      <c r="R29" s="10">
        <v>597</v>
      </c>
      <c r="S29" s="10">
        <v>178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359</v>
      </c>
      <c r="F30" s="10">
        <v>3</v>
      </c>
      <c r="G30" s="10">
        <v>18</v>
      </c>
      <c r="H30" s="10">
        <v>3</v>
      </c>
      <c r="I30" s="10">
        <v>3</v>
      </c>
      <c r="J30" s="10">
        <v>2</v>
      </c>
      <c r="K30" s="10">
        <v>4</v>
      </c>
      <c r="L30" s="10">
        <v>0</v>
      </c>
      <c r="M30" s="10">
        <v>7</v>
      </c>
      <c r="N30" s="10">
        <v>1</v>
      </c>
      <c r="O30" s="10">
        <v>1</v>
      </c>
      <c r="P30" s="10">
        <v>3</v>
      </c>
      <c r="Q30" s="10">
        <v>314</v>
      </c>
      <c r="R30" s="10">
        <v>24</v>
      </c>
      <c r="S30" s="10">
        <v>15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2330</v>
      </c>
      <c r="F31" s="10">
        <v>12</v>
      </c>
      <c r="G31" s="10">
        <v>640</v>
      </c>
      <c r="H31" s="10">
        <v>43</v>
      </c>
      <c r="I31" s="10">
        <v>37</v>
      </c>
      <c r="J31" s="10">
        <v>3</v>
      </c>
      <c r="K31" s="10">
        <v>16</v>
      </c>
      <c r="L31" s="10">
        <v>0</v>
      </c>
      <c r="M31" s="10">
        <v>10</v>
      </c>
      <c r="N31" s="10">
        <v>16</v>
      </c>
      <c r="O31" s="10">
        <v>12</v>
      </c>
      <c r="P31" s="10">
        <v>31</v>
      </c>
      <c r="Q31" s="10">
        <v>1510</v>
      </c>
      <c r="R31" s="10">
        <v>696</v>
      </c>
      <c r="S31" s="10">
        <v>57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2517</v>
      </c>
      <c r="F32" s="10">
        <v>25</v>
      </c>
      <c r="G32" s="10">
        <v>586</v>
      </c>
      <c r="H32" s="10">
        <v>92</v>
      </c>
      <c r="I32" s="10">
        <v>147</v>
      </c>
      <c r="J32" s="10">
        <v>25</v>
      </c>
      <c r="K32" s="10">
        <v>81</v>
      </c>
      <c r="L32" s="10">
        <v>9</v>
      </c>
      <c r="M32" s="10">
        <v>76</v>
      </c>
      <c r="N32" s="10">
        <v>3</v>
      </c>
      <c r="O32" s="10">
        <v>4</v>
      </c>
      <c r="P32" s="10">
        <v>31</v>
      </c>
      <c r="Q32" s="10">
        <v>1438</v>
      </c>
      <c r="R32" s="10">
        <v>703</v>
      </c>
      <c r="S32" s="10">
        <v>198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17626</v>
      </c>
      <c r="F33" s="10">
        <v>311</v>
      </c>
      <c r="G33" s="10">
        <v>7938</v>
      </c>
      <c r="H33" s="10">
        <v>216</v>
      </c>
      <c r="I33" s="10">
        <v>2257</v>
      </c>
      <c r="J33" s="10">
        <v>78</v>
      </c>
      <c r="K33" s="10">
        <v>820</v>
      </c>
      <c r="L33" s="10">
        <v>52</v>
      </c>
      <c r="M33" s="10">
        <v>530</v>
      </c>
      <c r="N33" s="10">
        <v>31</v>
      </c>
      <c r="O33" s="10">
        <v>15</v>
      </c>
      <c r="P33" s="10">
        <v>932</v>
      </c>
      <c r="Q33" s="10">
        <v>4446</v>
      </c>
      <c r="R33" s="10">
        <v>8465</v>
      </c>
      <c r="S33" s="10">
        <v>1525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571</v>
      </c>
      <c r="F35" s="10">
        <v>10</v>
      </c>
      <c r="G35" s="10">
        <v>242</v>
      </c>
      <c r="H35" s="10">
        <v>42</v>
      </c>
      <c r="I35" s="10">
        <v>54</v>
      </c>
      <c r="J35" s="10">
        <v>10</v>
      </c>
      <c r="K35" s="10">
        <v>19</v>
      </c>
      <c r="L35" s="10">
        <v>1</v>
      </c>
      <c r="M35" s="10">
        <v>33</v>
      </c>
      <c r="N35" s="10">
        <v>3</v>
      </c>
      <c r="O35" s="10">
        <v>2</v>
      </c>
      <c r="P35" s="10">
        <v>7</v>
      </c>
      <c r="Q35" s="10">
        <v>148</v>
      </c>
      <c r="R35" s="10">
        <v>294</v>
      </c>
      <c r="S35" s="10">
        <v>68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5023</v>
      </c>
      <c r="F36" s="10">
        <v>243</v>
      </c>
      <c r="G36" s="10">
        <v>2906</v>
      </c>
      <c r="H36" s="10">
        <v>61</v>
      </c>
      <c r="I36" s="10">
        <v>509</v>
      </c>
      <c r="J36" s="10">
        <v>25</v>
      </c>
      <c r="K36" s="10">
        <v>88</v>
      </c>
      <c r="L36" s="10">
        <v>22</v>
      </c>
      <c r="M36" s="10">
        <v>459</v>
      </c>
      <c r="N36" s="10">
        <v>31</v>
      </c>
      <c r="O36" s="10">
        <v>4</v>
      </c>
      <c r="P36" s="10">
        <v>148</v>
      </c>
      <c r="Q36" s="10">
        <v>527</v>
      </c>
      <c r="R36" s="10">
        <v>3210</v>
      </c>
      <c r="S36" s="10">
        <v>629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243</v>
      </c>
      <c r="F37" s="10">
        <v>5</v>
      </c>
      <c r="G37" s="10">
        <v>124</v>
      </c>
      <c r="H37" s="10">
        <v>8</v>
      </c>
      <c r="I37" s="10">
        <v>30</v>
      </c>
      <c r="J37" s="10">
        <v>1</v>
      </c>
      <c r="K37" s="10">
        <v>36</v>
      </c>
      <c r="L37" s="10">
        <v>1</v>
      </c>
      <c r="M37" s="10">
        <v>5</v>
      </c>
      <c r="N37" s="10">
        <v>0</v>
      </c>
      <c r="O37" s="10">
        <v>1</v>
      </c>
      <c r="P37" s="10">
        <v>14</v>
      </c>
      <c r="Q37" s="10">
        <v>18</v>
      </c>
      <c r="R37" s="10">
        <v>137</v>
      </c>
      <c r="S37" s="10">
        <v>44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2629</v>
      </c>
      <c r="F38" s="10">
        <v>8</v>
      </c>
      <c r="G38" s="10">
        <v>1256</v>
      </c>
      <c r="H38" s="10">
        <v>23</v>
      </c>
      <c r="I38" s="10">
        <v>700</v>
      </c>
      <c r="J38" s="10">
        <v>2</v>
      </c>
      <c r="K38" s="10">
        <v>394</v>
      </c>
      <c r="L38" s="10">
        <v>9</v>
      </c>
      <c r="M38" s="10">
        <v>6</v>
      </c>
      <c r="N38" s="10">
        <v>0</v>
      </c>
      <c r="O38" s="10">
        <v>10</v>
      </c>
      <c r="P38" s="10">
        <v>160</v>
      </c>
      <c r="Q38" s="10">
        <v>61</v>
      </c>
      <c r="R38" s="10">
        <v>1287</v>
      </c>
      <c r="S38" s="10">
        <v>420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766</v>
      </c>
      <c r="F39" s="10">
        <v>5</v>
      </c>
      <c r="G39" s="10">
        <v>118</v>
      </c>
      <c r="H39" s="10">
        <v>29</v>
      </c>
      <c r="I39" s="10">
        <v>23</v>
      </c>
      <c r="J39" s="10">
        <v>4</v>
      </c>
      <c r="K39" s="10">
        <v>11</v>
      </c>
      <c r="L39" s="10">
        <v>4</v>
      </c>
      <c r="M39" s="10">
        <v>13</v>
      </c>
      <c r="N39" s="10">
        <v>0</v>
      </c>
      <c r="O39" s="10">
        <v>0</v>
      </c>
      <c r="P39" s="10">
        <v>4</v>
      </c>
      <c r="Q39" s="10">
        <v>555</v>
      </c>
      <c r="R39" s="10">
        <v>152</v>
      </c>
      <c r="S39" s="10">
        <v>32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8037</v>
      </c>
      <c r="F40" s="10">
        <v>46</v>
      </c>
      <c r="G40" s="10">
        <v>3408</v>
      </c>
      <c r="H40" s="10">
        <v>127</v>
      </c>
      <c r="I40" s="10">
        <v>662</v>
      </c>
      <c r="J40" s="10">
        <v>22</v>
      </c>
      <c r="K40" s="10">
        <v>283</v>
      </c>
      <c r="L40" s="10">
        <v>9</v>
      </c>
      <c r="M40" s="10">
        <v>51</v>
      </c>
      <c r="N40" s="10">
        <v>0</v>
      </c>
      <c r="O40" s="10">
        <v>0</v>
      </c>
      <c r="P40" s="10">
        <v>590</v>
      </c>
      <c r="Q40" s="10">
        <v>2838</v>
      </c>
      <c r="R40" s="10">
        <v>3581</v>
      </c>
      <c r="S40" s="10">
        <v>365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89</v>
      </c>
      <c r="F41" s="10">
        <v>2</v>
      </c>
      <c r="G41" s="10">
        <v>40</v>
      </c>
      <c r="H41" s="10">
        <v>8</v>
      </c>
      <c r="I41" s="10">
        <v>16</v>
      </c>
      <c r="J41" s="10">
        <v>5</v>
      </c>
      <c r="K41" s="10">
        <v>5</v>
      </c>
      <c r="L41" s="10">
        <v>3</v>
      </c>
      <c r="M41" s="10">
        <v>3</v>
      </c>
      <c r="N41" s="10">
        <v>0</v>
      </c>
      <c r="O41" s="10">
        <v>0</v>
      </c>
      <c r="P41" s="10">
        <v>4</v>
      </c>
      <c r="Q41" s="10">
        <v>3</v>
      </c>
      <c r="R41" s="10">
        <v>50</v>
      </c>
      <c r="S41" s="10">
        <v>16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450</v>
      </c>
      <c r="F42" s="10">
        <v>10</v>
      </c>
      <c r="G42" s="10">
        <v>155</v>
      </c>
      <c r="H42" s="10">
        <v>3</v>
      </c>
      <c r="I42" s="10">
        <v>188</v>
      </c>
      <c r="J42" s="10">
        <v>19</v>
      </c>
      <c r="K42" s="10">
        <v>29</v>
      </c>
      <c r="L42" s="10">
        <v>12</v>
      </c>
      <c r="M42" s="10">
        <v>3</v>
      </c>
      <c r="N42" s="10">
        <v>0</v>
      </c>
      <c r="O42" s="10">
        <v>0</v>
      </c>
      <c r="P42" s="10">
        <v>30</v>
      </c>
      <c r="Q42" s="10">
        <v>1</v>
      </c>
      <c r="R42" s="10">
        <v>167</v>
      </c>
      <c r="S42" s="10">
        <v>64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787</v>
      </c>
      <c r="F43" s="10">
        <v>8</v>
      </c>
      <c r="G43" s="10">
        <v>231</v>
      </c>
      <c r="H43" s="10">
        <v>48</v>
      </c>
      <c r="I43" s="10">
        <v>111</v>
      </c>
      <c r="J43" s="10">
        <v>16</v>
      </c>
      <c r="K43" s="10">
        <v>50</v>
      </c>
      <c r="L43" s="10">
        <v>2</v>
      </c>
      <c r="M43" s="10">
        <v>29</v>
      </c>
      <c r="N43" s="10">
        <v>0</v>
      </c>
      <c r="O43" s="10">
        <v>3</v>
      </c>
      <c r="P43" s="10">
        <v>2</v>
      </c>
      <c r="Q43" s="10">
        <v>287</v>
      </c>
      <c r="R43" s="10">
        <v>287</v>
      </c>
      <c r="S43" s="10">
        <v>100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2927</v>
      </c>
      <c r="F44" s="10">
        <v>12</v>
      </c>
      <c r="G44" s="10">
        <v>1083</v>
      </c>
      <c r="H44" s="10">
        <v>73</v>
      </c>
      <c r="I44" s="10">
        <v>1280</v>
      </c>
      <c r="J44" s="10">
        <v>79</v>
      </c>
      <c r="K44" s="10">
        <v>120</v>
      </c>
      <c r="L44" s="10">
        <v>8</v>
      </c>
      <c r="M44" s="10">
        <v>23</v>
      </c>
      <c r="N44" s="10">
        <v>0</v>
      </c>
      <c r="O44" s="10">
        <v>11</v>
      </c>
      <c r="P44" s="10">
        <v>1</v>
      </c>
      <c r="Q44" s="10">
        <v>236</v>
      </c>
      <c r="R44" s="10">
        <v>1168</v>
      </c>
      <c r="S44" s="10">
        <v>242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885</v>
      </c>
      <c r="F46" s="10">
        <v>7</v>
      </c>
      <c r="G46" s="10">
        <v>374</v>
      </c>
      <c r="H46" s="10">
        <v>56</v>
      </c>
      <c r="I46" s="10">
        <v>139</v>
      </c>
      <c r="J46" s="10">
        <v>20</v>
      </c>
      <c r="K46" s="10">
        <v>124</v>
      </c>
      <c r="L46" s="10">
        <v>2</v>
      </c>
      <c r="M46" s="10">
        <v>21</v>
      </c>
      <c r="N46" s="10">
        <v>2</v>
      </c>
      <c r="O46" s="10">
        <v>4</v>
      </c>
      <c r="P46" s="10">
        <v>3</v>
      </c>
      <c r="Q46" s="10">
        <v>133</v>
      </c>
      <c r="R46" s="10">
        <v>437</v>
      </c>
      <c r="S46" s="10">
        <v>173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4130</v>
      </c>
      <c r="F47" s="10">
        <v>13</v>
      </c>
      <c r="G47" s="10">
        <v>1451</v>
      </c>
      <c r="H47" s="10">
        <v>59</v>
      </c>
      <c r="I47" s="10">
        <v>1637</v>
      </c>
      <c r="J47" s="10">
        <v>87</v>
      </c>
      <c r="K47" s="10">
        <v>187</v>
      </c>
      <c r="L47" s="10">
        <v>8</v>
      </c>
      <c r="M47" s="10">
        <v>51</v>
      </c>
      <c r="N47" s="10">
        <v>2</v>
      </c>
      <c r="O47" s="10">
        <v>15</v>
      </c>
      <c r="P47" s="10">
        <v>51</v>
      </c>
      <c r="Q47" s="10">
        <v>569</v>
      </c>
      <c r="R47" s="10">
        <v>1523</v>
      </c>
      <c r="S47" s="10">
        <v>350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4.7109375" style="1" customWidth="1"/>
    <col min="2" max="2" width="2" style="1" customWidth="1"/>
    <col min="3" max="3" width="1.7109375" style="1" customWidth="1"/>
    <col min="4" max="4" width="39.7109375" style="1" customWidth="1"/>
    <col min="5" max="19" width="14.7109375" style="1" customWidth="1"/>
    <col min="20" max="20" width="8.7109375" style="1" customWidth="1"/>
    <col min="21" max="22" width="18.28515625" style="1" customWidth="1"/>
    <col min="23" max="256" width="11.42578125" style="1"/>
    <col min="257" max="257" width="14.7109375" style="1" customWidth="1"/>
    <col min="258" max="258" width="2" style="1" customWidth="1"/>
    <col min="259" max="259" width="1.7109375" style="1" customWidth="1"/>
    <col min="260" max="260" width="39.7109375" style="1" customWidth="1"/>
    <col min="261" max="275" width="14.7109375" style="1" customWidth="1"/>
    <col min="276" max="276" width="8.7109375" style="1" customWidth="1"/>
    <col min="277" max="278" width="18.28515625" style="1" customWidth="1"/>
    <col min="279" max="512" width="11.42578125" style="1"/>
    <col min="513" max="513" width="14.7109375" style="1" customWidth="1"/>
    <col min="514" max="514" width="2" style="1" customWidth="1"/>
    <col min="515" max="515" width="1.7109375" style="1" customWidth="1"/>
    <col min="516" max="516" width="39.7109375" style="1" customWidth="1"/>
    <col min="517" max="531" width="14.7109375" style="1" customWidth="1"/>
    <col min="532" max="532" width="8.7109375" style="1" customWidth="1"/>
    <col min="533" max="534" width="18.28515625" style="1" customWidth="1"/>
    <col min="535" max="768" width="11.42578125" style="1"/>
    <col min="769" max="769" width="14.7109375" style="1" customWidth="1"/>
    <col min="770" max="770" width="2" style="1" customWidth="1"/>
    <col min="771" max="771" width="1.7109375" style="1" customWidth="1"/>
    <col min="772" max="772" width="39.7109375" style="1" customWidth="1"/>
    <col min="773" max="787" width="14.7109375" style="1" customWidth="1"/>
    <col min="788" max="788" width="8.7109375" style="1" customWidth="1"/>
    <col min="789" max="790" width="18.28515625" style="1" customWidth="1"/>
    <col min="791" max="1024" width="11.42578125" style="1"/>
    <col min="1025" max="1025" width="14.7109375" style="1" customWidth="1"/>
    <col min="1026" max="1026" width="2" style="1" customWidth="1"/>
    <col min="1027" max="1027" width="1.7109375" style="1" customWidth="1"/>
    <col min="1028" max="1028" width="39.7109375" style="1" customWidth="1"/>
    <col min="1029" max="1043" width="14.7109375" style="1" customWidth="1"/>
    <col min="1044" max="1044" width="8.7109375" style="1" customWidth="1"/>
    <col min="1045" max="1046" width="18.28515625" style="1" customWidth="1"/>
    <col min="1047" max="1280" width="11.42578125" style="1"/>
    <col min="1281" max="1281" width="14.7109375" style="1" customWidth="1"/>
    <col min="1282" max="1282" width="2" style="1" customWidth="1"/>
    <col min="1283" max="1283" width="1.7109375" style="1" customWidth="1"/>
    <col min="1284" max="1284" width="39.7109375" style="1" customWidth="1"/>
    <col min="1285" max="1299" width="14.7109375" style="1" customWidth="1"/>
    <col min="1300" max="1300" width="8.7109375" style="1" customWidth="1"/>
    <col min="1301" max="1302" width="18.28515625" style="1" customWidth="1"/>
    <col min="1303" max="1536" width="11.42578125" style="1"/>
    <col min="1537" max="1537" width="14.7109375" style="1" customWidth="1"/>
    <col min="1538" max="1538" width="2" style="1" customWidth="1"/>
    <col min="1539" max="1539" width="1.7109375" style="1" customWidth="1"/>
    <col min="1540" max="1540" width="39.7109375" style="1" customWidth="1"/>
    <col min="1541" max="1555" width="14.7109375" style="1" customWidth="1"/>
    <col min="1556" max="1556" width="8.7109375" style="1" customWidth="1"/>
    <col min="1557" max="1558" width="18.28515625" style="1" customWidth="1"/>
    <col min="1559" max="1792" width="11.42578125" style="1"/>
    <col min="1793" max="1793" width="14.7109375" style="1" customWidth="1"/>
    <col min="1794" max="1794" width="2" style="1" customWidth="1"/>
    <col min="1795" max="1795" width="1.7109375" style="1" customWidth="1"/>
    <col min="1796" max="1796" width="39.7109375" style="1" customWidth="1"/>
    <col min="1797" max="1811" width="14.7109375" style="1" customWidth="1"/>
    <col min="1812" max="1812" width="8.7109375" style="1" customWidth="1"/>
    <col min="1813" max="1814" width="18.28515625" style="1" customWidth="1"/>
    <col min="1815" max="2048" width="11.42578125" style="1"/>
    <col min="2049" max="2049" width="14.7109375" style="1" customWidth="1"/>
    <col min="2050" max="2050" width="2" style="1" customWidth="1"/>
    <col min="2051" max="2051" width="1.7109375" style="1" customWidth="1"/>
    <col min="2052" max="2052" width="39.7109375" style="1" customWidth="1"/>
    <col min="2053" max="2067" width="14.7109375" style="1" customWidth="1"/>
    <col min="2068" max="2068" width="8.7109375" style="1" customWidth="1"/>
    <col min="2069" max="2070" width="18.28515625" style="1" customWidth="1"/>
    <col min="2071" max="2304" width="11.42578125" style="1"/>
    <col min="2305" max="2305" width="14.7109375" style="1" customWidth="1"/>
    <col min="2306" max="2306" width="2" style="1" customWidth="1"/>
    <col min="2307" max="2307" width="1.7109375" style="1" customWidth="1"/>
    <col min="2308" max="2308" width="39.7109375" style="1" customWidth="1"/>
    <col min="2309" max="2323" width="14.7109375" style="1" customWidth="1"/>
    <col min="2324" max="2324" width="8.7109375" style="1" customWidth="1"/>
    <col min="2325" max="2326" width="18.28515625" style="1" customWidth="1"/>
    <col min="2327" max="2560" width="11.42578125" style="1"/>
    <col min="2561" max="2561" width="14.7109375" style="1" customWidth="1"/>
    <col min="2562" max="2562" width="2" style="1" customWidth="1"/>
    <col min="2563" max="2563" width="1.7109375" style="1" customWidth="1"/>
    <col min="2564" max="2564" width="39.7109375" style="1" customWidth="1"/>
    <col min="2565" max="2579" width="14.7109375" style="1" customWidth="1"/>
    <col min="2580" max="2580" width="8.7109375" style="1" customWidth="1"/>
    <col min="2581" max="2582" width="18.28515625" style="1" customWidth="1"/>
    <col min="2583" max="2816" width="11.42578125" style="1"/>
    <col min="2817" max="2817" width="14.7109375" style="1" customWidth="1"/>
    <col min="2818" max="2818" width="2" style="1" customWidth="1"/>
    <col min="2819" max="2819" width="1.7109375" style="1" customWidth="1"/>
    <col min="2820" max="2820" width="39.7109375" style="1" customWidth="1"/>
    <col min="2821" max="2835" width="14.7109375" style="1" customWidth="1"/>
    <col min="2836" max="2836" width="8.7109375" style="1" customWidth="1"/>
    <col min="2837" max="2838" width="18.28515625" style="1" customWidth="1"/>
    <col min="2839" max="3072" width="11.42578125" style="1"/>
    <col min="3073" max="3073" width="14.7109375" style="1" customWidth="1"/>
    <col min="3074" max="3074" width="2" style="1" customWidth="1"/>
    <col min="3075" max="3075" width="1.7109375" style="1" customWidth="1"/>
    <col min="3076" max="3076" width="39.7109375" style="1" customWidth="1"/>
    <col min="3077" max="3091" width="14.7109375" style="1" customWidth="1"/>
    <col min="3092" max="3092" width="8.7109375" style="1" customWidth="1"/>
    <col min="3093" max="3094" width="18.28515625" style="1" customWidth="1"/>
    <col min="3095" max="3328" width="11.42578125" style="1"/>
    <col min="3329" max="3329" width="14.7109375" style="1" customWidth="1"/>
    <col min="3330" max="3330" width="2" style="1" customWidth="1"/>
    <col min="3331" max="3331" width="1.7109375" style="1" customWidth="1"/>
    <col min="3332" max="3332" width="39.7109375" style="1" customWidth="1"/>
    <col min="3333" max="3347" width="14.7109375" style="1" customWidth="1"/>
    <col min="3348" max="3348" width="8.7109375" style="1" customWidth="1"/>
    <col min="3349" max="3350" width="18.28515625" style="1" customWidth="1"/>
    <col min="3351" max="3584" width="11.42578125" style="1"/>
    <col min="3585" max="3585" width="14.7109375" style="1" customWidth="1"/>
    <col min="3586" max="3586" width="2" style="1" customWidth="1"/>
    <col min="3587" max="3587" width="1.7109375" style="1" customWidth="1"/>
    <col min="3588" max="3588" width="39.7109375" style="1" customWidth="1"/>
    <col min="3589" max="3603" width="14.7109375" style="1" customWidth="1"/>
    <col min="3604" max="3604" width="8.7109375" style="1" customWidth="1"/>
    <col min="3605" max="3606" width="18.28515625" style="1" customWidth="1"/>
    <col min="3607" max="3840" width="11.42578125" style="1"/>
    <col min="3841" max="3841" width="14.7109375" style="1" customWidth="1"/>
    <col min="3842" max="3842" width="2" style="1" customWidth="1"/>
    <col min="3843" max="3843" width="1.7109375" style="1" customWidth="1"/>
    <col min="3844" max="3844" width="39.7109375" style="1" customWidth="1"/>
    <col min="3845" max="3859" width="14.7109375" style="1" customWidth="1"/>
    <col min="3860" max="3860" width="8.7109375" style="1" customWidth="1"/>
    <col min="3861" max="3862" width="18.28515625" style="1" customWidth="1"/>
    <col min="3863" max="4096" width="11.42578125" style="1"/>
    <col min="4097" max="4097" width="14.7109375" style="1" customWidth="1"/>
    <col min="4098" max="4098" width="2" style="1" customWidth="1"/>
    <col min="4099" max="4099" width="1.7109375" style="1" customWidth="1"/>
    <col min="4100" max="4100" width="39.7109375" style="1" customWidth="1"/>
    <col min="4101" max="4115" width="14.7109375" style="1" customWidth="1"/>
    <col min="4116" max="4116" width="8.7109375" style="1" customWidth="1"/>
    <col min="4117" max="4118" width="18.28515625" style="1" customWidth="1"/>
    <col min="4119" max="4352" width="11.42578125" style="1"/>
    <col min="4353" max="4353" width="14.7109375" style="1" customWidth="1"/>
    <col min="4354" max="4354" width="2" style="1" customWidth="1"/>
    <col min="4355" max="4355" width="1.7109375" style="1" customWidth="1"/>
    <col min="4356" max="4356" width="39.7109375" style="1" customWidth="1"/>
    <col min="4357" max="4371" width="14.7109375" style="1" customWidth="1"/>
    <col min="4372" max="4372" width="8.7109375" style="1" customWidth="1"/>
    <col min="4373" max="4374" width="18.28515625" style="1" customWidth="1"/>
    <col min="4375" max="4608" width="11.42578125" style="1"/>
    <col min="4609" max="4609" width="14.7109375" style="1" customWidth="1"/>
    <col min="4610" max="4610" width="2" style="1" customWidth="1"/>
    <col min="4611" max="4611" width="1.7109375" style="1" customWidth="1"/>
    <col min="4612" max="4612" width="39.7109375" style="1" customWidth="1"/>
    <col min="4613" max="4627" width="14.7109375" style="1" customWidth="1"/>
    <col min="4628" max="4628" width="8.7109375" style="1" customWidth="1"/>
    <col min="4629" max="4630" width="18.28515625" style="1" customWidth="1"/>
    <col min="4631" max="4864" width="11.42578125" style="1"/>
    <col min="4865" max="4865" width="14.7109375" style="1" customWidth="1"/>
    <col min="4866" max="4866" width="2" style="1" customWidth="1"/>
    <col min="4867" max="4867" width="1.7109375" style="1" customWidth="1"/>
    <col min="4868" max="4868" width="39.7109375" style="1" customWidth="1"/>
    <col min="4869" max="4883" width="14.7109375" style="1" customWidth="1"/>
    <col min="4884" max="4884" width="8.7109375" style="1" customWidth="1"/>
    <col min="4885" max="4886" width="18.28515625" style="1" customWidth="1"/>
    <col min="4887" max="5120" width="11.42578125" style="1"/>
    <col min="5121" max="5121" width="14.7109375" style="1" customWidth="1"/>
    <col min="5122" max="5122" width="2" style="1" customWidth="1"/>
    <col min="5123" max="5123" width="1.7109375" style="1" customWidth="1"/>
    <col min="5124" max="5124" width="39.7109375" style="1" customWidth="1"/>
    <col min="5125" max="5139" width="14.7109375" style="1" customWidth="1"/>
    <col min="5140" max="5140" width="8.7109375" style="1" customWidth="1"/>
    <col min="5141" max="5142" width="18.28515625" style="1" customWidth="1"/>
    <col min="5143" max="5376" width="11.42578125" style="1"/>
    <col min="5377" max="5377" width="14.7109375" style="1" customWidth="1"/>
    <col min="5378" max="5378" width="2" style="1" customWidth="1"/>
    <col min="5379" max="5379" width="1.7109375" style="1" customWidth="1"/>
    <col min="5380" max="5380" width="39.7109375" style="1" customWidth="1"/>
    <col min="5381" max="5395" width="14.7109375" style="1" customWidth="1"/>
    <col min="5396" max="5396" width="8.7109375" style="1" customWidth="1"/>
    <col min="5397" max="5398" width="18.28515625" style="1" customWidth="1"/>
    <col min="5399" max="5632" width="11.42578125" style="1"/>
    <col min="5633" max="5633" width="14.7109375" style="1" customWidth="1"/>
    <col min="5634" max="5634" width="2" style="1" customWidth="1"/>
    <col min="5635" max="5635" width="1.7109375" style="1" customWidth="1"/>
    <col min="5636" max="5636" width="39.7109375" style="1" customWidth="1"/>
    <col min="5637" max="5651" width="14.7109375" style="1" customWidth="1"/>
    <col min="5652" max="5652" width="8.7109375" style="1" customWidth="1"/>
    <col min="5653" max="5654" width="18.28515625" style="1" customWidth="1"/>
    <col min="5655" max="5888" width="11.42578125" style="1"/>
    <col min="5889" max="5889" width="14.7109375" style="1" customWidth="1"/>
    <col min="5890" max="5890" width="2" style="1" customWidth="1"/>
    <col min="5891" max="5891" width="1.7109375" style="1" customWidth="1"/>
    <col min="5892" max="5892" width="39.7109375" style="1" customWidth="1"/>
    <col min="5893" max="5907" width="14.7109375" style="1" customWidth="1"/>
    <col min="5908" max="5908" width="8.7109375" style="1" customWidth="1"/>
    <col min="5909" max="5910" width="18.28515625" style="1" customWidth="1"/>
    <col min="5911" max="6144" width="11.42578125" style="1"/>
    <col min="6145" max="6145" width="14.7109375" style="1" customWidth="1"/>
    <col min="6146" max="6146" width="2" style="1" customWidth="1"/>
    <col min="6147" max="6147" width="1.7109375" style="1" customWidth="1"/>
    <col min="6148" max="6148" width="39.7109375" style="1" customWidth="1"/>
    <col min="6149" max="6163" width="14.7109375" style="1" customWidth="1"/>
    <col min="6164" max="6164" width="8.7109375" style="1" customWidth="1"/>
    <col min="6165" max="6166" width="18.28515625" style="1" customWidth="1"/>
    <col min="6167" max="6400" width="11.42578125" style="1"/>
    <col min="6401" max="6401" width="14.7109375" style="1" customWidth="1"/>
    <col min="6402" max="6402" width="2" style="1" customWidth="1"/>
    <col min="6403" max="6403" width="1.7109375" style="1" customWidth="1"/>
    <col min="6404" max="6404" width="39.7109375" style="1" customWidth="1"/>
    <col min="6405" max="6419" width="14.7109375" style="1" customWidth="1"/>
    <col min="6420" max="6420" width="8.7109375" style="1" customWidth="1"/>
    <col min="6421" max="6422" width="18.28515625" style="1" customWidth="1"/>
    <col min="6423" max="6656" width="11.42578125" style="1"/>
    <col min="6657" max="6657" width="14.7109375" style="1" customWidth="1"/>
    <col min="6658" max="6658" width="2" style="1" customWidth="1"/>
    <col min="6659" max="6659" width="1.7109375" style="1" customWidth="1"/>
    <col min="6660" max="6660" width="39.7109375" style="1" customWidth="1"/>
    <col min="6661" max="6675" width="14.7109375" style="1" customWidth="1"/>
    <col min="6676" max="6676" width="8.7109375" style="1" customWidth="1"/>
    <col min="6677" max="6678" width="18.28515625" style="1" customWidth="1"/>
    <col min="6679" max="6912" width="11.42578125" style="1"/>
    <col min="6913" max="6913" width="14.7109375" style="1" customWidth="1"/>
    <col min="6914" max="6914" width="2" style="1" customWidth="1"/>
    <col min="6915" max="6915" width="1.7109375" style="1" customWidth="1"/>
    <col min="6916" max="6916" width="39.7109375" style="1" customWidth="1"/>
    <col min="6917" max="6931" width="14.7109375" style="1" customWidth="1"/>
    <col min="6932" max="6932" width="8.7109375" style="1" customWidth="1"/>
    <col min="6933" max="6934" width="18.28515625" style="1" customWidth="1"/>
    <col min="6935" max="7168" width="11.42578125" style="1"/>
    <col min="7169" max="7169" width="14.7109375" style="1" customWidth="1"/>
    <col min="7170" max="7170" width="2" style="1" customWidth="1"/>
    <col min="7171" max="7171" width="1.7109375" style="1" customWidth="1"/>
    <col min="7172" max="7172" width="39.7109375" style="1" customWidth="1"/>
    <col min="7173" max="7187" width="14.7109375" style="1" customWidth="1"/>
    <col min="7188" max="7188" width="8.7109375" style="1" customWidth="1"/>
    <col min="7189" max="7190" width="18.28515625" style="1" customWidth="1"/>
    <col min="7191" max="7424" width="11.42578125" style="1"/>
    <col min="7425" max="7425" width="14.7109375" style="1" customWidth="1"/>
    <col min="7426" max="7426" width="2" style="1" customWidth="1"/>
    <col min="7427" max="7427" width="1.7109375" style="1" customWidth="1"/>
    <col min="7428" max="7428" width="39.7109375" style="1" customWidth="1"/>
    <col min="7429" max="7443" width="14.7109375" style="1" customWidth="1"/>
    <col min="7444" max="7444" width="8.7109375" style="1" customWidth="1"/>
    <col min="7445" max="7446" width="18.28515625" style="1" customWidth="1"/>
    <col min="7447" max="7680" width="11.42578125" style="1"/>
    <col min="7681" max="7681" width="14.7109375" style="1" customWidth="1"/>
    <col min="7682" max="7682" width="2" style="1" customWidth="1"/>
    <col min="7683" max="7683" width="1.7109375" style="1" customWidth="1"/>
    <col min="7684" max="7684" width="39.7109375" style="1" customWidth="1"/>
    <col min="7685" max="7699" width="14.7109375" style="1" customWidth="1"/>
    <col min="7700" max="7700" width="8.7109375" style="1" customWidth="1"/>
    <col min="7701" max="7702" width="18.28515625" style="1" customWidth="1"/>
    <col min="7703" max="7936" width="11.42578125" style="1"/>
    <col min="7937" max="7937" width="14.7109375" style="1" customWidth="1"/>
    <col min="7938" max="7938" width="2" style="1" customWidth="1"/>
    <col min="7939" max="7939" width="1.7109375" style="1" customWidth="1"/>
    <col min="7940" max="7940" width="39.7109375" style="1" customWidth="1"/>
    <col min="7941" max="7955" width="14.7109375" style="1" customWidth="1"/>
    <col min="7956" max="7956" width="8.7109375" style="1" customWidth="1"/>
    <col min="7957" max="7958" width="18.28515625" style="1" customWidth="1"/>
    <col min="7959" max="8192" width="11.42578125" style="1"/>
    <col min="8193" max="8193" width="14.7109375" style="1" customWidth="1"/>
    <col min="8194" max="8194" width="2" style="1" customWidth="1"/>
    <col min="8195" max="8195" width="1.7109375" style="1" customWidth="1"/>
    <col min="8196" max="8196" width="39.7109375" style="1" customWidth="1"/>
    <col min="8197" max="8211" width="14.7109375" style="1" customWidth="1"/>
    <col min="8212" max="8212" width="8.7109375" style="1" customWidth="1"/>
    <col min="8213" max="8214" width="18.28515625" style="1" customWidth="1"/>
    <col min="8215" max="8448" width="11.42578125" style="1"/>
    <col min="8449" max="8449" width="14.7109375" style="1" customWidth="1"/>
    <col min="8450" max="8450" width="2" style="1" customWidth="1"/>
    <col min="8451" max="8451" width="1.7109375" style="1" customWidth="1"/>
    <col min="8452" max="8452" width="39.7109375" style="1" customWidth="1"/>
    <col min="8453" max="8467" width="14.7109375" style="1" customWidth="1"/>
    <col min="8468" max="8468" width="8.7109375" style="1" customWidth="1"/>
    <col min="8469" max="8470" width="18.28515625" style="1" customWidth="1"/>
    <col min="8471" max="8704" width="11.42578125" style="1"/>
    <col min="8705" max="8705" width="14.7109375" style="1" customWidth="1"/>
    <col min="8706" max="8706" width="2" style="1" customWidth="1"/>
    <col min="8707" max="8707" width="1.7109375" style="1" customWidth="1"/>
    <col min="8708" max="8708" width="39.7109375" style="1" customWidth="1"/>
    <col min="8709" max="8723" width="14.7109375" style="1" customWidth="1"/>
    <col min="8724" max="8724" width="8.7109375" style="1" customWidth="1"/>
    <col min="8725" max="8726" width="18.28515625" style="1" customWidth="1"/>
    <col min="8727" max="8960" width="11.42578125" style="1"/>
    <col min="8961" max="8961" width="14.7109375" style="1" customWidth="1"/>
    <col min="8962" max="8962" width="2" style="1" customWidth="1"/>
    <col min="8963" max="8963" width="1.7109375" style="1" customWidth="1"/>
    <col min="8964" max="8964" width="39.7109375" style="1" customWidth="1"/>
    <col min="8965" max="8979" width="14.7109375" style="1" customWidth="1"/>
    <col min="8980" max="8980" width="8.7109375" style="1" customWidth="1"/>
    <col min="8981" max="8982" width="18.28515625" style="1" customWidth="1"/>
    <col min="8983" max="9216" width="11.42578125" style="1"/>
    <col min="9217" max="9217" width="14.7109375" style="1" customWidth="1"/>
    <col min="9218" max="9218" width="2" style="1" customWidth="1"/>
    <col min="9219" max="9219" width="1.7109375" style="1" customWidth="1"/>
    <col min="9220" max="9220" width="39.7109375" style="1" customWidth="1"/>
    <col min="9221" max="9235" width="14.7109375" style="1" customWidth="1"/>
    <col min="9236" max="9236" width="8.7109375" style="1" customWidth="1"/>
    <col min="9237" max="9238" width="18.28515625" style="1" customWidth="1"/>
    <col min="9239" max="9472" width="11.42578125" style="1"/>
    <col min="9473" max="9473" width="14.7109375" style="1" customWidth="1"/>
    <col min="9474" max="9474" width="2" style="1" customWidth="1"/>
    <col min="9475" max="9475" width="1.7109375" style="1" customWidth="1"/>
    <col min="9476" max="9476" width="39.7109375" style="1" customWidth="1"/>
    <col min="9477" max="9491" width="14.7109375" style="1" customWidth="1"/>
    <col min="9492" max="9492" width="8.7109375" style="1" customWidth="1"/>
    <col min="9493" max="9494" width="18.28515625" style="1" customWidth="1"/>
    <col min="9495" max="9728" width="11.42578125" style="1"/>
    <col min="9729" max="9729" width="14.7109375" style="1" customWidth="1"/>
    <col min="9730" max="9730" width="2" style="1" customWidth="1"/>
    <col min="9731" max="9731" width="1.7109375" style="1" customWidth="1"/>
    <col min="9732" max="9732" width="39.7109375" style="1" customWidth="1"/>
    <col min="9733" max="9747" width="14.7109375" style="1" customWidth="1"/>
    <col min="9748" max="9748" width="8.7109375" style="1" customWidth="1"/>
    <col min="9749" max="9750" width="18.28515625" style="1" customWidth="1"/>
    <col min="9751" max="9984" width="11.42578125" style="1"/>
    <col min="9985" max="9985" width="14.7109375" style="1" customWidth="1"/>
    <col min="9986" max="9986" width="2" style="1" customWidth="1"/>
    <col min="9987" max="9987" width="1.7109375" style="1" customWidth="1"/>
    <col min="9988" max="9988" width="39.7109375" style="1" customWidth="1"/>
    <col min="9989" max="10003" width="14.7109375" style="1" customWidth="1"/>
    <col min="10004" max="10004" width="8.7109375" style="1" customWidth="1"/>
    <col min="10005" max="10006" width="18.28515625" style="1" customWidth="1"/>
    <col min="10007" max="10240" width="11.42578125" style="1"/>
    <col min="10241" max="10241" width="14.7109375" style="1" customWidth="1"/>
    <col min="10242" max="10242" width="2" style="1" customWidth="1"/>
    <col min="10243" max="10243" width="1.7109375" style="1" customWidth="1"/>
    <col min="10244" max="10244" width="39.7109375" style="1" customWidth="1"/>
    <col min="10245" max="10259" width="14.7109375" style="1" customWidth="1"/>
    <col min="10260" max="10260" width="8.7109375" style="1" customWidth="1"/>
    <col min="10261" max="10262" width="18.28515625" style="1" customWidth="1"/>
    <col min="10263" max="10496" width="11.42578125" style="1"/>
    <col min="10497" max="10497" width="14.7109375" style="1" customWidth="1"/>
    <col min="10498" max="10498" width="2" style="1" customWidth="1"/>
    <col min="10499" max="10499" width="1.7109375" style="1" customWidth="1"/>
    <col min="10500" max="10500" width="39.7109375" style="1" customWidth="1"/>
    <col min="10501" max="10515" width="14.7109375" style="1" customWidth="1"/>
    <col min="10516" max="10516" width="8.7109375" style="1" customWidth="1"/>
    <col min="10517" max="10518" width="18.28515625" style="1" customWidth="1"/>
    <col min="10519" max="10752" width="11.42578125" style="1"/>
    <col min="10753" max="10753" width="14.7109375" style="1" customWidth="1"/>
    <col min="10754" max="10754" width="2" style="1" customWidth="1"/>
    <col min="10755" max="10755" width="1.7109375" style="1" customWidth="1"/>
    <col min="10756" max="10756" width="39.7109375" style="1" customWidth="1"/>
    <col min="10757" max="10771" width="14.7109375" style="1" customWidth="1"/>
    <col min="10772" max="10772" width="8.7109375" style="1" customWidth="1"/>
    <col min="10773" max="10774" width="18.28515625" style="1" customWidth="1"/>
    <col min="10775" max="11008" width="11.42578125" style="1"/>
    <col min="11009" max="11009" width="14.7109375" style="1" customWidth="1"/>
    <col min="11010" max="11010" width="2" style="1" customWidth="1"/>
    <col min="11011" max="11011" width="1.7109375" style="1" customWidth="1"/>
    <col min="11012" max="11012" width="39.7109375" style="1" customWidth="1"/>
    <col min="11013" max="11027" width="14.7109375" style="1" customWidth="1"/>
    <col min="11028" max="11028" width="8.7109375" style="1" customWidth="1"/>
    <col min="11029" max="11030" width="18.28515625" style="1" customWidth="1"/>
    <col min="11031" max="11264" width="11.42578125" style="1"/>
    <col min="11265" max="11265" width="14.7109375" style="1" customWidth="1"/>
    <col min="11266" max="11266" width="2" style="1" customWidth="1"/>
    <col min="11267" max="11267" width="1.7109375" style="1" customWidth="1"/>
    <col min="11268" max="11268" width="39.7109375" style="1" customWidth="1"/>
    <col min="11269" max="11283" width="14.7109375" style="1" customWidth="1"/>
    <col min="11284" max="11284" width="8.7109375" style="1" customWidth="1"/>
    <col min="11285" max="11286" width="18.28515625" style="1" customWidth="1"/>
    <col min="11287" max="11520" width="11.42578125" style="1"/>
    <col min="11521" max="11521" width="14.7109375" style="1" customWidth="1"/>
    <col min="11522" max="11522" width="2" style="1" customWidth="1"/>
    <col min="11523" max="11523" width="1.7109375" style="1" customWidth="1"/>
    <col min="11524" max="11524" width="39.7109375" style="1" customWidth="1"/>
    <col min="11525" max="11539" width="14.7109375" style="1" customWidth="1"/>
    <col min="11540" max="11540" width="8.7109375" style="1" customWidth="1"/>
    <col min="11541" max="11542" width="18.28515625" style="1" customWidth="1"/>
    <col min="11543" max="11776" width="11.42578125" style="1"/>
    <col min="11777" max="11777" width="14.7109375" style="1" customWidth="1"/>
    <col min="11778" max="11778" width="2" style="1" customWidth="1"/>
    <col min="11779" max="11779" width="1.7109375" style="1" customWidth="1"/>
    <col min="11780" max="11780" width="39.7109375" style="1" customWidth="1"/>
    <col min="11781" max="11795" width="14.7109375" style="1" customWidth="1"/>
    <col min="11796" max="11796" width="8.7109375" style="1" customWidth="1"/>
    <col min="11797" max="11798" width="18.28515625" style="1" customWidth="1"/>
    <col min="11799" max="12032" width="11.42578125" style="1"/>
    <col min="12033" max="12033" width="14.7109375" style="1" customWidth="1"/>
    <col min="12034" max="12034" width="2" style="1" customWidth="1"/>
    <col min="12035" max="12035" width="1.7109375" style="1" customWidth="1"/>
    <col min="12036" max="12036" width="39.7109375" style="1" customWidth="1"/>
    <col min="12037" max="12051" width="14.7109375" style="1" customWidth="1"/>
    <col min="12052" max="12052" width="8.7109375" style="1" customWidth="1"/>
    <col min="12053" max="12054" width="18.28515625" style="1" customWidth="1"/>
    <col min="12055" max="12288" width="11.42578125" style="1"/>
    <col min="12289" max="12289" width="14.7109375" style="1" customWidth="1"/>
    <col min="12290" max="12290" width="2" style="1" customWidth="1"/>
    <col min="12291" max="12291" width="1.7109375" style="1" customWidth="1"/>
    <col min="12292" max="12292" width="39.7109375" style="1" customWidth="1"/>
    <col min="12293" max="12307" width="14.7109375" style="1" customWidth="1"/>
    <col min="12308" max="12308" width="8.7109375" style="1" customWidth="1"/>
    <col min="12309" max="12310" width="18.28515625" style="1" customWidth="1"/>
    <col min="12311" max="12544" width="11.42578125" style="1"/>
    <col min="12545" max="12545" width="14.7109375" style="1" customWidth="1"/>
    <col min="12546" max="12546" width="2" style="1" customWidth="1"/>
    <col min="12547" max="12547" width="1.7109375" style="1" customWidth="1"/>
    <col min="12548" max="12548" width="39.7109375" style="1" customWidth="1"/>
    <col min="12549" max="12563" width="14.7109375" style="1" customWidth="1"/>
    <col min="12564" max="12564" width="8.7109375" style="1" customWidth="1"/>
    <col min="12565" max="12566" width="18.28515625" style="1" customWidth="1"/>
    <col min="12567" max="12800" width="11.42578125" style="1"/>
    <col min="12801" max="12801" width="14.7109375" style="1" customWidth="1"/>
    <col min="12802" max="12802" width="2" style="1" customWidth="1"/>
    <col min="12803" max="12803" width="1.7109375" style="1" customWidth="1"/>
    <col min="12804" max="12804" width="39.7109375" style="1" customWidth="1"/>
    <col min="12805" max="12819" width="14.7109375" style="1" customWidth="1"/>
    <col min="12820" max="12820" width="8.7109375" style="1" customWidth="1"/>
    <col min="12821" max="12822" width="18.28515625" style="1" customWidth="1"/>
    <col min="12823" max="13056" width="11.42578125" style="1"/>
    <col min="13057" max="13057" width="14.7109375" style="1" customWidth="1"/>
    <col min="13058" max="13058" width="2" style="1" customWidth="1"/>
    <col min="13059" max="13059" width="1.7109375" style="1" customWidth="1"/>
    <col min="13060" max="13060" width="39.7109375" style="1" customWidth="1"/>
    <col min="13061" max="13075" width="14.7109375" style="1" customWidth="1"/>
    <col min="13076" max="13076" width="8.7109375" style="1" customWidth="1"/>
    <col min="13077" max="13078" width="18.28515625" style="1" customWidth="1"/>
    <col min="13079" max="13312" width="11.42578125" style="1"/>
    <col min="13313" max="13313" width="14.7109375" style="1" customWidth="1"/>
    <col min="13314" max="13314" width="2" style="1" customWidth="1"/>
    <col min="13315" max="13315" width="1.7109375" style="1" customWidth="1"/>
    <col min="13316" max="13316" width="39.7109375" style="1" customWidth="1"/>
    <col min="13317" max="13331" width="14.7109375" style="1" customWidth="1"/>
    <col min="13332" max="13332" width="8.7109375" style="1" customWidth="1"/>
    <col min="13333" max="13334" width="18.28515625" style="1" customWidth="1"/>
    <col min="13335" max="13568" width="11.42578125" style="1"/>
    <col min="13569" max="13569" width="14.7109375" style="1" customWidth="1"/>
    <col min="13570" max="13570" width="2" style="1" customWidth="1"/>
    <col min="13571" max="13571" width="1.7109375" style="1" customWidth="1"/>
    <col min="13572" max="13572" width="39.7109375" style="1" customWidth="1"/>
    <col min="13573" max="13587" width="14.7109375" style="1" customWidth="1"/>
    <col min="13588" max="13588" width="8.7109375" style="1" customWidth="1"/>
    <col min="13589" max="13590" width="18.28515625" style="1" customWidth="1"/>
    <col min="13591" max="13824" width="11.42578125" style="1"/>
    <col min="13825" max="13825" width="14.7109375" style="1" customWidth="1"/>
    <col min="13826" max="13826" width="2" style="1" customWidth="1"/>
    <col min="13827" max="13827" width="1.7109375" style="1" customWidth="1"/>
    <col min="13828" max="13828" width="39.7109375" style="1" customWidth="1"/>
    <col min="13829" max="13843" width="14.7109375" style="1" customWidth="1"/>
    <col min="13844" max="13844" width="8.7109375" style="1" customWidth="1"/>
    <col min="13845" max="13846" width="18.28515625" style="1" customWidth="1"/>
    <col min="13847" max="14080" width="11.42578125" style="1"/>
    <col min="14081" max="14081" width="14.7109375" style="1" customWidth="1"/>
    <col min="14082" max="14082" width="2" style="1" customWidth="1"/>
    <col min="14083" max="14083" width="1.7109375" style="1" customWidth="1"/>
    <col min="14084" max="14084" width="39.7109375" style="1" customWidth="1"/>
    <col min="14085" max="14099" width="14.7109375" style="1" customWidth="1"/>
    <col min="14100" max="14100" width="8.7109375" style="1" customWidth="1"/>
    <col min="14101" max="14102" width="18.28515625" style="1" customWidth="1"/>
    <col min="14103" max="14336" width="11.42578125" style="1"/>
    <col min="14337" max="14337" width="14.7109375" style="1" customWidth="1"/>
    <col min="14338" max="14338" width="2" style="1" customWidth="1"/>
    <col min="14339" max="14339" width="1.7109375" style="1" customWidth="1"/>
    <col min="14340" max="14340" width="39.7109375" style="1" customWidth="1"/>
    <col min="14341" max="14355" width="14.7109375" style="1" customWidth="1"/>
    <col min="14356" max="14356" width="8.7109375" style="1" customWidth="1"/>
    <col min="14357" max="14358" width="18.28515625" style="1" customWidth="1"/>
    <col min="14359" max="14592" width="11.42578125" style="1"/>
    <col min="14593" max="14593" width="14.7109375" style="1" customWidth="1"/>
    <col min="14594" max="14594" width="2" style="1" customWidth="1"/>
    <col min="14595" max="14595" width="1.7109375" style="1" customWidth="1"/>
    <col min="14596" max="14596" width="39.7109375" style="1" customWidth="1"/>
    <col min="14597" max="14611" width="14.7109375" style="1" customWidth="1"/>
    <col min="14612" max="14612" width="8.7109375" style="1" customWidth="1"/>
    <col min="14613" max="14614" width="18.28515625" style="1" customWidth="1"/>
    <col min="14615" max="14848" width="11.42578125" style="1"/>
    <col min="14849" max="14849" width="14.7109375" style="1" customWidth="1"/>
    <col min="14850" max="14850" width="2" style="1" customWidth="1"/>
    <col min="14851" max="14851" width="1.7109375" style="1" customWidth="1"/>
    <col min="14852" max="14852" width="39.7109375" style="1" customWidth="1"/>
    <col min="14853" max="14867" width="14.7109375" style="1" customWidth="1"/>
    <col min="14868" max="14868" width="8.7109375" style="1" customWidth="1"/>
    <col min="14869" max="14870" width="18.28515625" style="1" customWidth="1"/>
    <col min="14871" max="15104" width="11.42578125" style="1"/>
    <col min="15105" max="15105" width="14.7109375" style="1" customWidth="1"/>
    <col min="15106" max="15106" width="2" style="1" customWidth="1"/>
    <col min="15107" max="15107" width="1.7109375" style="1" customWidth="1"/>
    <col min="15108" max="15108" width="39.7109375" style="1" customWidth="1"/>
    <col min="15109" max="15123" width="14.7109375" style="1" customWidth="1"/>
    <col min="15124" max="15124" width="8.7109375" style="1" customWidth="1"/>
    <col min="15125" max="15126" width="18.28515625" style="1" customWidth="1"/>
    <col min="15127" max="15360" width="11.42578125" style="1"/>
    <col min="15361" max="15361" width="14.7109375" style="1" customWidth="1"/>
    <col min="15362" max="15362" width="2" style="1" customWidth="1"/>
    <col min="15363" max="15363" width="1.7109375" style="1" customWidth="1"/>
    <col min="15364" max="15364" width="39.7109375" style="1" customWidth="1"/>
    <col min="15365" max="15379" width="14.7109375" style="1" customWidth="1"/>
    <col min="15380" max="15380" width="8.7109375" style="1" customWidth="1"/>
    <col min="15381" max="15382" width="18.28515625" style="1" customWidth="1"/>
    <col min="15383" max="15616" width="11.42578125" style="1"/>
    <col min="15617" max="15617" width="14.7109375" style="1" customWidth="1"/>
    <col min="15618" max="15618" width="2" style="1" customWidth="1"/>
    <col min="15619" max="15619" width="1.7109375" style="1" customWidth="1"/>
    <col min="15620" max="15620" width="39.7109375" style="1" customWidth="1"/>
    <col min="15621" max="15635" width="14.7109375" style="1" customWidth="1"/>
    <col min="15636" max="15636" width="8.7109375" style="1" customWidth="1"/>
    <col min="15637" max="15638" width="18.28515625" style="1" customWidth="1"/>
    <col min="15639" max="15872" width="11.42578125" style="1"/>
    <col min="15873" max="15873" width="14.7109375" style="1" customWidth="1"/>
    <col min="15874" max="15874" width="2" style="1" customWidth="1"/>
    <col min="15875" max="15875" width="1.7109375" style="1" customWidth="1"/>
    <col min="15876" max="15876" width="39.7109375" style="1" customWidth="1"/>
    <col min="15877" max="15891" width="14.7109375" style="1" customWidth="1"/>
    <col min="15892" max="15892" width="8.7109375" style="1" customWidth="1"/>
    <col min="15893" max="15894" width="18.28515625" style="1" customWidth="1"/>
    <col min="15895" max="16128" width="11.42578125" style="1"/>
    <col min="16129" max="16129" width="14.7109375" style="1" customWidth="1"/>
    <col min="16130" max="16130" width="2" style="1" customWidth="1"/>
    <col min="16131" max="16131" width="1.7109375" style="1" customWidth="1"/>
    <col min="16132" max="16132" width="39.7109375" style="1" customWidth="1"/>
    <col min="16133" max="16147" width="14.7109375" style="1" customWidth="1"/>
    <col min="16148" max="16148" width="8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J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219</v>
      </c>
      <c r="C3" s="66"/>
      <c r="D3" s="66"/>
      <c r="E3" s="66"/>
      <c r="F3" s="66"/>
      <c r="G3" s="66"/>
      <c r="H3" s="66"/>
      <c r="J3" s="66"/>
      <c r="K3" s="66" t="s">
        <v>219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3</v>
      </c>
      <c r="C4" s="67"/>
      <c r="D4" s="67"/>
      <c r="E4" s="67"/>
      <c r="F4" s="67"/>
      <c r="G4" s="67"/>
      <c r="H4" s="67"/>
      <c r="J4" s="67"/>
      <c r="K4" s="67" t="s">
        <v>3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9"/>
      <c r="J6" s="68" t="s">
        <v>197</v>
      </c>
      <c r="K6" s="42" t="s">
        <v>220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4" t="s">
        <v>202</v>
      </c>
      <c r="I7" s="524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2"/>
      <c r="I8" s="525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3"/>
      <c r="I9" s="526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120771</v>
      </c>
      <c r="F10" s="10">
        <v>43</v>
      </c>
      <c r="G10" s="10">
        <v>1066</v>
      </c>
      <c r="H10" s="10">
        <v>6818</v>
      </c>
      <c r="I10" s="10">
        <v>139</v>
      </c>
      <c r="J10" s="10">
        <v>350</v>
      </c>
      <c r="K10" s="10">
        <v>1070</v>
      </c>
      <c r="L10" s="10">
        <v>20177</v>
      </c>
      <c r="M10" s="10">
        <v>19353</v>
      </c>
      <c r="N10" s="10">
        <v>96</v>
      </c>
      <c r="O10" s="10">
        <v>77</v>
      </c>
      <c r="P10" s="10">
        <v>563</v>
      </c>
      <c r="Q10" s="10">
        <v>71019</v>
      </c>
      <c r="R10" s="10">
        <v>7927</v>
      </c>
      <c r="S10" s="10">
        <v>41123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267965</v>
      </c>
      <c r="F11" s="10">
        <v>55</v>
      </c>
      <c r="G11" s="10">
        <v>4607</v>
      </c>
      <c r="H11" s="10">
        <v>11469</v>
      </c>
      <c r="I11" s="10">
        <v>1003</v>
      </c>
      <c r="J11" s="10">
        <v>1105</v>
      </c>
      <c r="K11" s="10">
        <v>2898</v>
      </c>
      <c r="L11" s="10">
        <v>44281</v>
      </c>
      <c r="M11" s="10">
        <v>25394</v>
      </c>
      <c r="N11" s="10">
        <v>343</v>
      </c>
      <c r="O11" s="10">
        <v>196</v>
      </c>
      <c r="P11" s="10">
        <v>3012</v>
      </c>
      <c r="Q11" s="10">
        <v>173602</v>
      </c>
      <c r="R11" s="10">
        <v>16131</v>
      </c>
      <c r="S11" s="10">
        <v>74217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95718</v>
      </c>
      <c r="F13" s="10">
        <v>34</v>
      </c>
      <c r="G13" s="10">
        <v>627</v>
      </c>
      <c r="H13" s="10">
        <v>5919</v>
      </c>
      <c r="I13" s="10">
        <v>88</v>
      </c>
      <c r="J13" s="10">
        <v>236</v>
      </c>
      <c r="K13" s="10">
        <v>807</v>
      </c>
      <c r="L13" s="10">
        <v>15056</v>
      </c>
      <c r="M13" s="10">
        <v>16752</v>
      </c>
      <c r="N13" s="10">
        <v>62</v>
      </c>
      <c r="O13" s="10">
        <v>61</v>
      </c>
      <c r="P13" s="10">
        <v>370</v>
      </c>
      <c r="Q13" s="10">
        <v>55706</v>
      </c>
      <c r="R13" s="10">
        <v>6580</v>
      </c>
      <c r="S13" s="10">
        <v>32974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10151</v>
      </c>
      <c r="F14" s="10">
        <v>6</v>
      </c>
      <c r="G14" s="10">
        <v>95</v>
      </c>
      <c r="H14" s="10">
        <v>408</v>
      </c>
      <c r="I14" s="10">
        <v>7</v>
      </c>
      <c r="J14" s="10">
        <v>37</v>
      </c>
      <c r="K14" s="10">
        <v>81</v>
      </c>
      <c r="L14" s="10">
        <v>1900</v>
      </c>
      <c r="M14" s="10">
        <v>1929</v>
      </c>
      <c r="N14" s="10">
        <v>6</v>
      </c>
      <c r="O14" s="10">
        <v>7</v>
      </c>
      <c r="P14" s="10">
        <v>31</v>
      </c>
      <c r="Q14" s="10">
        <v>5644</v>
      </c>
      <c r="R14" s="10">
        <v>509</v>
      </c>
      <c r="S14" s="10">
        <v>3960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14527</v>
      </c>
      <c r="F15" s="10">
        <v>3</v>
      </c>
      <c r="G15" s="10">
        <v>338</v>
      </c>
      <c r="H15" s="10">
        <v>478</v>
      </c>
      <c r="I15" s="10">
        <v>44</v>
      </c>
      <c r="J15" s="10">
        <v>75</v>
      </c>
      <c r="K15" s="10">
        <v>179</v>
      </c>
      <c r="L15" s="10">
        <v>3167</v>
      </c>
      <c r="M15" s="10">
        <v>666</v>
      </c>
      <c r="N15" s="10">
        <v>28</v>
      </c>
      <c r="O15" s="10">
        <v>9</v>
      </c>
      <c r="P15" s="10">
        <v>151</v>
      </c>
      <c r="Q15" s="10">
        <v>9389</v>
      </c>
      <c r="R15" s="10">
        <v>819</v>
      </c>
      <c r="S15" s="10">
        <v>4124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139355</v>
      </c>
      <c r="F16" s="10">
        <v>9</v>
      </c>
      <c r="G16" s="10">
        <v>3659</v>
      </c>
      <c r="H16" s="10">
        <v>4306</v>
      </c>
      <c r="I16" s="10">
        <v>901</v>
      </c>
      <c r="J16" s="10">
        <v>735</v>
      </c>
      <c r="K16" s="10">
        <v>1808</v>
      </c>
      <c r="L16" s="10">
        <v>24209</v>
      </c>
      <c r="M16" s="10">
        <v>4485</v>
      </c>
      <c r="N16" s="10">
        <v>269</v>
      </c>
      <c r="O16" s="10">
        <v>121</v>
      </c>
      <c r="P16" s="10">
        <v>2169</v>
      </c>
      <c r="Q16" s="10">
        <v>96684</v>
      </c>
      <c r="R16" s="10">
        <v>7974</v>
      </c>
      <c r="S16" s="10">
        <v>31627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375</v>
      </c>
      <c r="F17" s="10" t="s">
        <v>176</v>
      </c>
      <c r="G17" s="10">
        <v>6</v>
      </c>
      <c r="H17" s="10">
        <v>13</v>
      </c>
      <c r="I17" s="10" t="s">
        <v>176</v>
      </c>
      <c r="J17" s="10">
        <v>2</v>
      </c>
      <c r="K17" s="10">
        <v>3</v>
      </c>
      <c r="L17" s="10">
        <v>54</v>
      </c>
      <c r="M17" s="10">
        <v>6</v>
      </c>
      <c r="N17" s="10" t="s">
        <v>176</v>
      </c>
      <c r="O17" s="10" t="s">
        <v>176</v>
      </c>
      <c r="P17" s="10">
        <v>11</v>
      </c>
      <c r="Q17" s="10">
        <v>280</v>
      </c>
      <c r="R17" s="10">
        <v>19</v>
      </c>
      <c r="S17" s="10">
        <v>65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12590</v>
      </c>
      <c r="F18" s="10" t="s">
        <v>176</v>
      </c>
      <c r="G18" s="10">
        <v>131</v>
      </c>
      <c r="H18" s="10">
        <v>428</v>
      </c>
      <c r="I18" s="10" t="s">
        <v>176</v>
      </c>
      <c r="J18" s="10">
        <v>60</v>
      </c>
      <c r="K18" s="10">
        <v>121</v>
      </c>
      <c r="L18" s="10">
        <v>1216</v>
      </c>
      <c r="M18" s="10">
        <v>299</v>
      </c>
      <c r="N18" s="10" t="s">
        <v>176</v>
      </c>
      <c r="O18" s="10" t="s">
        <v>176</v>
      </c>
      <c r="P18" s="10">
        <v>411</v>
      </c>
      <c r="Q18" s="10">
        <v>9924</v>
      </c>
      <c r="R18" s="10">
        <v>559</v>
      </c>
      <c r="S18" s="10">
        <v>1696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8223</v>
      </c>
      <c r="F20" s="10">
        <v>2</v>
      </c>
      <c r="G20" s="10">
        <v>201</v>
      </c>
      <c r="H20" s="10">
        <v>234</v>
      </c>
      <c r="I20" s="10">
        <v>25</v>
      </c>
      <c r="J20" s="10">
        <v>26</v>
      </c>
      <c r="K20" s="10">
        <v>87</v>
      </c>
      <c r="L20" s="10">
        <v>1783</v>
      </c>
      <c r="M20" s="10">
        <v>417</v>
      </c>
      <c r="N20" s="10">
        <v>9</v>
      </c>
      <c r="O20" s="10">
        <v>7</v>
      </c>
      <c r="P20" s="10">
        <v>96</v>
      </c>
      <c r="Q20" s="10">
        <v>5336</v>
      </c>
      <c r="R20" s="10">
        <v>437</v>
      </c>
      <c r="S20" s="10">
        <v>2329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71898</v>
      </c>
      <c r="F21" s="10">
        <v>6</v>
      </c>
      <c r="G21" s="10">
        <v>2089</v>
      </c>
      <c r="H21" s="10">
        <v>2033</v>
      </c>
      <c r="I21" s="10">
        <v>476</v>
      </c>
      <c r="J21" s="10">
        <v>297</v>
      </c>
      <c r="K21" s="10">
        <v>740</v>
      </c>
      <c r="L21" s="10">
        <v>13136</v>
      </c>
      <c r="M21" s="10">
        <v>2894</v>
      </c>
      <c r="N21" s="10">
        <v>79</v>
      </c>
      <c r="O21" s="10">
        <v>71</v>
      </c>
      <c r="P21" s="10">
        <v>1145</v>
      </c>
      <c r="Q21" s="10">
        <v>48932</v>
      </c>
      <c r="R21" s="10">
        <v>4128</v>
      </c>
      <c r="S21" s="10">
        <v>17217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26533</v>
      </c>
      <c r="F23" s="10">
        <v>23</v>
      </c>
      <c r="G23" s="10">
        <v>273</v>
      </c>
      <c r="H23" s="10">
        <v>620</v>
      </c>
      <c r="I23" s="10">
        <v>26</v>
      </c>
      <c r="J23" s="10">
        <v>49</v>
      </c>
      <c r="K23" s="10">
        <v>182</v>
      </c>
      <c r="L23" s="10">
        <v>1062</v>
      </c>
      <c r="M23" s="10">
        <v>496</v>
      </c>
      <c r="N23" s="10">
        <v>27</v>
      </c>
      <c r="O23" s="10">
        <v>11</v>
      </c>
      <c r="P23" s="10">
        <v>271</v>
      </c>
      <c r="Q23" s="10">
        <v>23493</v>
      </c>
      <c r="R23" s="10">
        <v>916</v>
      </c>
      <c r="S23" s="10">
        <v>1827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194036</v>
      </c>
      <c r="F24" s="10">
        <v>607</v>
      </c>
      <c r="G24" s="10">
        <v>4863</v>
      </c>
      <c r="H24" s="10">
        <v>7231</v>
      </c>
      <c r="I24" s="10">
        <v>351</v>
      </c>
      <c r="J24" s="10">
        <v>1178</v>
      </c>
      <c r="K24" s="10">
        <v>4185</v>
      </c>
      <c r="L24" s="10">
        <v>6775</v>
      </c>
      <c r="M24" s="10">
        <v>3019</v>
      </c>
      <c r="N24" s="10">
        <v>315</v>
      </c>
      <c r="O24" s="10">
        <v>42</v>
      </c>
      <c r="P24" s="10">
        <v>5148</v>
      </c>
      <c r="Q24" s="10">
        <v>160322</v>
      </c>
      <c r="R24" s="10">
        <v>12701</v>
      </c>
      <c r="S24" s="10">
        <v>15514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560</v>
      </c>
      <c r="F26" s="10">
        <v>1</v>
      </c>
      <c r="G26" s="10">
        <v>14</v>
      </c>
      <c r="H26" s="10">
        <v>58</v>
      </c>
      <c r="I26" s="10" t="s">
        <v>176</v>
      </c>
      <c r="J26" s="10">
        <v>4</v>
      </c>
      <c r="K26" s="10">
        <v>3</v>
      </c>
      <c r="L26" s="10">
        <v>39</v>
      </c>
      <c r="M26" s="10">
        <v>23</v>
      </c>
      <c r="N26" s="10">
        <v>1</v>
      </c>
      <c r="O26" s="10" t="s">
        <v>176</v>
      </c>
      <c r="P26" s="10">
        <v>16</v>
      </c>
      <c r="Q26" s="10">
        <v>401</v>
      </c>
      <c r="R26" s="10">
        <v>73</v>
      </c>
      <c r="S26" s="10">
        <v>70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4738</v>
      </c>
      <c r="F27" s="10">
        <v>61</v>
      </c>
      <c r="G27" s="10">
        <v>216</v>
      </c>
      <c r="H27" s="10">
        <v>100</v>
      </c>
      <c r="I27" s="10" t="s">
        <v>176</v>
      </c>
      <c r="J27" s="10">
        <v>50</v>
      </c>
      <c r="K27" s="10">
        <v>17</v>
      </c>
      <c r="L27" s="10">
        <v>299</v>
      </c>
      <c r="M27" s="10">
        <v>120</v>
      </c>
      <c r="N27" s="10">
        <v>15</v>
      </c>
      <c r="O27" s="10" t="s">
        <v>176</v>
      </c>
      <c r="P27" s="10">
        <v>158</v>
      </c>
      <c r="Q27" s="10">
        <v>3702</v>
      </c>
      <c r="R27" s="10">
        <v>377</v>
      </c>
      <c r="S27" s="10">
        <v>502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1870</v>
      </c>
      <c r="F28" s="10">
        <v>3</v>
      </c>
      <c r="G28" s="10">
        <v>62</v>
      </c>
      <c r="H28" s="10">
        <v>102</v>
      </c>
      <c r="I28" s="10">
        <v>2</v>
      </c>
      <c r="J28" s="10">
        <v>13</v>
      </c>
      <c r="K28" s="10">
        <v>32</v>
      </c>
      <c r="L28" s="10">
        <v>168</v>
      </c>
      <c r="M28" s="10">
        <v>68</v>
      </c>
      <c r="N28" s="10">
        <v>4</v>
      </c>
      <c r="O28" s="10">
        <v>1</v>
      </c>
      <c r="P28" s="10">
        <v>35</v>
      </c>
      <c r="Q28" s="10">
        <v>1380</v>
      </c>
      <c r="R28" s="10">
        <v>167</v>
      </c>
      <c r="S28" s="10">
        <v>286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14728</v>
      </c>
      <c r="F29" s="10">
        <v>20</v>
      </c>
      <c r="G29" s="10">
        <v>832</v>
      </c>
      <c r="H29" s="10">
        <v>396</v>
      </c>
      <c r="I29" s="10">
        <v>6</v>
      </c>
      <c r="J29" s="10">
        <v>166</v>
      </c>
      <c r="K29" s="10">
        <v>202</v>
      </c>
      <c r="L29" s="10">
        <v>712</v>
      </c>
      <c r="M29" s="10">
        <v>120</v>
      </c>
      <c r="N29" s="10">
        <v>11</v>
      </c>
      <c r="O29" s="10">
        <v>1</v>
      </c>
      <c r="P29" s="10">
        <v>246</v>
      </c>
      <c r="Q29" s="10">
        <v>12017</v>
      </c>
      <c r="R29" s="10">
        <v>1248</v>
      </c>
      <c r="S29" s="10">
        <v>1212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5784</v>
      </c>
      <c r="F30" s="10">
        <v>1</v>
      </c>
      <c r="G30" s="10">
        <v>6</v>
      </c>
      <c r="H30" s="10">
        <v>18</v>
      </c>
      <c r="I30" s="10" t="s">
        <v>176</v>
      </c>
      <c r="J30" s="10">
        <v>1</v>
      </c>
      <c r="K30" s="10" t="s">
        <v>176</v>
      </c>
      <c r="L30" s="10">
        <v>27</v>
      </c>
      <c r="M30" s="10">
        <v>37</v>
      </c>
      <c r="N30" s="10">
        <v>7</v>
      </c>
      <c r="O30" s="10">
        <v>2</v>
      </c>
      <c r="P30" s="10">
        <v>5</v>
      </c>
      <c r="Q30" s="10">
        <v>5680</v>
      </c>
      <c r="R30" s="10">
        <v>25</v>
      </c>
      <c r="S30" s="10">
        <v>74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26970</v>
      </c>
      <c r="F31" s="10">
        <v>1</v>
      </c>
      <c r="G31" s="10">
        <v>48</v>
      </c>
      <c r="H31" s="10">
        <v>173</v>
      </c>
      <c r="I31" s="10" t="s">
        <v>176</v>
      </c>
      <c r="J31" s="10">
        <v>3</v>
      </c>
      <c r="K31" s="10" t="s">
        <v>176</v>
      </c>
      <c r="L31" s="10">
        <v>114</v>
      </c>
      <c r="M31" s="10">
        <v>178</v>
      </c>
      <c r="N31" s="10">
        <v>199</v>
      </c>
      <c r="O31" s="10">
        <v>16</v>
      </c>
      <c r="P31" s="10">
        <v>412</v>
      </c>
      <c r="Q31" s="10">
        <v>25827</v>
      </c>
      <c r="R31" s="10">
        <v>222</v>
      </c>
      <c r="S31" s="10">
        <v>509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15718</v>
      </c>
      <c r="F32" s="10">
        <v>16</v>
      </c>
      <c r="G32" s="10">
        <v>137</v>
      </c>
      <c r="H32" s="10">
        <v>363</v>
      </c>
      <c r="I32" s="10">
        <v>12</v>
      </c>
      <c r="J32" s="10">
        <v>21</v>
      </c>
      <c r="K32" s="10">
        <v>119</v>
      </c>
      <c r="L32" s="10">
        <v>626</v>
      </c>
      <c r="M32" s="10">
        <v>290</v>
      </c>
      <c r="N32" s="10">
        <v>9</v>
      </c>
      <c r="O32" s="10">
        <v>6</v>
      </c>
      <c r="P32" s="10">
        <v>174</v>
      </c>
      <c r="Q32" s="10">
        <v>13945</v>
      </c>
      <c r="R32" s="10">
        <v>516</v>
      </c>
      <c r="S32" s="10">
        <v>1071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133218</v>
      </c>
      <c r="F33" s="10">
        <v>504</v>
      </c>
      <c r="G33" s="10">
        <v>3296</v>
      </c>
      <c r="H33" s="10">
        <v>6210</v>
      </c>
      <c r="I33" s="10">
        <v>177</v>
      </c>
      <c r="J33" s="10">
        <v>747</v>
      </c>
      <c r="K33" s="10">
        <v>3702</v>
      </c>
      <c r="L33" s="10">
        <v>4663</v>
      </c>
      <c r="M33" s="10">
        <v>2321</v>
      </c>
      <c r="N33" s="10">
        <v>57</v>
      </c>
      <c r="O33" s="10">
        <v>21</v>
      </c>
      <c r="P33" s="10">
        <v>3738</v>
      </c>
      <c r="Q33" s="10">
        <v>107783</v>
      </c>
      <c r="R33" s="10">
        <v>10011</v>
      </c>
      <c r="S33" s="10">
        <v>11511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3521</v>
      </c>
      <c r="F35" s="10">
        <v>8</v>
      </c>
      <c r="G35" s="10">
        <v>52</v>
      </c>
      <c r="H35" s="10">
        <v>109</v>
      </c>
      <c r="I35" s="10">
        <v>5</v>
      </c>
      <c r="J35" s="10">
        <v>10</v>
      </c>
      <c r="K35" s="10">
        <v>41</v>
      </c>
      <c r="L35" s="10">
        <v>233</v>
      </c>
      <c r="M35" s="10">
        <v>120</v>
      </c>
      <c r="N35" s="10">
        <v>3</v>
      </c>
      <c r="O35" s="10">
        <v>5</v>
      </c>
      <c r="P35" s="10">
        <v>67</v>
      </c>
      <c r="Q35" s="10">
        <v>2868</v>
      </c>
      <c r="R35" s="10">
        <v>169</v>
      </c>
      <c r="S35" s="10">
        <v>412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36359</v>
      </c>
      <c r="F36" s="10">
        <v>487</v>
      </c>
      <c r="G36" s="10">
        <v>1035</v>
      </c>
      <c r="H36" s="10">
        <v>770</v>
      </c>
      <c r="I36" s="10">
        <v>162</v>
      </c>
      <c r="J36" s="10">
        <v>442</v>
      </c>
      <c r="K36" s="10">
        <v>1380</v>
      </c>
      <c r="L36" s="10">
        <v>1674</v>
      </c>
      <c r="M36" s="10">
        <v>639</v>
      </c>
      <c r="N36" s="10">
        <v>24</v>
      </c>
      <c r="O36" s="10">
        <v>20</v>
      </c>
      <c r="P36" s="10">
        <v>1151</v>
      </c>
      <c r="Q36" s="10">
        <v>28575</v>
      </c>
      <c r="R36" s="10">
        <v>2292</v>
      </c>
      <c r="S36" s="10">
        <v>4179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1434</v>
      </c>
      <c r="F37" s="10">
        <v>1</v>
      </c>
      <c r="G37" s="10">
        <v>38</v>
      </c>
      <c r="H37" s="10">
        <v>95</v>
      </c>
      <c r="I37" s="10">
        <v>1</v>
      </c>
      <c r="J37" s="10">
        <v>1</v>
      </c>
      <c r="K37" s="10">
        <v>37</v>
      </c>
      <c r="L37" s="10">
        <v>125</v>
      </c>
      <c r="M37" s="10">
        <v>32</v>
      </c>
      <c r="N37" s="10" t="s">
        <v>176</v>
      </c>
      <c r="O37" s="10" t="s">
        <v>176</v>
      </c>
      <c r="P37" s="10">
        <v>42</v>
      </c>
      <c r="Q37" s="10">
        <v>1062</v>
      </c>
      <c r="R37" s="10">
        <v>134</v>
      </c>
      <c r="S37" s="10">
        <v>195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16938</v>
      </c>
      <c r="F38" s="10">
        <v>3</v>
      </c>
      <c r="G38" s="10">
        <v>1419</v>
      </c>
      <c r="H38" s="10">
        <v>1009</v>
      </c>
      <c r="I38" s="10">
        <v>4</v>
      </c>
      <c r="J38" s="10">
        <v>2</v>
      </c>
      <c r="K38" s="10">
        <v>480</v>
      </c>
      <c r="L38" s="10">
        <v>866</v>
      </c>
      <c r="M38" s="10">
        <v>109</v>
      </c>
      <c r="N38" s="10" t="s">
        <v>176</v>
      </c>
      <c r="O38" s="10" t="s">
        <v>176</v>
      </c>
      <c r="P38" s="10">
        <v>617</v>
      </c>
      <c r="Q38" s="10">
        <v>12429</v>
      </c>
      <c r="R38" s="10">
        <v>2431</v>
      </c>
      <c r="S38" s="10">
        <v>1457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5989</v>
      </c>
      <c r="F39" s="10">
        <v>5</v>
      </c>
      <c r="G39" s="10">
        <v>27</v>
      </c>
      <c r="H39" s="10">
        <v>108</v>
      </c>
      <c r="I39" s="10">
        <v>4</v>
      </c>
      <c r="J39" s="10">
        <v>6</v>
      </c>
      <c r="K39" s="10">
        <v>29</v>
      </c>
      <c r="L39" s="10">
        <v>162</v>
      </c>
      <c r="M39" s="10">
        <v>62</v>
      </c>
      <c r="N39" s="10">
        <v>4</v>
      </c>
      <c r="O39" s="10">
        <v>1</v>
      </c>
      <c r="P39" s="10">
        <v>33</v>
      </c>
      <c r="Q39" s="10">
        <v>5548</v>
      </c>
      <c r="R39" s="10">
        <v>140</v>
      </c>
      <c r="S39" s="10">
        <v>264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64849</v>
      </c>
      <c r="F40" s="10">
        <v>10</v>
      </c>
      <c r="G40" s="10">
        <v>711</v>
      </c>
      <c r="H40" s="10">
        <v>4207</v>
      </c>
      <c r="I40" s="10">
        <v>4</v>
      </c>
      <c r="J40" s="10">
        <v>287</v>
      </c>
      <c r="K40" s="10">
        <v>1730</v>
      </c>
      <c r="L40" s="10">
        <v>1695</v>
      </c>
      <c r="M40" s="10">
        <v>1252</v>
      </c>
      <c r="N40" s="10">
        <v>24</v>
      </c>
      <c r="O40" s="10">
        <v>1</v>
      </c>
      <c r="P40" s="10">
        <v>1685</v>
      </c>
      <c r="Q40" s="10">
        <v>53241</v>
      </c>
      <c r="R40" s="10">
        <v>4929</v>
      </c>
      <c r="S40" s="10">
        <v>4990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503</v>
      </c>
      <c r="F41" s="10">
        <v>1</v>
      </c>
      <c r="G41" s="10">
        <v>9</v>
      </c>
      <c r="H41" s="10">
        <v>26</v>
      </c>
      <c r="I41" s="10">
        <v>1</v>
      </c>
      <c r="J41" s="10">
        <v>3</v>
      </c>
      <c r="K41" s="10">
        <v>10</v>
      </c>
      <c r="L41" s="10">
        <v>53</v>
      </c>
      <c r="M41" s="10">
        <v>35</v>
      </c>
      <c r="N41" s="10">
        <v>1</v>
      </c>
      <c r="O41" s="10" t="s">
        <v>176</v>
      </c>
      <c r="P41" s="10">
        <v>14</v>
      </c>
      <c r="Q41" s="10">
        <v>350</v>
      </c>
      <c r="R41" s="10">
        <v>36</v>
      </c>
      <c r="S41" s="10">
        <v>102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3736</v>
      </c>
      <c r="F42" s="10">
        <v>2</v>
      </c>
      <c r="G42" s="10">
        <v>70</v>
      </c>
      <c r="H42" s="10">
        <v>159</v>
      </c>
      <c r="I42" s="10">
        <v>5</v>
      </c>
      <c r="J42" s="10">
        <v>12</v>
      </c>
      <c r="K42" s="10">
        <v>54</v>
      </c>
      <c r="L42" s="10">
        <v>243</v>
      </c>
      <c r="M42" s="10">
        <v>227</v>
      </c>
      <c r="N42" s="10">
        <v>3</v>
      </c>
      <c r="O42" s="10" t="s">
        <v>176</v>
      </c>
      <c r="P42" s="10">
        <v>56</v>
      </c>
      <c r="Q42" s="10">
        <v>2907</v>
      </c>
      <c r="R42" s="10">
        <v>230</v>
      </c>
      <c r="S42" s="10">
        <v>538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2601</v>
      </c>
      <c r="F43" s="10">
        <v>2</v>
      </c>
      <c r="G43" s="10">
        <v>54</v>
      </c>
      <c r="H43" s="10">
        <v>79</v>
      </c>
      <c r="I43" s="10">
        <v>12</v>
      </c>
      <c r="J43" s="10">
        <v>10</v>
      </c>
      <c r="K43" s="10">
        <v>28</v>
      </c>
      <c r="L43" s="10">
        <v>202</v>
      </c>
      <c r="M43" s="10">
        <v>78</v>
      </c>
      <c r="N43" s="10">
        <v>6</v>
      </c>
      <c r="O43" s="10">
        <v>2</v>
      </c>
      <c r="P43" s="10">
        <v>41</v>
      </c>
      <c r="Q43" s="10">
        <v>2087</v>
      </c>
      <c r="R43" s="10">
        <v>135</v>
      </c>
      <c r="S43" s="10">
        <v>326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14381</v>
      </c>
      <c r="F44" s="10">
        <v>22</v>
      </c>
      <c r="G44" s="10">
        <v>470</v>
      </c>
      <c r="H44" s="10">
        <v>352</v>
      </c>
      <c r="I44" s="10">
        <v>168</v>
      </c>
      <c r="J44" s="10">
        <v>212</v>
      </c>
      <c r="K44" s="10">
        <v>264</v>
      </c>
      <c r="L44" s="10">
        <v>987</v>
      </c>
      <c r="M44" s="10">
        <v>280</v>
      </c>
      <c r="N44" s="10">
        <v>33</v>
      </c>
      <c r="O44" s="10">
        <v>4</v>
      </c>
      <c r="P44" s="10">
        <v>595</v>
      </c>
      <c r="Q44" s="10">
        <v>10993</v>
      </c>
      <c r="R44" s="10">
        <v>844</v>
      </c>
      <c r="S44" s="10">
        <v>1780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3384</v>
      </c>
      <c r="F46" s="10">
        <v>4</v>
      </c>
      <c r="G46" s="10">
        <v>72</v>
      </c>
      <c r="H46" s="10">
        <v>139</v>
      </c>
      <c r="I46" s="10">
        <v>11</v>
      </c>
      <c r="J46" s="10">
        <v>15</v>
      </c>
      <c r="K46" s="10">
        <v>33</v>
      </c>
      <c r="L46" s="10">
        <v>246</v>
      </c>
      <c r="M46" s="10">
        <v>102</v>
      </c>
      <c r="N46" s="10">
        <v>7</v>
      </c>
      <c r="O46" s="10">
        <v>2</v>
      </c>
      <c r="P46" s="10">
        <v>61</v>
      </c>
      <c r="Q46" s="10">
        <v>2692</v>
      </c>
      <c r="R46" s="10">
        <v>215</v>
      </c>
      <c r="S46" s="10">
        <v>405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21031</v>
      </c>
      <c r="F47" s="10">
        <v>84</v>
      </c>
      <c r="G47" s="10">
        <v>719</v>
      </c>
      <c r="H47" s="10">
        <v>487</v>
      </c>
      <c r="I47" s="10">
        <v>167</v>
      </c>
      <c r="J47" s="10">
        <v>266</v>
      </c>
      <c r="K47" s="10">
        <v>331</v>
      </c>
      <c r="L47" s="10">
        <v>1324</v>
      </c>
      <c r="M47" s="10">
        <v>435</v>
      </c>
      <c r="N47" s="10">
        <v>53</v>
      </c>
      <c r="O47" s="10">
        <v>5</v>
      </c>
      <c r="P47" s="10">
        <v>772</v>
      </c>
      <c r="Q47" s="10">
        <v>16388</v>
      </c>
      <c r="R47" s="10">
        <v>1291</v>
      </c>
      <c r="S47" s="10">
        <v>2414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39.710937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39.710937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39.710937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39.710937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39.710937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39.710937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39.710937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39.710937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39.710937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39.710937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39.710937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39.710937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39.710937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39.710937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39.710937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39.710937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39.710937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39.710937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39.710937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39.710937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39.710937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39.710937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39.710937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39.710937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39.710937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39.710937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39.710937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39.710937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39.710937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39.710937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39.710937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39.710937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39.710937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39.710937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39.710937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39.710937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39.710937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39.710937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39.710937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39.710937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39.710937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39.710937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39.710937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39.710937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39.710937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39.710937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39.710937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39.710937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39.710937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39.710937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39.710937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39.710937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39.710937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39.710937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39.710937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39.710937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39.710937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39.710937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39.710937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39.710937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39.710937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39.710937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39.710937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39.710937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I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219</v>
      </c>
      <c r="C3" s="66"/>
      <c r="D3" s="66"/>
      <c r="E3" s="66"/>
      <c r="F3" s="66"/>
      <c r="G3" s="66"/>
      <c r="H3" s="66"/>
      <c r="I3" s="66"/>
      <c r="K3" s="66" t="s">
        <v>219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38</v>
      </c>
      <c r="C4" s="67"/>
      <c r="D4" s="67"/>
      <c r="E4" s="67"/>
      <c r="F4" s="67"/>
      <c r="G4" s="67"/>
      <c r="H4" s="67"/>
      <c r="I4" s="67"/>
      <c r="K4" s="67" t="s">
        <v>38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197</v>
      </c>
      <c r="K6" s="42" t="s">
        <v>220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4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2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3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100579</v>
      </c>
      <c r="F10" s="10">
        <v>37</v>
      </c>
      <c r="G10" s="10">
        <v>899</v>
      </c>
      <c r="H10" s="10">
        <v>4111</v>
      </c>
      <c r="I10" s="10">
        <v>119</v>
      </c>
      <c r="J10" s="10">
        <v>290</v>
      </c>
      <c r="K10" s="10">
        <v>885</v>
      </c>
      <c r="L10" s="10">
        <v>17275</v>
      </c>
      <c r="M10" s="10">
        <v>16023</v>
      </c>
      <c r="N10" s="10">
        <v>88</v>
      </c>
      <c r="O10" s="10">
        <v>57</v>
      </c>
      <c r="P10" s="10">
        <v>170</v>
      </c>
      <c r="Q10" s="10">
        <v>60625</v>
      </c>
      <c r="R10" s="10">
        <v>5047</v>
      </c>
      <c r="S10" s="10">
        <v>34618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218389</v>
      </c>
      <c r="F11" s="10">
        <v>48</v>
      </c>
      <c r="G11" s="10">
        <v>4017</v>
      </c>
      <c r="H11" s="10">
        <v>6876</v>
      </c>
      <c r="I11" s="10">
        <v>815</v>
      </c>
      <c r="J11" s="10">
        <v>885</v>
      </c>
      <c r="K11" s="10">
        <v>2381</v>
      </c>
      <c r="L11" s="10">
        <v>39230</v>
      </c>
      <c r="M11" s="10">
        <v>21597</v>
      </c>
      <c r="N11" s="10">
        <v>335</v>
      </c>
      <c r="O11" s="10">
        <v>174</v>
      </c>
      <c r="P11" s="10">
        <v>652</v>
      </c>
      <c r="Q11" s="10">
        <v>141379</v>
      </c>
      <c r="R11" s="10">
        <v>10941</v>
      </c>
      <c r="S11" s="10">
        <v>64602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78462</v>
      </c>
      <c r="F13" s="10">
        <v>29</v>
      </c>
      <c r="G13" s="10">
        <v>512</v>
      </c>
      <c r="H13" s="10">
        <v>3456</v>
      </c>
      <c r="I13" s="10">
        <v>81</v>
      </c>
      <c r="J13" s="10">
        <v>200</v>
      </c>
      <c r="K13" s="10">
        <v>662</v>
      </c>
      <c r="L13" s="10">
        <v>12534</v>
      </c>
      <c r="M13" s="10">
        <v>13643</v>
      </c>
      <c r="N13" s="10">
        <v>54</v>
      </c>
      <c r="O13" s="10">
        <v>43</v>
      </c>
      <c r="P13" s="10">
        <v>111</v>
      </c>
      <c r="Q13" s="10">
        <v>47137</v>
      </c>
      <c r="R13" s="10">
        <v>3997</v>
      </c>
      <c r="S13" s="10">
        <v>27136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9249</v>
      </c>
      <c r="F14" s="10">
        <v>5</v>
      </c>
      <c r="G14" s="10">
        <v>83</v>
      </c>
      <c r="H14" s="10">
        <v>299</v>
      </c>
      <c r="I14" s="10">
        <v>7</v>
      </c>
      <c r="J14" s="10">
        <v>34</v>
      </c>
      <c r="K14" s="10">
        <v>74</v>
      </c>
      <c r="L14" s="10">
        <v>1738</v>
      </c>
      <c r="M14" s="10">
        <v>1761</v>
      </c>
      <c r="N14" s="10">
        <v>6</v>
      </c>
      <c r="O14" s="10">
        <v>5</v>
      </c>
      <c r="P14" s="10">
        <v>12</v>
      </c>
      <c r="Q14" s="10">
        <v>5225</v>
      </c>
      <c r="R14" s="10">
        <v>387</v>
      </c>
      <c r="S14" s="10">
        <v>3618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12539</v>
      </c>
      <c r="F15" s="10">
        <v>3</v>
      </c>
      <c r="G15" s="10">
        <v>298</v>
      </c>
      <c r="H15" s="10">
        <v>347</v>
      </c>
      <c r="I15" s="10">
        <v>31</v>
      </c>
      <c r="J15" s="10">
        <v>54</v>
      </c>
      <c r="K15" s="10">
        <v>146</v>
      </c>
      <c r="L15" s="10">
        <v>2954</v>
      </c>
      <c r="M15" s="10">
        <v>614</v>
      </c>
      <c r="N15" s="10">
        <v>28</v>
      </c>
      <c r="O15" s="10">
        <v>9</v>
      </c>
      <c r="P15" s="10">
        <v>46</v>
      </c>
      <c r="Q15" s="10">
        <v>8009</v>
      </c>
      <c r="R15" s="10">
        <v>648</v>
      </c>
      <c r="S15" s="10">
        <v>3805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111746</v>
      </c>
      <c r="F16" s="10">
        <v>9</v>
      </c>
      <c r="G16" s="10">
        <v>3208</v>
      </c>
      <c r="H16" s="10">
        <v>2695</v>
      </c>
      <c r="I16" s="10">
        <v>720</v>
      </c>
      <c r="J16" s="10">
        <v>557</v>
      </c>
      <c r="K16" s="10">
        <v>1450</v>
      </c>
      <c r="L16" s="10">
        <v>22107</v>
      </c>
      <c r="M16" s="10">
        <v>4201</v>
      </c>
      <c r="N16" s="10">
        <v>269</v>
      </c>
      <c r="O16" s="10">
        <v>121</v>
      </c>
      <c r="P16" s="10">
        <v>467</v>
      </c>
      <c r="Q16" s="10">
        <v>75942</v>
      </c>
      <c r="R16" s="10">
        <v>5912</v>
      </c>
      <c r="S16" s="10">
        <v>28705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329</v>
      </c>
      <c r="F17" s="10" t="s">
        <v>176</v>
      </c>
      <c r="G17" s="10">
        <v>6</v>
      </c>
      <c r="H17" s="10">
        <v>9</v>
      </c>
      <c r="I17" s="10" t="s">
        <v>176</v>
      </c>
      <c r="J17" s="10">
        <v>2</v>
      </c>
      <c r="K17" s="10">
        <v>3</v>
      </c>
      <c r="L17" s="10">
        <v>49</v>
      </c>
      <c r="M17" s="10">
        <v>5</v>
      </c>
      <c r="N17" s="10" t="s">
        <v>176</v>
      </c>
      <c r="O17" s="10" t="s">
        <v>176</v>
      </c>
      <c r="P17" s="10">
        <v>1</v>
      </c>
      <c r="Q17" s="10">
        <v>254</v>
      </c>
      <c r="R17" s="10">
        <v>15</v>
      </c>
      <c r="S17" s="10">
        <v>59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9683</v>
      </c>
      <c r="F18" s="10" t="s">
        <v>176</v>
      </c>
      <c r="G18" s="10">
        <v>131</v>
      </c>
      <c r="H18" s="10">
        <v>127</v>
      </c>
      <c r="I18" s="10" t="s">
        <v>176</v>
      </c>
      <c r="J18" s="10">
        <v>60</v>
      </c>
      <c r="K18" s="10">
        <v>121</v>
      </c>
      <c r="L18" s="10">
        <v>1113</v>
      </c>
      <c r="M18" s="10">
        <v>231</v>
      </c>
      <c r="N18" s="10" t="s">
        <v>176</v>
      </c>
      <c r="O18" s="10" t="s">
        <v>176</v>
      </c>
      <c r="P18" s="10">
        <v>50</v>
      </c>
      <c r="Q18" s="10">
        <v>7850</v>
      </c>
      <c r="R18" s="10">
        <v>258</v>
      </c>
      <c r="S18" s="10">
        <v>1525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7382</v>
      </c>
      <c r="F20" s="10">
        <v>2</v>
      </c>
      <c r="G20" s="10">
        <v>180</v>
      </c>
      <c r="H20" s="10">
        <v>180</v>
      </c>
      <c r="I20" s="10">
        <v>23</v>
      </c>
      <c r="J20" s="10">
        <v>24</v>
      </c>
      <c r="K20" s="10">
        <v>70</v>
      </c>
      <c r="L20" s="10">
        <v>1676</v>
      </c>
      <c r="M20" s="10">
        <v>391</v>
      </c>
      <c r="N20" s="10">
        <v>9</v>
      </c>
      <c r="O20" s="10">
        <v>7</v>
      </c>
      <c r="P20" s="10">
        <v>34</v>
      </c>
      <c r="Q20" s="10">
        <v>4786</v>
      </c>
      <c r="R20" s="10">
        <v>362</v>
      </c>
      <c r="S20" s="10">
        <v>2177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61471</v>
      </c>
      <c r="F21" s="10">
        <v>6</v>
      </c>
      <c r="G21" s="10">
        <v>1883</v>
      </c>
      <c r="H21" s="10">
        <v>1406</v>
      </c>
      <c r="I21" s="10">
        <v>449</v>
      </c>
      <c r="J21" s="10">
        <v>269</v>
      </c>
      <c r="K21" s="10">
        <v>569</v>
      </c>
      <c r="L21" s="10">
        <v>12397</v>
      </c>
      <c r="M21" s="10">
        <v>2791</v>
      </c>
      <c r="N21" s="10">
        <v>79</v>
      </c>
      <c r="O21" s="10">
        <v>71</v>
      </c>
      <c r="P21" s="10">
        <v>364</v>
      </c>
      <c r="Q21" s="10">
        <v>41187</v>
      </c>
      <c r="R21" s="10">
        <v>3295</v>
      </c>
      <c r="S21" s="10">
        <v>16176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22289</v>
      </c>
      <c r="F23" s="10">
        <v>17</v>
      </c>
      <c r="G23" s="10">
        <v>224</v>
      </c>
      <c r="H23" s="10">
        <v>336</v>
      </c>
      <c r="I23" s="10">
        <v>15</v>
      </c>
      <c r="J23" s="10">
        <v>33</v>
      </c>
      <c r="K23" s="10">
        <v>136</v>
      </c>
      <c r="L23" s="10">
        <v>877</v>
      </c>
      <c r="M23" s="10">
        <v>395</v>
      </c>
      <c r="N23" s="10">
        <v>20</v>
      </c>
      <c r="O23" s="10">
        <v>9</v>
      </c>
      <c r="P23" s="10">
        <v>99</v>
      </c>
      <c r="Q23" s="10">
        <v>20128</v>
      </c>
      <c r="R23" s="10">
        <v>577</v>
      </c>
      <c r="S23" s="10">
        <v>1470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168465</v>
      </c>
      <c r="F24" s="10">
        <v>577</v>
      </c>
      <c r="G24" s="10">
        <v>4423</v>
      </c>
      <c r="H24" s="10">
        <v>4447</v>
      </c>
      <c r="I24" s="10">
        <v>231</v>
      </c>
      <c r="J24" s="10">
        <v>1080</v>
      </c>
      <c r="K24" s="10">
        <v>3175</v>
      </c>
      <c r="L24" s="10">
        <v>5854</v>
      </c>
      <c r="M24" s="10">
        <v>2765</v>
      </c>
      <c r="N24" s="10">
        <v>259</v>
      </c>
      <c r="O24" s="10">
        <v>29</v>
      </c>
      <c r="P24" s="10">
        <v>2626</v>
      </c>
      <c r="Q24" s="10">
        <v>142998</v>
      </c>
      <c r="R24" s="10">
        <v>9448</v>
      </c>
      <c r="S24" s="10">
        <v>13161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281</v>
      </c>
      <c r="F26" s="10">
        <v>1</v>
      </c>
      <c r="G26" s="10">
        <v>10</v>
      </c>
      <c r="H26" s="10">
        <v>2</v>
      </c>
      <c r="I26" s="10" t="s">
        <v>176</v>
      </c>
      <c r="J26" s="10">
        <v>1</v>
      </c>
      <c r="K26" s="10">
        <v>1</v>
      </c>
      <c r="L26" s="10">
        <v>24</v>
      </c>
      <c r="M26" s="10">
        <v>8</v>
      </c>
      <c r="N26" s="10">
        <v>1</v>
      </c>
      <c r="O26" s="10" t="s">
        <v>176</v>
      </c>
      <c r="P26" s="10">
        <v>4</v>
      </c>
      <c r="Q26" s="10">
        <v>229</v>
      </c>
      <c r="R26" s="10">
        <v>13</v>
      </c>
      <c r="S26" s="10">
        <v>35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4024</v>
      </c>
      <c r="F27" s="10">
        <v>61</v>
      </c>
      <c r="G27" s="10">
        <v>202</v>
      </c>
      <c r="H27" s="10">
        <v>12</v>
      </c>
      <c r="I27" s="10" t="s">
        <v>176</v>
      </c>
      <c r="J27" s="10">
        <v>37</v>
      </c>
      <c r="K27" s="10">
        <v>11</v>
      </c>
      <c r="L27" s="10">
        <v>274</v>
      </c>
      <c r="M27" s="10">
        <v>110</v>
      </c>
      <c r="N27" s="10">
        <v>15</v>
      </c>
      <c r="O27" s="10" t="s">
        <v>176</v>
      </c>
      <c r="P27" s="10">
        <v>26</v>
      </c>
      <c r="Q27" s="10">
        <v>3274</v>
      </c>
      <c r="R27" s="10">
        <v>275</v>
      </c>
      <c r="S27" s="10">
        <v>448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1568</v>
      </c>
      <c r="F28" s="10">
        <v>3</v>
      </c>
      <c r="G28" s="10">
        <v>54</v>
      </c>
      <c r="H28" s="10">
        <v>62</v>
      </c>
      <c r="I28" s="10">
        <v>2</v>
      </c>
      <c r="J28" s="10">
        <v>10</v>
      </c>
      <c r="K28" s="10">
        <v>24</v>
      </c>
      <c r="L28" s="10">
        <v>137</v>
      </c>
      <c r="M28" s="10">
        <v>55</v>
      </c>
      <c r="N28" s="10">
        <v>1</v>
      </c>
      <c r="O28" s="10">
        <v>1</v>
      </c>
      <c r="P28" s="10">
        <v>10</v>
      </c>
      <c r="Q28" s="10">
        <v>1209</v>
      </c>
      <c r="R28" s="10">
        <v>119</v>
      </c>
      <c r="S28" s="10">
        <v>228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12754</v>
      </c>
      <c r="F29" s="10">
        <v>20</v>
      </c>
      <c r="G29" s="10">
        <v>781</v>
      </c>
      <c r="H29" s="10">
        <v>271</v>
      </c>
      <c r="I29" s="10">
        <v>6</v>
      </c>
      <c r="J29" s="10">
        <v>156</v>
      </c>
      <c r="K29" s="10">
        <v>167</v>
      </c>
      <c r="L29" s="10">
        <v>504</v>
      </c>
      <c r="M29" s="10">
        <v>101</v>
      </c>
      <c r="N29" s="10">
        <v>3</v>
      </c>
      <c r="O29" s="10">
        <v>1</v>
      </c>
      <c r="P29" s="10">
        <v>119</v>
      </c>
      <c r="Q29" s="10">
        <v>10624</v>
      </c>
      <c r="R29" s="10">
        <v>1071</v>
      </c>
      <c r="S29" s="10">
        <v>933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5425</v>
      </c>
      <c r="F30" s="10">
        <v>1</v>
      </c>
      <c r="G30" s="10">
        <v>4</v>
      </c>
      <c r="H30" s="10">
        <v>13</v>
      </c>
      <c r="I30" s="10" t="s">
        <v>176</v>
      </c>
      <c r="J30" s="10">
        <v>1</v>
      </c>
      <c r="K30" s="10" t="s">
        <v>176</v>
      </c>
      <c r="L30" s="10">
        <v>24</v>
      </c>
      <c r="M30" s="10">
        <v>35</v>
      </c>
      <c r="N30" s="10">
        <v>6</v>
      </c>
      <c r="O30" s="10">
        <v>1</v>
      </c>
      <c r="P30" s="10">
        <v>1</v>
      </c>
      <c r="Q30" s="10">
        <v>5339</v>
      </c>
      <c r="R30" s="10">
        <v>18</v>
      </c>
      <c r="S30" s="10">
        <v>67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24640</v>
      </c>
      <c r="F31" s="10">
        <v>1</v>
      </c>
      <c r="G31" s="10">
        <v>30</v>
      </c>
      <c r="H31" s="10">
        <v>112</v>
      </c>
      <c r="I31" s="10" t="s">
        <v>176</v>
      </c>
      <c r="J31" s="10">
        <v>3</v>
      </c>
      <c r="K31" s="10" t="s">
        <v>176</v>
      </c>
      <c r="L31" s="10">
        <v>97</v>
      </c>
      <c r="M31" s="10">
        <v>175</v>
      </c>
      <c r="N31" s="10">
        <v>169</v>
      </c>
      <c r="O31" s="10">
        <v>4</v>
      </c>
      <c r="P31" s="10">
        <v>1</v>
      </c>
      <c r="Q31" s="10">
        <v>24047</v>
      </c>
      <c r="R31" s="10">
        <v>143</v>
      </c>
      <c r="S31" s="10">
        <v>448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13201</v>
      </c>
      <c r="F32" s="10">
        <v>10</v>
      </c>
      <c r="G32" s="10">
        <v>117</v>
      </c>
      <c r="H32" s="10">
        <v>228</v>
      </c>
      <c r="I32" s="10">
        <v>5</v>
      </c>
      <c r="J32" s="10">
        <v>14</v>
      </c>
      <c r="K32" s="10">
        <v>90</v>
      </c>
      <c r="L32" s="10">
        <v>544</v>
      </c>
      <c r="M32" s="10">
        <v>245</v>
      </c>
      <c r="N32" s="10">
        <v>8</v>
      </c>
      <c r="O32" s="10">
        <v>6</v>
      </c>
      <c r="P32" s="10">
        <v>74</v>
      </c>
      <c r="Q32" s="10">
        <v>11860</v>
      </c>
      <c r="R32" s="10">
        <v>355</v>
      </c>
      <c r="S32" s="10">
        <v>907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115593</v>
      </c>
      <c r="F33" s="10">
        <v>474</v>
      </c>
      <c r="G33" s="10">
        <v>3017</v>
      </c>
      <c r="H33" s="10">
        <v>3874</v>
      </c>
      <c r="I33" s="10">
        <v>71</v>
      </c>
      <c r="J33" s="10">
        <v>711</v>
      </c>
      <c r="K33" s="10">
        <v>2823</v>
      </c>
      <c r="L33" s="10">
        <v>4222</v>
      </c>
      <c r="M33" s="10">
        <v>2196</v>
      </c>
      <c r="N33" s="10">
        <v>44</v>
      </c>
      <c r="O33" s="10">
        <v>21</v>
      </c>
      <c r="P33" s="10">
        <v>2435</v>
      </c>
      <c r="Q33" s="10">
        <v>95706</v>
      </c>
      <c r="R33" s="10">
        <v>7365</v>
      </c>
      <c r="S33" s="10">
        <v>10016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2950</v>
      </c>
      <c r="F35" s="10">
        <v>4</v>
      </c>
      <c r="G35" s="10">
        <v>45</v>
      </c>
      <c r="H35" s="10">
        <v>62</v>
      </c>
      <c r="I35" s="10">
        <v>2</v>
      </c>
      <c r="J35" s="10">
        <v>8</v>
      </c>
      <c r="K35" s="10">
        <v>32</v>
      </c>
      <c r="L35" s="10">
        <v>203</v>
      </c>
      <c r="M35" s="10">
        <v>100</v>
      </c>
      <c r="N35" s="10">
        <v>2</v>
      </c>
      <c r="O35" s="10">
        <v>5</v>
      </c>
      <c r="P35" s="10">
        <v>25</v>
      </c>
      <c r="Q35" s="10">
        <v>2462</v>
      </c>
      <c r="R35" s="10">
        <v>111</v>
      </c>
      <c r="S35" s="10">
        <v>350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31336</v>
      </c>
      <c r="F36" s="10">
        <v>461</v>
      </c>
      <c r="G36" s="10">
        <v>956</v>
      </c>
      <c r="H36" s="10">
        <v>522</v>
      </c>
      <c r="I36" s="10">
        <v>61</v>
      </c>
      <c r="J36" s="10">
        <v>424</v>
      </c>
      <c r="K36" s="10">
        <v>846</v>
      </c>
      <c r="L36" s="10">
        <v>1517</v>
      </c>
      <c r="M36" s="10">
        <v>562</v>
      </c>
      <c r="N36" s="10">
        <v>10</v>
      </c>
      <c r="O36" s="10">
        <v>20</v>
      </c>
      <c r="P36" s="10">
        <v>636</v>
      </c>
      <c r="Q36" s="10">
        <v>25321</v>
      </c>
      <c r="R36" s="10">
        <v>1939</v>
      </c>
      <c r="S36" s="10">
        <v>3379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1191</v>
      </c>
      <c r="F37" s="10">
        <v>1</v>
      </c>
      <c r="G37" s="10">
        <v>33</v>
      </c>
      <c r="H37" s="10">
        <v>52</v>
      </c>
      <c r="I37" s="10" t="s">
        <v>176</v>
      </c>
      <c r="J37" s="10" t="s">
        <v>176</v>
      </c>
      <c r="K37" s="10">
        <v>25</v>
      </c>
      <c r="L37" s="10">
        <v>112</v>
      </c>
      <c r="M37" s="10">
        <v>30</v>
      </c>
      <c r="N37" s="10" t="s">
        <v>176</v>
      </c>
      <c r="O37" s="10" t="s">
        <v>176</v>
      </c>
      <c r="P37" s="10">
        <v>29</v>
      </c>
      <c r="Q37" s="10">
        <v>909</v>
      </c>
      <c r="R37" s="10">
        <v>86</v>
      </c>
      <c r="S37" s="10">
        <v>167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14309</v>
      </c>
      <c r="F38" s="10">
        <v>3</v>
      </c>
      <c r="G38" s="10">
        <v>1374</v>
      </c>
      <c r="H38" s="10">
        <v>413</v>
      </c>
      <c r="I38" s="10" t="s">
        <v>176</v>
      </c>
      <c r="J38" s="10" t="s">
        <v>176</v>
      </c>
      <c r="K38" s="10">
        <v>278</v>
      </c>
      <c r="L38" s="10">
        <v>776</v>
      </c>
      <c r="M38" s="10">
        <v>107</v>
      </c>
      <c r="N38" s="10" t="s">
        <v>176</v>
      </c>
      <c r="O38" s="10" t="s">
        <v>176</v>
      </c>
      <c r="P38" s="10">
        <v>489</v>
      </c>
      <c r="Q38" s="10">
        <v>10870</v>
      </c>
      <c r="R38" s="10">
        <v>1790</v>
      </c>
      <c r="S38" s="10">
        <v>1160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5223</v>
      </c>
      <c r="F39" s="10">
        <v>3</v>
      </c>
      <c r="G39" s="10">
        <v>23</v>
      </c>
      <c r="H39" s="10">
        <v>87</v>
      </c>
      <c r="I39" s="10">
        <v>1</v>
      </c>
      <c r="J39" s="10">
        <v>5</v>
      </c>
      <c r="K39" s="10">
        <v>23</v>
      </c>
      <c r="L39" s="10">
        <v>150</v>
      </c>
      <c r="M39" s="10">
        <v>55</v>
      </c>
      <c r="N39" s="10">
        <v>4</v>
      </c>
      <c r="O39" s="10">
        <v>1</v>
      </c>
      <c r="P39" s="10">
        <v>11</v>
      </c>
      <c r="Q39" s="10">
        <v>4860</v>
      </c>
      <c r="R39" s="10">
        <v>113</v>
      </c>
      <c r="S39" s="10">
        <v>238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56812</v>
      </c>
      <c r="F40" s="10">
        <v>6</v>
      </c>
      <c r="G40" s="10">
        <v>591</v>
      </c>
      <c r="H40" s="10">
        <v>2808</v>
      </c>
      <c r="I40" s="10">
        <v>3</v>
      </c>
      <c r="J40" s="10">
        <v>283</v>
      </c>
      <c r="K40" s="10">
        <v>1614</v>
      </c>
      <c r="L40" s="10">
        <v>1554</v>
      </c>
      <c r="M40" s="10">
        <v>1221</v>
      </c>
      <c r="N40" s="10">
        <v>24</v>
      </c>
      <c r="O40" s="10">
        <v>1</v>
      </c>
      <c r="P40" s="10">
        <v>1248</v>
      </c>
      <c r="Q40" s="10">
        <v>47459</v>
      </c>
      <c r="R40" s="10">
        <v>3405</v>
      </c>
      <c r="S40" s="10">
        <v>4697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414</v>
      </c>
      <c r="F41" s="10">
        <v>1</v>
      </c>
      <c r="G41" s="10">
        <v>7</v>
      </c>
      <c r="H41" s="10">
        <v>15</v>
      </c>
      <c r="I41" s="10">
        <v>1</v>
      </c>
      <c r="J41" s="10" t="s">
        <v>176</v>
      </c>
      <c r="K41" s="10">
        <v>8</v>
      </c>
      <c r="L41" s="10">
        <v>42</v>
      </c>
      <c r="M41" s="10">
        <v>30</v>
      </c>
      <c r="N41" s="10">
        <v>1</v>
      </c>
      <c r="O41" s="10" t="s">
        <v>176</v>
      </c>
      <c r="P41" s="10">
        <v>3</v>
      </c>
      <c r="Q41" s="10">
        <v>306</v>
      </c>
      <c r="R41" s="10">
        <v>23</v>
      </c>
      <c r="S41" s="10">
        <v>81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3285</v>
      </c>
      <c r="F42" s="10">
        <v>2</v>
      </c>
      <c r="G42" s="10">
        <v>45</v>
      </c>
      <c r="H42" s="10">
        <v>92</v>
      </c>
      <c r="I42" s="10">
        <v>5</v>
      </c>
      <c r="J42" s="10" t="s">
        <v>176</v>
      </c>
      <c r="K42" s="10">
        <v>28</v>
      </c>
      <c r="L42" s="10">
        <v>217</v>
      </c>
      <c r="M42" s="10">
        <v>217</v>
      </c>
      <c r="N42" s="10">
        <v>3</v>
      </c>
      <c r="O42" s="10" t="s">
        <v>176</v>
      </c>
      <c r="P42" s="10">
        <v>24</v>
      </c>
      <c r="Q42" s="10">
        <v>2653</v>
      </c>
      <c r="R42" s="10">
        <v>139</v>
      </c>
      <c r="S42" s="10">
        <v>465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1814</v>
      </c>
      <c r="F43" s="10">
        <v>2</v>
      </c>
      <c r="G43" s="10">
        <v>39</v>
      </c>
      <c r="H43" s="10">
        <v>31</v>
      </c>
      <c r="I43" s="10">
        <v>8</v>
      </c>
      <c r="J43" s="10">
        <v>7</v>
      </c>
      <c r="K43" s="10">
        <v>21</v>
      </c>
      <c r="L43" s="10">
        <v>148</v>
      </c>
      <c r="M43" s="10">
        <v>52</v>
      </c>
      <c r="N43" s="10">
        <v>4</v>
      </c>
      <c r="O43" s="10">
        <v>1</v>
      </c>
      <c r="P43" s="10">
        <v>10</v>
      </c>
      <c r="Q43" s="10">
        <v>1491</v>
      </c>
      <c r="R43" s="10">
        <v>72</v>
      </c>
      <c r="S43" s="10">
        <v>233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11454</v>
      </c>
      <c r="F44" s="10">
        <v>22</v>
      </c>
      <c r="G44" s="10">
        <v>393</v>
      </c>
      <c r="H44" s="10">
        <v>180</v>
      </c>
      <c r="I44" s="10">
        <v>155</v>
      </c>
      <c r="J44" s="10">
        <v>172</v>
      </c>
      <c r="K44" s="10">
        <v>174</v>
      </c>
      <c r="L44" s="10">
        <v>756</v>
      </c>
      <c r="M44" s="10">
        <v>182</v>
      </c>
      <c r="N44" s="10">
        <v>28</v>
      </c>
      <c r="O44" s="10">
        <v>3</v>
      </c>
      <c r="P44" s="10">
        <v>44</v>
      </c>
      <c r="Q44" s="10">
        <v>9346</v>
      </c>
      <c r="R44" s="10">
        <v>594</v>
      </c>
      <c r="S44" s="10">
        <v>1315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2499</v>
      </c>
      <c r="F46" s="10">
        <v>3</v>
      </c>
      <c r="G46" s="10">
        <v>50</v>
      </c>
      <c r="H46" s="10">
        <v>35</v>
      </c>
      <c r="I46" s="10">
        <v>9</v>
      </c>
      <c r="J46" s="10">
        <v>9</v>
      </c>
      <c r="K46" s="10">
        <v>23</v>
      </c>
      <c r="L46" s="10">
        <v>171</v>
      </c>
      <c r="M46" s="10">
        <v>68</v>
      </c>
      <c r="N46" s="10">
        <v>6</v>
      </c>
      <c r="O46" s="10">
        <v>2</v>
      </c>
      <c r="P46" s="10">
        <v>16</v>
      </c>
      <c r="Q46" s="10">
        <v>2107</v>
      </c>
      <c r="R46" s="10">
        <v>88</v>
      </c>
      <c r="S46" s="10">
        <v>279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16901</v>
      </c>
      <c r="F47" s="10">
        <v>83</v>
      </c>
      <c r="G47" s="10">
        <v>606</v>
      </c>
      <c r="H47" s="10">
        <v>209</v>
      </c>
      <c r="I47" s="10">
        <v>156</v>
      </c>
      <c r="J47" s="10">
        <v>213</v>
      </c>
      <c r="K47" s="10">
        <v>233</v>
      </c>
      <c r="L47" s="10">
        <v>1052</v>
      </c>
      <c r="M47" s="10">
        <v>330</v>
      </c>
      <c r="N47" s="10">
        <v>49</v>
      </c>
      <c r="O47" s="10">
        <v>5</v>
      </c>
      <c r="P47" s="10">
        <v>88</v>
      </c>
      <c r="Q47" s="10">
        <v>13876</v>
      </c>
      <c r="R47" s="10">
        <v>898</v>
      </c>
      <c r="S47" s="10">
        <v>1882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39.710937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39.710937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39.710937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39.710937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39.710937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39.710937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39.710937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39.710937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39.710937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39.710937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39.710937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39.710937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39.710937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39.710937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39.710937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39.710937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39.710937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39.710937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39.710937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39.710937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39.710937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39.710937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39.710937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39.710937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39.710937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39.710937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39.710937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39.710937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39.710937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39.710937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39.710937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39.710937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39.710937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39.710937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39.710937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39.710937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39.710937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39.710937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39.710937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39.710937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39.710937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39.710937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39.710937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39.710937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39.710937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39.710937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39.710937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39.710937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39.710937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39.710937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39.710937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39.710937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39.710937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39.710937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39.710937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39.710937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39.710937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39.710937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39.710937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39.710937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39.710937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39.710937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39.710937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39.710937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I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219</v>
      </c>
      <c r="C3" s="66"/>
      <c r="D3" s="66"/>
      <c r="E3" s="66"/>
      <c r="F3" s="66"/>
      <c r="G3" s="66"/>
      <c r="H3" s="66"/>
      <c r="I3" s="66"/>
      <c r="K3" s="66" t="s">
        <v>219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41</v>
      </c>
      <c r="C4" s="67"/>
      <c r="D4" s="67"/>
      <c r="E4" s="67"/>
      <c r="F4" s="67"/>
      <c r="G4" s="67"/>
      <c r="H4" s="67"/>
      <c r="I4" s="67"/>
      <c r="K4" s="67" t="s">
        <v>41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197</v>
      </c>
      <c r="K6" s="42" t="s">
        <v>220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4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2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3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20192</v>
      </c>
      <c r="F10" s="10">
        <v>6</v>
      </c>
      <c r="G10" s="10">
        <v>167</v>
      </c>
      <c r="H10" s="10">
        <v>2707</v>
      </c>
      <c r="I10" s="10">
        <v>20</v>
      </c>
      <c r="J10" s="10">
        <v>60</v>
      </c>
      <c r="K10" s="10">
        <v>185</v>
      </c>
      <c r="L10" s="10">
        <v>2902</v>
      </c>
      <c r="M10" s="10">
        <v>3330</v>
      </c>
      <c r="N10" s="10">
        <v>8</v>
      </c>
      <c r="O10" s="10">
        <v>20</v>
      </c>
      <c r="P10" s="10">
        <v>393</v>
      </c>
      <c r="Q10" s="10">
        <v>10394</v>
      </c>
      <c r="R10" s="10">
        <v>2880</v>
      </c>
      <c r="S10" s="10">
        <v>6505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49576</v>
      </c>
      <c r="F11" s="10">
        <v>7</v>
      </c>
      <c r="G11" s="10">
        <v>590</v>
      </c>
      <c r="H11" s="10">
        <v>4593</v>
      </c>
      <c r="I11" s="10">
        <v>188</v>
      </c>
      <c r="J11" s="10">
        <v>220</v>
      </c>
      <c r="K11" s="10">
        <v>517</v>
      </c>
      <c r="L11" s="10">
        <v>5051</v>
      </c>
      <c r="M11" s="10">
        <v>3797</v>
      </c>
      <c r="N11" s="10">
        <v>8</v>
      </c>
      <c r="O11" s="10">
        <v>22</v>
      </c>
      <c r="P11" s="10">
        <v>2360</v>
      </c>
      <c r="Q11" s="10">
        <v>32223</v>
      </c>
      <c r="R11" s="10">
        <v>5190</v>
      </c>
      <c r="S11" s="10">
        <v>9615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17256</v>
      </c>
      <c r="F13" s="10">
        <v>5</v>
      </c>
      <c r="G13" s="10">
        <v>115</v>
      </c>
      <c r="H13" s="10">
        <v>2463</v>
      </c>
      <c r="I13" s="10">
        <v>7</v>
      </c>
      <c r="J13" s="10">
        <v>36</v>
      </c>
      <c r="K13" s="10">
        <v>145</v>
      </c>
      <c r="L13" s="10">
        <v>2522</v>
      </c>
      <c r="M13" s="10">
        <v>3109</v>
      </c>
      <c r="N13" s="10">
        <v>8</v>
      </c>
      <c r="O13" s="10">
        <v>18</v>
      </c>
      <c r="P13" s="10">
        <v>259</v>
      </c>
      <c r="Q13" s="10">
        <v>8569</v>
      </c>
      <c r="R13" s="10">
        <v>2583</v>
      </c>
      <c r="S13" s="10">
        <v>5838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902</v>
      </c>
      <c r="F14" s="10">
        <v>1</v>
      </c>
      <c r="G14" s="10">
        <v>12</v>
      </c>
      <c r="H14" s="10">
        <v>109</v>
      </c>
      <c r="I14" s="10" t="s">
        <v>176</v>
      </c>
      <c r="J14" s="10">
        <v>3</v>
      </c>
      <c r="K14" s="10">
        <v>7</v>
      </c>
      <c r="L14" s="10">
        <v>162</v>
      </c>
      <c r="M14" s="10">
        <v>168</v>
      </c>
      <c r="N14" s="10" t="s">
        <v>176</v>
      </c>
      <c r="O14" s="10">
        <v>2</v>
      </c>
      <c r="P14" s="10">
        <v>19</v>
      </c>
      <c r="Q14" s="10">
        <v>419</v>
      </c>
      <c r="R14" s="10">
        <v>122</v>
      </c>
      <c r="S14" s="10">
        <v>342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1988</v>
      </c>
      <c r="F15" s="10" t="s">
        <v>176</v>
      </c>
      <c r="G15" s="10">
        <v>40</v>
      </c>
      <c r="H15" s="10">
        <v>131</v>
      </c>
      <c r="I15" s="10">
        <v>13</v>
      </c>
      <c r="J15" s="10">
        <v>21</v>
      </c>
      <c r="K15" s="10">
        <v>33</v>
      </c>
      <c r="L15" s="10">
        <v>213</v>
      </c>
      <c r="M15" s="10">
        <v>52</v>
      </c>
      <c r="N15" s="10" t="s">
        <v>176</v>
      </c>
      <c r="O15" s="10" t="s">
        <v>176</v>
      </c>
      <c r="P15" s="10">
        <v>105</v>
      </c>
      <c r="Q15" s="10">
        <v>1380</v>
      </c>
      <c r="R15" s="10">
        <v>171</v>
      </c>
      <c r="S15" s="10">
        <v>319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27609</v>
      </c>
      <c r="F16" s="10" t="s">
        <v>176</v>
      </c>
      <c r="G16" s="10">
        <v>451</v>
      </c>
      <c r="H16" s="10">
        <v>1611</v>
      </c>
      <c r="I16" s="10">
        <v>181</v>
      </c>
      <c r="J16" s="10">
        <v>178</v>
      </c>
      <c r="K16" s="10">
        <v>358</v>
      </c>
      <c r="L16" s="10">
        <v>2102</v>
      </c>
      <c r="M16" s="10">
        <v>284</v>
      </c>
      <c r="N16" s="10" t="s">
        <v>176</v>
      </c>
      <c r="O16" s="10" t="s">
        <v>176</v>
      </c>
      <c r="P16" s="10">
        <v>1702</v>
      </c>
      <c r="Q16" s="10">
        <v>20742</v>
      </c>
      <c r="R16" s="10">
        <v>2062</v>
      </c>
      <c r="S16" s="10">
        <v>2922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46</v>
      </c>
      <c r="F17" s="10" t="s">
        <v>176</v>
      </c>
      <c r="G17" s="10" t="s">
        <v>176</v>
      </c>
      <c r="H17" s="10">
        <v>4</v>
      </c>
      <c r="I17" s="10" t="s">
        <v>176</v>
      </c>
      <c r="J17" s="10" t="s">
        <v>176</v>
      </c>
      <c r="K17" s="10" t="s">
        <v>176</v>
      </c>
      <c r="L17" s="10">
        <v>5</v>
      </c>
      <c r="M17" s="10">
        <v>1</v>
      </c>
      <c r="N17" s="10" t="s">
        <v>176</v>
      </c>
      <c r="O17" s="10" t="s">
        <v>176</v>
      </c>
      <c r="P17" s="10">
        <v>10</v>
      </c>
      <c r="Q17" s="10">
        <v>26</v>
      </c>
      <c r="R17" s="10">
        <v>4</v>
      </c>
      <c r="S17" s="10">
        <v>6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2907</v>
      </c>
      <c r="F18" s="10" t="s">
        <v>176</v>
      </c>
      <c r="G18" s="10" t="s">
        <v>176</v>
      </c>
      <c r="H18" s="10">
        <v>301</v>
      </c>
      <c r="I18" s="10" t="s">
        <v>176</v>
      </c>
      <c r="J18" s="10" t="s">
        <v>176</v>
      </c>
      <c r="K18" s="10" t="s">
        <v>176</v>
      </c>
      <c r="L18" s="10">
        <v>103</v>
      </c>
      <c r="M18" s="10">
        <v>68</v>
      </c>
      <c r="N18" s="10" t="s">
        <v>176</v>
      </c>
      <c r="O18" s="10" t="s">
        <v>176</v>
      </c>
      <c r="P18" s="10">
        <v>361</v>
      </c>
      <c r="Q18" s="10">
        <v>2074</v>
      </c>
      <c r="R18" s="10">
        <v>301</v>
      </c>
      <c r="S18" s="10">
        <v>171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841</v>
      </c>
      <c r="F20" s="10" t="s">
        <v>176</v>
      </c>
      <c r="G20" s="10">
        <v>21</v>
      </c>
      <c r="H20" s="10">
        <v>54</v>
      </c>
      <c r="I20" s="10">
        <v>2</v>
      </c>
      <c r="J20" s="10">
        <v>2</v>
      </c>
      <c r="K20" s="10">
        <v>17</v>
      </c>
      <c r="L20" s="10">
        <v>107</v>
      </c>
      <c r="M20" s="10">
        <v>26</v>
      </c>
      <c r="N20" s="10" t="s">
        <v>176</v>
      </c>
      <c r="O20" s="10" t="s">
        <v>176</v>
      </c>
      <c r="P20" s="10">
        <v>62</v>
      </c>
      <c r="Q20" s="10">
        <v>550</v>
      </c>
      <c r="R20" s="10">
        <v>75</v>
      </c>
      <c r="S20" s="10">
        <v>152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10427</v>
      </c>
      <c r="F21" s="10" t="s">
        <v>176</v>
      </c>
      <c r="G21" s="10">
        <v>206</v>
      </c>
      <c r="H21" s="10">
        <v>627</v>
      </c>
      <c r="I21" s="10">
        <v>27</v>
      </c>
      <c r="J21" s="10">
        <v>28</v>
      </c>
      <c r="K21" s="10">
        <v>171</v>
      </c>
      <c r="L21" s="10">
        <v>739</v>
      </c>
      <c r="M21" s="10">
        <v>103</v>
      </c>
      <c r="N21" s="10" t="s">
        <v>176</v>
      </c>
      <c r="O21" s="10" t="s">
        <v>176</v>
      </c>
      <c r="P21" s="10">
        <v>781</v>
      </c>
      <c r="Q21" s="10">
        <v>7745</v>
      </c>
      <c r="R21" s="10">
        <v>833</v>
      </c>
      <c r="S21" s="10">
        <v>1041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4244</v>
      </c>
      <c r="F23" s="10">
        <v>6</v>
      </c>
      <c r="G23" s="10">
        <v>49</v>
      </c>
      <c r="H23" s="10">
        <v>284</v>
      </c>
      <c r="I23" s="10">
        <v>11</v>
      </c>
      <c r="J23" s="10">
        <v>16</v>
      </c>
      <c r="K23" s="10">
        <v>46</v>
      </c>
      <c r="L23" s="10">
        <v>185</v>
      </c>
      <c r="M23" s="10">
        <v>101</v>
      </c>
      <c r="N23" s="10">
        <v>7</v>
      </c>
      <c r="O23" s="10">
        <v>2</v>
      </c>
      <c r="P23" s="10">
        <v>172</v>
      </c>
      <c r="Q23" s="10">
        <v>3365</v>
      </c>
      <c r="R23" s="10">
        <v>339</v>
      </c>
      <c r="S23" s="10">
        <v>357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25571</v>
      </c>
      <c r="F24" s="10">
        <v>30</v>
      </c>
      <c r="G24" s="10">
        <v>439</v>
      </c>
      <c r="H24" s="10">
        <v>2784</v>
      </c>
      <c r="I24" s="10">
        <v>120</v>
      </c>
      <c r="J24" s="10">
        <v>98</v>
      </c>
      <c r="K24" s="10">
        <v>1010</v>
      </c>
      <c r="L24" s="10">
        <v>921</v>
      </c>
      <c r="M24" s="10">
        <v>254</v>
      </c>
      <c r="N24" s="10">
        <v>57</v>
      </c>
      <c r="O24" s="10">
        <v>13</v>
      </c>
      <c r="P24" s="10">
        <v>2521</v>
      </c>
      <c r="Q24" s="10">
        <v>17324</v>
      </c>
      <c r="R24" s="10">
        <v>3253</v>
      </c>
      <c r="S24" s="10">
        <v>2353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279</v>
      </c>
      <c r="F26" s="10" t="s">
        <v>176</v>
      </c>
      <c r="G26" s="10">
        <v>4</v>
      </c>
      <c r="H26" s="10">
        <v>56</v>
      </c>
      <c r="I26" s="10" t="s">
        <v>176</v>
      </c>
      <c r="J26" s="10">
        <v>3</v>
      </c>
      <c r="K26" s="10">
        <v>2</v>
      </c>
      <c r="L26" s="10">
        <v>15</v>
      </c>
      <c r="M26" s="10">
        <v>15</v>
      </c>
      <c r="N26" s="10" t="s">
        <v>176</v>
      </c>
      <c r="O26" s="10" t="s">
        <v>176</v>
      </c>
      <c r="P26" s="10">
        <v>12</v>
      </c>
      <c r="Q26" s="10">
        <v>172</v>
      </c>
      <c r="R26" s="10">
        <v>60</v>
      </c>
      <c r="S26" s="10">
        <v>35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714</v>
      </c>
      <c r="F27" s="10" t="s">
        <v>176</v>
      </c>
      <c r="G27" s="10">
        <v>13</v>
      </c>
      <c r="H27" s="10">
        <v>89</v>
      </c>
      <c r="I27" s="10" t="s">
        <v>176</v>
      </c>
      <c r="J27" s="10">
        <v>13</v>
      </c>
      <c r="K27" s="10">
        <v>6</v>
      </c>
      <c r="L27" s="10">
        <v>24</v>
      </c>
      <c r="M27" s="10">
        <v>10</v>
      </c>
      <c r="N27" s="10" t="s">
        <v>176</v>
      </c>
      <c r="O27" s="10" t="s">
        <v>176</v>
      </c>
      <c r="P27" s="10">
        <v>131</v>
      </c>
      <c r="Q27" s="10">
        <v>427</v>
      </c>
      <c r="R27" s="10">
        <v>102</v>
      </c>
      <c r="S27" s="10">
        <v>54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302</v>
      </c>
      <c r="F28" s="10" t="s">
        <v>176</v>
      </c>
      <c r="G28" s="10">
        <v>8</v>
      </c>
      <c r="H28" s="10">
        <v>40</v>
      </c>
      <c r="I28" s="10" t="s">
        <v>176</v>
      </c>
      <c r="J28" s="10">
        <v>3</v>
      </c>
      <c r="K28" s="10">
        <v>8</v>
      </c>
      <c r="L28" s="10">
        <v>31</v>
      </c>
      <c r="M28" s="10">
        <v>13</v>
      </c>
      <c r="N28" s="10">
        <v>3</v>
      </c>
      <c r="O28" s="10" t="s">
        <v>176</v>
      </c>
      <c r="P28" s="10">
        <v>25</v>
      </c>
      <c r="Q28" s="10">
        <v>171</v>
      </c>
      <c r="R28" s="10">
        <v>48</v>
      </c>
      <c r="S28" s="10">
        <v>58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1974</v>
      </c>
      <c r="F29" s="10" t="s">
        <v>176</v>
      </c>
      <c r="G29" s="10">
        <v>51</v>
      </c>
      <c r="H29" s="10">
        <v>126</v>
      </c>
      <c r="I29" s="10" t="s">
        <v>176</v>
      </c>
      <c r="J29" s="10">
        <v>9</v>
      </c>
      <c r="K29" s="10">
        <v>35</v>
      </c>
      <c r="L29" s="10">
        <v>207</v>
      </c>
      <c r="M29" s="10">
        <v>19</v>
      </c>
      <c r="N29" s="10">
        <v>8</v>
      </c>
      <c r="O29" s="10" t="s">
        <v>176</v>
      </c>
      <c r="P29" s="10">
        <v>126</v>
      </c>
      <c r="Q29" s="10">
        <v>1393</v>
      </c>
      <c r="R29" s="10">
        <v>176</v>
      </c>
      <c r="S29" s="10">
        <v>279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359</v>
      </c>
      <c r="F30" s="10" t="s">
        <v>176</v>
      </c>
      <c r="G30" s="10">
        <v>2</v>
      </c>
      <c r="H30" s="10">
        <v>5</v>
      </c>
      <c r="I30" s="10" t="s">
        <v>176</v>
      </c>
      <c r="J30" s="10" t="s">
        <v>176</v>
      </c>
      <c r="K30" s="10" t="s">
        <v>176</v>
      </c>
      <c r="L30" s="10">
        <v>3</v>
      </c>
      <c r="M30" s="10">
        <v>2</v>
      </c>
      <c r="N30" s="10">
        <v>1</v>
      </c>
      <c r="O30" s="10">
        <v>1</v>
      </c>
      <c r="P30" s="10">
        <v>4</v>
      </c>
      <c r="Q30" s="10">
        <v>341</v>
      </c>
      <c r="R30" s="10">
        <v>7</v>
      </c>
      <c r="S30" s="10">
        <v>7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2330</v>
      </c>
      <c r="F31" s="10" t="s">
        <v>176</v>
      </c>
      <c r="G31" s="10">
        <v>18</v>
      </c>
      <c r="H31" s="10">
        <v>61</v>
      </c>
      <c r="I31" s="10" t="s">
        <v>176</v>
      </c>
      <c r="J31" s="10" t="s">
        <v>176</v>
      </c>
      <c r="K31" s="10" t="s">
        <v>176</v>
      </c>
      <c r="L31" s="10">
        <v>16</v>
      </c>
      <c r="M31" s="10">
        <v>3</v>
      </c>
      <c r="N31" s="10">
        <v>30</v>
      </c>
      <c r="O31" s="10">
        <v>12</v>
      </c>
      <c r="P31" s="10">
        <v>410</v>
      </c>
      <c r="Q31" s="10">
        <v>1780</v>
      </c>
      <c r="R31" s="10">
        <v>79</v>
      </c>
      <c r="S31" s="10">
        <v>61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2517</v>
      </c>
      <c r="F32" s="10">
        <v>6</v>
      </c>
      <c r="G32" s="10">
        <v>20</v>
      </c>
      <c r="H32" s="10">
        <v>135</v>
      </c>
      <c r="I32" s="10">
        <v>7</v>
      </c>
      <c r="J32" s="10">
        <v>7</v>
      </c>
      <c r="K32" s="10">
        <v>29</v>
      </c>
      <c r="L32" s="10">
        <v>82</v>
      </c>
      <c r="M32" s="10">
        <v>45</v>
      </c>
      <c r="N32" s="10">
        <v>1</v>
      </c>
      <c r="O32" s="10" t="s">
        <v>176</v>
      </c>
      <c r="P32" s="10">
        <v>100</v>
      </c>
      <c r="Q32" s="10">
        <v>2085</v>
      </c>
      <c r="R32" s="10">
        <v>161</v>
      </c>
      <c r="S32" s="10">
        <v>164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17626</v>
      </c>
      <c r="F33" s="10">
        <v>30</v>
      </c>
      <c r="G33" s="10">
        <v>279</v>
      </c>
      <c r="H33" s="10">
        <v>2336</v>
      </c>
      <c r="I33" s="10">
        <v>106</v>
      </c>
      <c r="J33" s="10">
        <v>36</v>
      </c>
      <c r="K33" s="10">
        <v>879</v>
      </c>
      <c r="L33" s="10">
        <v>441</v>
      </c>
      <c r="M33" s="10">
        <v>125</v>
      </c>
      <c r="N33" s="10">
        <v>14</v>
      </c>
      <c r="O33" s="10" t="s">
        <v>176</v>
      </c>
      <c r="P33" s="10">
        <v>1303</v>
      </c>
      <c r="Q33" s="10">
        <v>12077</v>
      </c>
      <c r="R33" s="10">
        <v>2646</v>
      </c>
      <c r="S33" s="10">
        <v>1494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571</v>
      </c>
      <c r="F35" s="10">
        <v>4</v>
      </c>
      <c r="G35" s="10">
        <v>7</v>
      </c>
      <c r="H35" s="10">
        <v>47</v>
      </c>
      <c r="I35" s="10">
        <v>3</v>
      </c>
      <c r="J35" s="10">
        <v>2</v>
      </c>
      <c r="K35" s="10">
        <v>9</v>
      </c>
      <c r="L35" s="10">
        <v>30</v>
      </c>
      <c r="M35" s="10">
        <v>20</v>
      </c>
      <c r="N35" s="10">
        <v>1</v>
      </c>
      <c r="O35" s="10" t="s">
        <v>176</v>
      </c>
      <c r="P35" s="10">
        <v>42</v>
      </c>
      <c r="Q35" s="10">
        <v>406</v>
      </c>
      <c r="R35" s="10">
        <v>58</v>
      </c>
      <c r="S35" s="10">
        <v>62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5023</v>
      </c>
      <c r="F36" s="10">
        <v>25</v>
      </c>
      <c r="G36" s="10">
        <v>79</v>
      </c>
      <c r="H36" s="10">
        <v>248</v>
      </c>
      <c r="I36" s="10">
        <v>101</v>
      </c>
      <c r="J36" s="10">
        <v>18</v>
      </c>
      <c r="K36" s="10">
        <v>534</v>
      </c>
      <c r="L36" s="10">
        <v>157</v>
      </c>
      <c r="M36" s="10">
        <v>78</v>
      </c>
      <c r="N36" s="10">
        <v>14</v>
      </c>
      <c r="O36" s="10" t="s">
        <v>176</v>
      </c>
      <c r="P36" s="10">
        <v>515</v>
      </c>
      <c r="Q36" s="10">
        <v>3254</v>
      </c>
      <c r="R36" s="10">
        <v>353</v>
      </c>
      <c r="S36" s="10">
        <v>801</v>
      </c>
      <c r="T36" s="43">
        <v>22</v>
      </c>
    </row>
    <row r="37" spans="1:20" ht="20.100000000000001" customHeight="1">
      <c r="A37" s="43">
        <v>23</v>
      </c>
      <c r="D37" s="60" t="s">
        <v>221</v>
      </c>
      <c r="E37" s="10">
        <v>243</v>
      </c>
      <c r="F37" s="10" t="s">
        <v>176</v>
      </c>
      <c r="G37" s="10">
        <v>5</v>
      </c>
      <c r="H37" s="10">
        <v>43</v>
      </c>
      <c r="I37" s="10">
        <v>1</v>
      </c>
      <c r="J37" s="10">
        <v>1</v>
      </c>
      <c r="K37" s="10">
        <v>12</v>
      </c>
      <c r="L37" s="10">
        <v>13</v>
      </c>
      <c r="M37" s="10">
        <v>2</v>
      </c>
      <c r="N37" s="10" t="s">
        <v>176</v>
      </c>
      <c r="O37" s="10" t="s">
        <v>176</v>
      </c>
      <c r="P37" s="10">
        <v>13</v>
      </c>
      <c r="Q37" s="10">
        <v>153</v>
      </c>
      <c r="R37" s="10">
        <v>48</v>
      </c>
      <c r="S37" s="10">
        <v>28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2629</v>
      </c>
      <c r="F38" s="10" t="s">
        <v>176</v>
      </c>
      <c r="G38" s="10">
        <v>45</v>
      </c>
      <c r="H38" s="10">
        <v>597</v>
      </c>
      <c r="I38" s="10">
        <v>4</v>
      </c>
      <c r="J38" s="10">
        <v>2</v>
      </c>
      <c r="K38" s="10">
        <v>203</v>
      </c>
      <c r="L38" s="10">
        <v>90</v>
      </c>
      <c r="M38" s="10">
        <v>2</v>
      </c>
      <c r="N38" s="10" t="s">
        <v>176</v>
      </c>
      <c r="O38" s="10" t="s">
        <v>176</v>
      </c>
      <c r="P38" s="10">
        <v>128</v>
      </c>
      <c r="Q38" s="10">
        <v>1559</v>
      </c>
      <c r="R38" s="10">
        <v>642</v>
      </c>
      <c r="S38" s="10">
        <v>297</v>
      </c>
      <c r="T38" s="43">
        <v>24</v>
      </c>
    </row>
    <row r="39" spans="1:20" ht="20.100000000000001" customHeight="1">
      <c r="A39" s="43">
        <v>25</v>
      </c>
      <c r="D39" s="60" t="s">
        <v>221</v>
      </c>
      <c r="E39" s="10">
        <v>766</v>
      </c>
      <c r="F39" s="10">
        <v>2</v>
      </c>
      <c r="G39" s="10">
        <v>4</v>
      </c>
      <c r="H39" s="10">
        <v>21</v>
      </c>
      <c r="I39" s="10">
        <v>3</v>
      </c>
      <c r="J39" s="10">
        <v>1</v>
      </c>
      <c r="K39" s="10">
        <v>6</v>
      </c>
      <c r="L39" s="10">
        <v>12</v>
      </c>
      <c r="M39" s="10">
        <v>7</v>
      </c>
      <c r="N39" s="10" t="s">
        <v>176</v>
      </c>
      <c r="O39" s="10" t="s">
        <v>176</v>
      </c>
      <c r="P39" s="10">
        <v>22</v>
      </c>
      <c r="Q39" s="10">
        <v>688</v>
      </c>
      <c r="R39" s="10">
        <v>27</v>
      </c>
      <c r="S39" s="10">
        <v>26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8037</v>
      </c>
      <c r="F40" s="10">
        <v>5</v>
      </c>
      <c r="G40" s="10">
        <v>120</v>
      </c>
      <c r="H40" s="10">
        <v>1399</v>
      </c>
      <c r="I40" s="10">
        <v>1</v>
      </c>
      <c r="J40" s="10">
        <v>4</v>
      </c>
      <c r="K40" s="10">
        <v>116</v>
      </c>
      <c r="L40" s="10">
        <v>141</v>
      </c>
      <c r="M40" s="10">
        <v>31</v>
      </c>
      <c r="N40" s="10" t="s">
        <v>176</v>
      </c>
      <c r="O40" s="10" t="s">
        <v>176</v>
      </c>
      <c r="P40" s="10">
        <v>437</v>
      </c>
      <c r="Q40" s="10">
        <v>5782</v>
      </c>
      <c r="R40" s="10">
        <v>1524</v>
      </c>
      <c r="S40" s="10">
        <v>293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89</v>
      </c>
      <c r="F41" s="10" t="s">
        <v>176</v>
      </c>
      <c r="G41" s="10">
        <v>2</v>
      </c>
      <c r="H41" s="10">
        <v>11</v>
      </c>
      <c r="I41" s="10" t="s">
        <v>176</v>
      </c>
      <c r="J41" s="10">
        <v>3</v>
      </c>
      <c r="K41" s="10">
        <v>2</v>
      </c>
      <c r="L41" s="10">
        <v>11</v>
      </c>
      <c r="M41" s="10">
        <v>5</v>
      </c>
      <c r="N41" s="10" t="s">
        <v>176</v>
      </c>
      <c r="O41" s="10" t="s">
        <v>176</v>
      </c>
      <c r="P41" s="10">
        <v>11</v>
      </c>
      <c r="Q41" s="10">
        <v>44</v>
      </c>
      <c r="R41" s="10">
        <v>13</v>
      </c>
      <c r="S41" s="10">
        <v>21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450</v>
      </c>
      <c r="F42" s="10" t="s">
        <v>176</v>
      </c>
      <c r="G42" s="10">
        <v>25</v>
      </c>
      <c r="H42" s="10">
        <v>67</v>
      </c>
      <c r="I42" s="10" t="s">
        <v>176</v>
      </c>
      <c r="J42" s="10">
        <v>12</v>
      </c>
      <c r="K42" s="10">
        <v>26</v>
      </c>
      <c r="L42" s="10">
        <v>26</v>
      </c>
      <c r="M42" s="10">
        <v>10</v>
      </c>
      <c r="N42" s="10" t="s">
        <v>176</v>
      </c>
      <c r="O42" s="10" t="s">
        <v>176</v>
      </c>
      <c r="P42" s="10">
        <v>32</v>
      </c>
      <c r="Q42" s="10">
        <v>254</v>
      </c>
      <c r="R42" s="10">
        <v>92</v>
      </c>
      <c r="S42" s="10">
        <v>73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787</v>
      </c>
      <c r="F43" s="10" t="s">
        <v>176</v>
      </c>
      <c r="G43" s="10">
        <v>15</v>
      </c>
      <c r="H43" s="10">
        <v>48</v>
      </c>
      <c r="I43" s="10">
        <v>4</v>
      </c>
      <c r="J43" s="10">
        <v>3</v>
      </c>
      <c r="K43" s="10">
        <v>7</v>
      </c>
      <c r="L43" s="10">
        <v>54</v>
      </c>
      <c r="M43" s="10">
        <v>26</v>
      </c>
      <c r="N43" s="10">
        <v>2</v>
      </c>
      <c r="O43" s="10">
        <v>1</v>
      </c>
      <c r="P43" s="10">
        <v>31</v>
      </c>
      <c r="Q43" s="10">
        <v>596</v>
      </c>
      <c r="R43" s="10">
        <v>63</v>
      </c>
      <c r="S43" s="10">
        <v>93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2927</v>
      </c>
      <c r="F44" s="10" t="s">
        <v>176</v>
      </c>
      <c r="G44" s="10">
        <v>78</v>
      </c>
      <c r="H44" s="10">
        <v>173</v>
      </c>
      <c r="I44" s="10">
        <v>14</v>
      </c>
      <c r="J44" s="10">
        <v>39</v>
      </c>
      <c r="K44" s="10">
        <v>90</v>
      </c>
      <c r="L44" s="10">
        <v>232</v>
      </c>
      <c r="M44" s="10">
        <v>98</v>
      </c>
      <c r="N44" s="10">
        <v>5</v>
      </c>
      <c r="O44" s="10">
        <v>1</v>
      </c>
      <c r="P44" s="10">
        <v>551</v>
      </c>
      <c r="Q44" s="10">
        <v>1647</v>
      </c>
      <c r="R44" s="10">
        <v>250</v>
      </c>
      <c r="S44" s="10">
        <v>465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885</v>
      </c>
      <c r="F46" s="10">
        <v>1</v>
      </c>
      <c r="G46" s="10">
        <v>22</v>
      </c>
      <c r="H46" s="10">
        <v>104</v>
      </c>
      <c r="I46" s="10">
        <v>2</v>
      </c>
      <c r="J46" s="10">
        <v>6</v>
      </c>
      <c r="K46" s="10">
        <v>10</v>
      </c>
      <c r="L46" s="10">
        <v>75</v>
      </c>
      <c r="M46" s="10">
        <v>34</v>
      </c>
      <c r="N46" s="10">
        <v>1</v>
      </c>
      <c r="O46" s="10" t="s">
        <v>176</v>
      </c>
      <c r="P46" s="10">
        <v>45</v>
      </c>
      <c r="Q46" s="10">
        <v>585</v>
      </c>
      <c r="R46" s="10">
        <v>127</v>
      </c>
      <c r="S46" s="10">
        <v>126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4130</v>
      </c>
      <c r="F47" s="10">
        <v>1</v>
      </c>
      <c r="G47" s="10">
        <v>113</v>
      </c>
      <c r="H47" s="10">
        <v>278</v>
      </c>
      <c r="I47" s="10">
        <v>11</v>
      </c>
      <c r="J47" s="10">
        <v>53</v>
      </c>
      <c r="K47" s="10">
        <v>98</v>
      </c>
      <c r="L47" s="10">
        <v>272</v>
      </c>
      <c r="M47" s="10">
        <v>105</v>
      </c>
      <c r="N47" s="10">
        <v>4</v>
      </c>
      <c r="O47" s="10" t="s">
        <v>176</v>
      </c>
      <c r="P47" s="10">
        <v>684</v>
      </c>
      <c r="Q47" s="10">
        <v>2511</v>
      </c>
      <c r="R47" s="10">
        <v>393</v>
      </c>
      <c r="S47" s="10">
        <v>531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39.710937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39.710937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39.710937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39.710937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39.710937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39.710937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39.710937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39.710937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39.710937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39.710937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39.710937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39.710937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39.710937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39.710937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39.710937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39.710937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39.710937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39.710937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39.710937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39.710937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39.710937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39.710937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39.710937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39.710937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39.710937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39.710937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39.710937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39.710937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39.710937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39.710937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39.710937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39.710937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39.710937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39.710937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39.710937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39.710937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39.710937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39.710937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39.710937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39.710937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39.710937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39.710937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39.710937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39.710937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39.710937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39.710937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39.710937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39.710937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39.710937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39.710937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39.710937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39.710937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39.710937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39.710937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39.710937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39.710937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39.710937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39.710937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39.710937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39.710937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39.710937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39.710937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39.710937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39.710937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222</v>
      </c>
      <c r="C3" s="66"/>
      <c r="D3" s="66"/>
      <c r="E3" s="66"/>
      <c r="F3" s="66"/>
      <c r="G3" s="66"/>
      <c r="H3" s="66"/>
      <c r="K3" s="66" t="s">
        <v>222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3</v>
      </c>
      <c r="C4" s="67"/>
      <c r="D4" s="67"/>
      <c r="E4" s="67"/>
      <c r="F4" s="67"/>
      <c r="G4" s="67"/>
      <c r="H4" s="67"/>
      <c r="K4" s="67" t="s">
        <v>3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223</v>
      </c>
      <c r="K6" s="42" t="s">
        <v>198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7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0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1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120771</v>
      </c>
      <c r="F10" s="10">
        <v>978</v>
      </c>
      <c r="G10" s="10">
        <v>52986</v>
      </c>
      <c r="H10" s="10">
        <v>1922</v>
      </c>
      <c r="I10" s="10">
        <v>8804</v>
      </c>
      <c r="J10" s="10">
        <v>7254</v>
      </c>
      <c r="K10" s="10">
        <v>29422</v>
      </c>
      <c r="L10" s="10">
        <v>13051</v>
      </c>
      <c r="M10" s="10">
        <v>5315</v>
      </c>
      <c r="N10" s="10">
        <v>321</v>
      </c>
      <c r="O10" s="10">
        <v>379</v>
      </c>
      <c r="P10" s="10">
        <v>339</v>
      </c>
      <c r="Q10" s="10" t="s">
        <v>176</v>
      </c>
      <c r="R10" s="10">
        <v>55886</v>
      </c>
      <c r="S10" s="10">
        <v>55742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267965</v>
      </c>
      <c r="F11" s="10">
        <v>1441</v>
      </c>
      <c r="G11" s="10">
        <v>115418</v>
      </c>
      <c r="H11" s="10">
        <v>5221</v>
      </c>
      <c r="I11" s="10">
        <v>54871</v>
      </c>
      <c r="J11" s="10">
        <v>12509</v>
      </c>
      <c r="K11" s="10">
        <v>40510</v>
      </c>
      <c r="L11" s="10">
        <v>20581</v>
      </c>
      <c r="M11" s="10">
        <v>13580</v>
      </c>
      <c r="N11" s="10">
        <v>1368</v>
      </c>
      <c r="O11" s="10">
        <v>1237</v>
      </c>
      <c r="P11" s="10">
        <v>1229</v>
      </c>
      <c r="Q11" s="10" t="s">
        <v>176</v>
      </c>
      <c r="R11" s="10">
        <v>122080</v>
      </c>
      <c r="S11" s="10">
        <v>89785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95718</v>
      </c>
      <c r="F13" s="10">
        <v>760</v>
      </c>
      <c r="G13" s="10">
        <v>41317</v>
      </c>
      <c r="H13" s="10">
        <v>1450</v>
      </c>
      <c r="I13" s="10">
        <v>5370</v>
      </c>
      <c r="J13" s="10">
        <v>5925</v>
      </c>
      <c r="K13" s="10">
        <v>25334</v>
      </c>
      <c r="L13" s="10">
        <v>10978</v>
      </c>
      <c r="M13" s="10">
        <v>3888</v>
      </c>
      <c r="N13" s="10">
        <v>206</v>
      </c>
      <c r="O13" s="10">
        <v>256</v>
      </c>
      <c r="P13" s="10">
        <v>234</v>
      </c>
      <c r="Q13" s="10" t="s">
        <v>176</v>
      </c>
      <c r="R13" s="10">
        <v>43527</v>
      </c>
      <c r="S13" s="10">
        <v>46587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10151</v>
      </c>
      <c r="F14" s="10">
        <v>141</v>
      </c>
      <c r="G14" s="10">
        <v>4390</v>
      </c>
      <c r="H14" s="10">
        <v>164</v>
      </c>
      <c r="I14" s="10">
        <v>488</v>
      </c>
      <c r="J14" s="10">
        <v>684</v>
      </c>
      <c r="K14" s="10">
        <v>2582</v>
      </c>
      <c r="L14" s="10">
        <v>1079</v>
      </c>
      <c r="M14" s="10">
        <v>541</v>
      </c>
      <c r="N14" s="10">
        <v>28</v>
      </c>
      <c r="O14" s="10">
        <v>39</v>
      </c>
      <c r="P14" s="10">
        <v>15</v>
      </c>
      <c r="Q14" s="10" t="s">
        <v>176</v>
      </c>
      <c r="R14" s="10">
        <v>4695</v>
      </c>
      <c r="S14" s="10">
        <v>4953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14527</v>
      </c>
      <c r="F15" s="10">
        <v>75</v>
      </c>
      <c r="G15" s="10">
        <v>7085</v>
      </c>
      <c r="H15" s="10">
        <v>284</v>
      </c>
      <c r="I15" s="10">
        <v>2871</v>
      </c>
      <c r="J15" s="10">
        <v>639</v>
      </c>
      <c r="K15" s="10">
        <v>1476</v>
      </c>
      <c r="L15" s="10">
        <v>973</v>
      </c>
      <c r="M15" s="10">
        <v>873</v>
      </c>
      <c r="N15" s="10">
        <v>80</v>
      </c>
      <c r="O15" s="10">
        <v>81</v>
      </c>
      <c r="P15" s="10">
        <v>90</v>
      </c>
      <c r="Q15" s="10" t="s">
        <v>176</v>
      </c>
      <c r="R15" s="10">
        <v>7444</v>
      </c>
      <c r="S15" s="10">
        <v>4122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139355</v>
      </c>
      <c r="F16" s="10">
        <v>356</v>
      </c>
      <c r="G16" s="10">
        <v>59500</v>
      </c>
      <c r="H16" s="10">
        <v>2641</v>
      </c>
      <c r="I16" s="10">
        <v>44251</v>
      </c>
      <c r="J16" s="10">
        <v>5069</v>
      </c>
      <c r="K16" s="10">
        <v>9592</v>
      </c>
      <c r="L16" s="10">
        <v>7049</v>
      </c>
      <c r="M16" s="10">
        <v>8189</v>
      </c>
      <c r="N16" s="10">
        <v>950</v>
      </c>
      <c r="O16" s="10">
        <v>793</v>
      </c>
      <c r="P16" s="10">
        <v>965</v>
      </c>
      <c r="Q16" s="10" t="s">
        <v>176</v>
      </c>
      <c r="R16" s="10">
        <v>62497</v>
      </c>
      <c r="S16" s="10">
        <v>31642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375</v>
      </c>
      <c r="F17" s="10">
        <v>2</v>
      </c>
      <c r="G17" s="10">
        <v>194</v>
      </c>
      <c r="H17" s="10">
        <v>24</v>
      </c>
      <c r="I17" s="10">
        <v>75</v>
      </c>
      <c r="J17" s="10">
        <v>6</v>
      </c>
      <c r="K17" s="10">
        <v>30</v>
      </c>
      <c r="L17" s="10">
        <v>21</v>
      </c>
      <c r="M17" s="10">
        <v>13</v>
      </c>
      <c r="N17" s="10">
        <v>7</v>
      </c>
      <c r="O17" s="10">
        <v>3</v>
      </c>
      <c r="P17" s="10" t="s">
        <v>176</v>
      </c>
      <c r="Q17" s="10" t="s">
        <v>176</v>
      </c>
      <c r="R17" s="10">
        <v>220</v>
      </c>
      <c r="S17" s="10">
        <v>80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12590</v>
      </c>
      <c r="F18" s="10">
        <v>43</v>
      </c>
      <c r="G18" s="10">
        <v>5821</v>
      </c>
      <c r="H18" s="10">
        <v>802</v>
      </c>
      <c r="I18" s="10">
        <v>4274</v>
      </c>
      <c r="J18" s="10">
        <v>147</v>
      </c>
      <c r="K18" s="10">
        <v>420</v>
      </c>
      <c r="L18" s="10">
        <v>396</v>
      </c>
      <c r="M18" s="10">
        <v>421</v>
      </c>
      <c r="N18" s="10">
        <v>156</v>
      </c>
      <c r="O18" s="10">
        <v>110</v>
      </c>
      <c r="P18" s="10" t="s">
        <v>176</v>
      </c>
      <c r="Q18" s="10" t="s">
        <v>176</v>
      </c>
      <c r="R18" s="10">
        <v>6666</v>
      </c>
      <c r="S18" s="10">
        <v>1650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8223</v>
      </c>
      <c r="F20" s="10">
        <v>35</v>
      </c>
      <c r="G20" s="10">
        <v>3879</v>
      </c>
      <c r="H20" s="10">
        <v>94</v>
      </c>
      <c r="I20" s="10">
        <v>1580</v>
      </c>
      <c r="J20" s="10">
        <v>388</v>
      </c>
      <c r="K20" s="10">
        <v>977</v>
      </c>
      <c r="L20" s="10">
        <v>548</v>
      </c>
      <c r="M20" s="10">
        <v>562</v>
      </c>
      <c r="N20" s="10">
        <v>44</v>
      </c>
      <c r="O20" s="10">
        <v>77</v>
      </c>
      <c r="P20" s="10">
        <v>39</v>
      </c>
      <c r="Q20" s="10" t="s">
        <v>176</v>
      </c>
      <c r="R20" s="10">
        <v>4008</v>
      </c>
      <c r="S20" s="10">
        <v>2596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71898</v>
      </c>
      <c r="F21" s="10">
        <v>148</v>
      </c>
      <c r="G21" s="10">
        <v>30708</v>
      </c>
      <c r="H21" s="10">
        <v>793</v>
      </c>
      <c r="I21" s="10">
        <v>21074</v>
      </c>
      <c r="J21" s="10">
        <v>2878</v>
      </c>
      <c r="K21" s="10">
        <v>5598</v>
      </c>
      <c r="L21" s="10">
        <v>3864</v>
      </c>
      <c r="M21" s="10">
        <v>5385</v>
      </c>
      <c r="N21" s="10">
        <v>486</v>
      </c>
      <c r="O21" s="10">
        <v>560</v>
      </c>
      <c r="P21" s="10">
        <v>404</v>
      </c>
      <c r="Q21" s="10" t="s">
        <v>176</v>
      </c>
      <c r="R21" s="10">
        <v>31649</v>
      </c>
      <c r="S21" s="10">
        <v>18771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26533</v>
      </c>
      <c r="F23" s="10">
        <v>285</v>
      </c>
      <c r="G23" s="10">
        <v>5394</v>
      </c>
      <c r="H23" s="10">
        <v>2238</v>
      </c>
      <c r="I23" s="10">
        <v>1301</v>
      </c>
      <c r="J23" s="10">
        <v>292</v>
      </c>
      <c r="K23" s="10">
        <v>1041</v>
      </c>
      <c r="L23" s="10">
        <v>369</v>
      </c>
      <c r="M23" s="10">
        <v>610</v>
      </c>
      <c r="N23" s="10">
        <v>64</v>
      </c>
      <c r="O23" s="10">
        <v>35</v>
      </c>
      <c r="P23" s="10">
        <v>121</v>
      </c>
      <c r="Q23" s="10">
        <v>14783</v>
      </c>
      <c r="R23" s="10">
        <v>7917</v>
      </c>
      <c r="S23" s="10">
        <v>2411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194036</v>
      </c>
      <c r="F24" s="10">
        <v>1565</v>
      </c>
      <c r="G24" s="10">
        <v>68836</v>
      </c>
      <c r="H24" s="10">
        <v>24505</v>
      </c>
      <c r="I24" s="10">
        <v>22432</v>
      </c>
      <c r="J24" s="10">
        <v>2875</v>
      </c>
      <c r="K24" s="10">
        <v>8687</v>
      </c>
      <c r="L24" s="10">
        <v>2004</v>
      </c>
      <c r="M24" s="10">
        <v>3409</v>
      </c>
      <c r="N24" s="10">
        <v>841</v>
      </c>
      <c r="O24" s="10">
        <v>295</v>
      </c>
      <c r="P24" s="10">
        <v>1673</v>
      </c>
      <c r="Q24" s="10">
        <v>56916</v>
      </c>
      <c r="R24" s="10">
        <v>94905</v>
      </c>
      <c r="S24" s="10">
        <v>18110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560</v>
      </c>
      <c r="F26" s="10">
        <v>7</v>
      </c>
      <c r="G26" s="10">
        <v>273</v>
      </c>
      <c r="H26" s="10">
        <v>37</v>
      </c>
      <c r="I26" s="10">
        <v>102</v>
      </c>
      <c r="J26" s="10">
        <v>7</v>
      </c>
      <c r="K26" s="10">
        <v>81</v>
      </c>
      <c r="L26" s="10">
        <v>21</v>
      </c>
      <c r="M26" s="10">
        <v>20</v>
      </c>
      <c r="N26" s="10">
        <v>4</v>
      </c>
      <c r="O26" s="10">
        <v>2</v>
      </c>
      <c r="P26" s="10">
        <v>6</v>
      </c>
      <c r="Q26" s="10" t="s">
        <v>176</v>
      </c>
      <c r="R26" s="10">
        <v>317</v>
      </c>
      <c r="S26" s="10">
        <v>135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4738</v>
      </c>
      <c r="F27" s="10">
        <v>77</v>
      </c>
      <c r="G27" s="10">
        <v>2138</v>
      </c>
      <c r="H27" s="10">
        <v>101</v>
      </c>
      <c r="I27" s="10">
        <v>1806</v>
      </c>
      <c r="J27" s="10">
        <v>14</v>
      </c>
      <c r="K27" s="10">
        <v>195</v>
      </c>
      <c r="L27" s="10">
        <v>82</v>
      </c>
      <c r="M27" s="10">
        <v>202</v>
      </c>
      <c r="N27" s="10">
        <v>13</v>
      </c>
      <c r="O27" s="10">
        <v>44</v>
      </c>
      <c r="P27" s="10">
        <v>67</v>
      </c>
      <c r="Q27" s="10" t="s">
        <v>176</v>
      </c>
      <c r="R27" s="10">
        <v>2316</v>
      </c>
      <c r="S27" s="10">
        <v>549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1870</v>
      </c>
      <c r="F28" s="10">
        <v>36</v>
      </c>
      <c r="G28" s="10">
        <v>750</v>
      </c>
      <c r="H28" s="10">
        <v>391</v>
      </c>
      <c r="I28" s="10">
        <v>244</v>
      </c>
      <c r="J28" s="10">
        <v>78</v>
      </c>
      <c r="K28" s="10">
        <v>230</v>
      </c>
      <c r="L28" s="10">
        <v>54</v>
      </c>
      <c r="M28" s="10">
        <v>57</v>
      </c>
      <c r="N28" s="10">
        <v>11</v>
      </c>
      <c r="O28" s="10">
        <v>6</v>
      </c>
      <c r="P28" s="10">
        <v>13</v>
      </c>
      <c r="Q28" s="10" t="s">
        <v>176</v>
      </c>
      <c r="R28" s="10">
        <v>1177</v>
      </c>
      <c r="S28" s="10">
        <v>436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14728</v>
      </c>
      <c r="F29" s="10">
        <v>102</v>
      </c>
      <c r="G29" s="10">
        <v>4350</v>
      </c>
      <c r="H29" s="10">
        <v>3345</v>
      </c>
      <c r="I29" s="10">
        <v>4409</v>
      </c>
      <c r="J29" s="10">
        <v>749</v>
      </c>
      <c r="K29" s="10">
        <v>1260</v>
      </c>
      <c r="L29" s="10">
        <v>187</v>
      </c>
      <c r="M29" s="10">
        <v>200</v>
      </c>
      <c r="N29" s="10">
        <v>27</v>
      </c>
      <c r="O29" s="10">
        <v>31</v>
      </c>
      <c r="P29" s="10">
        <v>70</v>
      </c>
      <c r="Q29" s="10" t="s">
        <v>176</v>
      </c>
      <c r="R29" s="10">
        <v>7796</v>
      </c>
      <c r="S29" s="10">
        <v>2454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5784</v>
      </c>
      <c r="F30" s="10">
        <v>13</v>
      </c>
      <c r="G30" s="10">
        <v>112</v>
      </c>
      <c r="H30" s="10">
        <v>77</v>
      </c>
      <c r="I30" s="10">
        <v>30</v>
      </c>
      <c r="J30" s="10">
        <v>8</v>
      </c>
      <c r="K30" s="10">
        <v>16</v>
      </c>
      <c r="L30" s="10">
        <v>11</v>
      </c>
      <c r="M30" s="10">
        <v>83</v>
      </c>
      <c r="N30" s="10">
        <v>11</v>
      </c>
      <c r="O30" s="10">
        <v>5</v>
      </c>
      <c r="P30" s="10">
        <v>13</v>
      </c>
      <c r="Q30" s="10">
        <v>5405</v>
      </c>
      <c r="R30" s="10">
        <v>202</v>
      </c>
      <c r="S30" s="10">
        <v>134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26970</v>
      </c>
      <c r="F31" s="10">
        <v>98</v>
      </c>
      <c r="G31" s="10">
        <v>1713</v>
      </c>
      <c r="H31" s="10">
        <v>929</v>
      </c>
      <c r="I31" s="10">
        <v>375</v>
      </c>
      <c r="J31" s="10">
        <v>39</v>
      </c>
      <c r="K31" s="10">
        <v>77</v>
      </c>
      <c r="L31" s="10">
        <v>77</v>
      </c>
      <c r="M31" s="10">
        <v>403</v>
      </c>
      <c r="N31" s="10">
        <v>82</v>
      </c>
      <c r="O31" s="10">
        <v>52</v>
      </c>
      <c r="P31" s="10">
        <v>114</v>
      </c>
      <c r="Q31" s="10">
        <v>23012</v>
      </c>
      <c r="R31" s="10">
        <v>2740</v>
      </c>
      <c r="S31" s="10">
        <v>729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15718</v>
      </c>
      <c r="F32" s="10">
        <v>193</v>
      </c>
      <c r="G32" s="10">
        <v>3381</v>
      </c>
      <c r="H32" s="10">
        <v>1307</v>
      </c>
      <c r="I32" s="10">
        <v>540</v>
      </c>
      <c r="J32" s="10">
        <v>143</v>
      </c>
      <c r="K32" s="10">
        <v>561</v>
      </c>
      <c r="L32" s="10">
        <v>216</v>
      </c>
      <c r="M32" s="10">
        <v>370</v>
      </c>
      <c r="N32" s="10">
        <v>33</v>
      </c>
      <c r="O32" s="10">
        <v>17</v>
      </c>
      <c r="P32" s="10">
        <v>74</v>
      </c>
      <c r="Q32" s="10">
        <v>8883</v>
      </c>
      <c r="R32" s="10">
        <v>4881</v>
      </c>
      <c r="S32" s="10">
        <v>1340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133218</v>
      </c>
      <c r="F33" s="10">
        <v>1212</v>
      </c>
      <c r="G33" s="10">
        <v>56260</v>
      </c>
      <c r="H33" s="10">
        <v>18286</v>
      </c>
      <c r="I33" s="10">
        <v>10155</v>
      </c>
      <c r="J33" s="10">
        <v>1679</v>
      </c>
      <c r="K33" s="10">
        <v>6530</v>
      </c>
      <c r="L33" s="10">
        <v>1425</v>
      </c>
      <c r="M33" s="10">
        <v>2340</v>
      </c>
      <c r="N33" s="10">
        <v>682</v>
      </c>
      <c r="O33" s="10">
        <v>146</v>
      </c>
      <c r="P33" s="10">
        <v>1367</v>
      </c>
      <c r="Q33" s="10">
        <v>33137</v>
      </c>
      <c r="R33" s="10">
        <v>75759</v>
      </c>
      <c r="S33" s="10">
        <v>12801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3521</v>
      </c>
      <c r="F35" s="10">
        <v>86</v>
      </c>
      <c r="G35" s="10">
        <v>1292</v>
      </c>
      <c r="H35" s="10">
        <v>421</v>
      </c>
      <c r="I35" s="10">
        <v>187</v>
      </c>
      <c r="J35" s="10">
        <v>63</v>
      </c>
      <c r="K35" s="10">
        <v>207</v>
      </c>
      <c r="L35" s="10">
        <v>76</v>
      </c>
      <c r="M35" s="10">
        <v>164</v>
      </c>
      <c r="N35" s="10">
        <v>17</v>
      </c>
      <c r="O35" s="10">
        <v>5</v>
      </c>
      <c r="P35" s="10">
        <v>21</v>
      </c>
      <c r="Q35" s="10">
        <v>982</v>
      </c>
      <c r="R35" s="10">
        <v>1799</v>
      </c>
      <c r="S35" s="10">
        <v>532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36359</v>
      </c>
      <c r="F36" s="10">
        <v>769</v>
      </c>
      <c r="G36" s="10">
        <v>16968</v>
      </c>
      <c r="H36" s="10">
        <v>4621</v>
      </c>
      <c r="I36" s="10">
        <v>3157</v>
      </c>
      <c r="J36" s="10">
        <v>646</v>
      </c>
      <c r="K36" s="10">
        <v>1999</v>
      </c>
      <c r="L36" s="10">
        <v>563</v>
      </c>
      <c r="M36" s="10">
        <v>1098</v>
      </c>
      <c r="N36" s="10">
        <v>605</v>
      </c>
      <c r="O36" s="10">
        <v>21</v>
      </c>
      <c r="P36" s="10">
        <v>570</v>
      </c>
      <c r="Q36" s="10">
        <v>5344</v>
      </c>
      <c r="R36" s="10">
        <v>22357</v>
      </c>
      <c r="S36" s="10">
        <v>4932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1434</v>
      </c>
      <c r="F37" s="10">
        <v>30</v>
      </c>
      <c r="G37" s="10">
        <v>643</v>
      </c>
      <c r="H37" s="10">
        <v>303</v>
      </c>
      <c r="I37" s="10">
        <v>94</v>
      </c>
      <c r="J37" s="10">
        <v>18</v>
      </c>
      <c r="K37" s="10">
        <v>161</v>
      </c>
      <c r="L37" s="10">
        <v>41</v>
      </c>
      <c r="M37" s="10">
        <v>32</v>
      </c>
      <c r="N37" s="10">
        <v>3</v>
      </c>
      <c r="O37" s="10">
        <v>2</v>
      </c>
      <c r="P37" s="10">
        <v>27</v>
      </c>
      <c r="Q37" s="10">
        <v>80</v>
      </c>
      <c r="R37" s="10">
        <v>976</v>
      </c>
      <c r="S37" s="10">
        <v>257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16938</v>
      </c>
      <c r="F38" s="10">
        <v>101</v>
      </c>
      <c r="G38" s="10">
        <v>7576</v>
      </c>
      <c r="H38" s="10">
        <v>3684</v>
      </c>
      <c r="I38" s="10">
        <v>2395</v>
      </c>
      <c r="J38" s="10">
        <v>183</v>
      </c>
      <c r="K38" s="10">
        <v>2009</v>
      </c>
      <c r="L38" s="10">
        <v>262</v>
      </c>
      <c r="M38" s="10">
        <v>143</v>
      </c>
      <c r="N38" s="10">
        <v>14</v>
      </c>
      <c r="O38" s="10">
        <v>12</v>
      </c>
      <c r="P38" s="10">
        <v>339</v>
      </c>
      <c r="Q38" s="10">
        <v>220</v>
      </c>
      <c r="R38" s="10">
        <v>11362</v>
      </c>
      <c r="S38" s="10">
        <v>2622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5989</v>
      </c>
      <c r="F39" s="10">
        <v>42</v>
      </c>
      <c r="G39" s="10">
        <v>947</v>
      </c>
      <c r="H39" s="10">
        <v>409</v>
      </c>
      <c r="I39" s="10">
        <v>97</v>
      </c>
      <c r="J39" s="10">
        <v>36</v>
      </c>
      <c r="K39" s="10">
        <v>128</v>
      </c>
      <c r="L39" s="10">
        <v>65</v>
      </c>
      <c r="M39" s="10">
        <v>95</v>
      </c>
      <c r="N39" s="10">
        <v>9</v>
      </c>
      <c r="O39" s="10">
        <v>7</v>
      </c>
      <c r="P39" s="10">
        <v>21</v>
      </c>
      <c r="Q39" s="10">
        <v>4133</v>
      </c>
      <c r="R39" s="10">
        <v>1398</v>
      </c>
      <c r="S39" s="10">
        <v>340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64849</v>
      </c>
      <c r="F40" s="10">
        <v>237</v>
      </c>
      <c r="G40" s="10">
        <v>29340</v>
      </c>
      <c r="H40" s="10">
        <v>9342</v>
      </c>
      <c r="I40" s="10">
        <v>2183</v>
      </c>
      <c r="J40" s="10">
        <v>745</v>
      </c>
      <c r="K40" s="10">
        <v>2225</v>
      </c>
      <c r="L40" s="10">
        <v>513</v>
      </c>
      <c r="M40" s="10">
        <v>670</v>
      </c>
      <c r="N40" s="10">
        <v>46</v>
      </c>
      <c r="O40" s="10">
        <v>110</v>
      </c>
      <c r="P40" s="10">
        <v>452</v>
      </c>
      <c r="Q40" s="10">
        <v>18986</v>
      </c>
      <c r="R40" s="10">
        <v>38919</v>
      </c>
      <c r="S40" s="10">
        <v>4309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503</v>
      </c>
      <c r="F41" s="10">
        <v>16</v>
      </c>
      <c r="G41" s="10">
        <v>225</v>
      </c>
      <c r="H41" s="10">
        <v>58</v>
      </c>
      <c r="I41" s="10">
        <v>102</v>
      </c>
      <c r="J41" s="10">
        <v>13</v>
      </c>
      <c r="K41" s="10">
        <v>33</v>
      </c>
      <c r="L41" s="10">
        <v>19</v>
      </c>
      <c r="M41" s="10">
        <v>33</v>
      </c>
      <c r="N41" s="10" t="s">
        <v>176</v>
      </c>
      <c r="O41" s="10">
        <v>1</v>
      </c>
      <c r="P41" s="10">
        <v>3</v>
      </c>
      <c r="Q41" s="10" t="s">
        <v>176</v>
      </c>
      <c r="R41" s="10">
        <v>299</v>
      </c>
      <c r="S41" s="10">
        <v>99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3736</v>
      </c>
      <c r="F42" s="10">
        <v>63</v>
      </c>
      <c r="G42" s="10">
        <v>1237</v>
      </c>
      <c r="H42" s="10">
        <v>101</v>
      </c>
      <c r="I42" s="10">
        <v>1765</v>
      </c>
      <c r="J42" s="10">
        <v>69</v>
      </c>
      <c r="K42" s="10">
        <v>134</v>
      </c>
      <c r="L42" s="10">
        <v>53</v>
      </c>
      <c r="M42" s="10">
        <v>308</v>
      </c>
      <c r="N42" s="10" t="s">
        <v>176</v>
      </c>
      <c r="O42" s="10">
        <v>1</v>
      </c>
      <c r="P42" s="10">
        <v>5</v>
      </c>
      <c r="Q42" s="10" t="s">
        <v>176</v>
      </c>
      <c r="R42" s="10">
        <v>1402</v>
      </c>
      <c r="S42" s="10">
        <v>564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2601</v>
      </c>
      <c r="F43" s="10">
        <v>36</v>
      </c>
      <c r="G43" s="10">
        <v>878</v>
      </c>
      <c r="H43" s="10">
        <v>426</v>
      </c>
      <c r="I43" s="10">
        <v>385</v>
      </c>
      <c r="J43" s="10">
        <v>56</v>
      </c>
      <c r="K43" s="10">
        <v>153</v>
      </c>
      <c r="L43" s="10">
        <v>67</v>
      </c>
      <c r="M43" s="10">
        <v>80</v>
      </c>
      <c r="N43" s="10">
        <v>5</v>
      </c>
      <c r="O43" s="10">
        <v>5</v>
      </c>
      <c r="P43" s="10">
        <v>15</v>
      </c>
      <c r="Q43" s="10">
        <v>495</v>
      </c>
      <c r="R43" s="10">
        <v>1340</v>
      </c>
      <c r="S43" s="10">
        <v>366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14381</v>
      </c>
      <c r="F44" s="10">
        <v>77</v>
      </c>
      <c r="G44" s="10">
        <v>4374</v>
      </c>
      <c r="H44" s="10">
        <v>1843</v>
      </c>
      <c r="I44" s="10">
        <v>5687</v>
      </c>
      <c r="J44" s="10">
        <v>393</v>
      </c>
      <c r="K44" s="10">
        <v>626</v>
      </c>
      <c r="L44" s="10">
        <v>234</v>
      </c>
      <c r="M44" s="10">
        <v>266</v>
      </c>
      <c r="N44" s="10">
        <v>37</v>
      </c>
      <c r="O44" s="10">
        <v>21</v>
      </c>
      <c r="P44" s="10">
        <v>55</v>
      </c>
      <c r="Q44" s="10">
        <v>767</v>
      </c>
      <c r="R44" s="10">
        <v>6294</v>
      </c>
      <c r="S44" s="10">
        <v>1577</v>
      </c>
      <c r="T44" s="43">
        <v>30</v>
      </c>
    </row>
    <row r="45" spans="1:20" ht="24.95" customHeight="1">
      <c r="A45" s="43"/>
      <c r="C45" s="60" t="s">
        <v>60</v>
      </c>
      <c r="D45" s="58"/>
      <c r="E45" s="10" t="s">
        <v>224</v>
      </c>
      <c r="F45" s="10" t="s">
        <v>224</v>
      </c>
      <c r="G45" s="10" t="s">
        <v>224</v>
      </c>
      <c r="H45" s="10" t="s">
        <v>224</v>
      </c>
      <c r="I45" s="10" t="s">
        <v>224</v>
      </c>
      <c r="J45" s="10" t="s">
        <v>224</v>
      </c>
      <c r="K45" s="10" t="s">
        <v>224</v>
      </c>
      <c r="L45" s="10" t="s">
        <v>224</v>
      </c>
      <c r="M45" s="10" t="s">
        <v>224</v>
      </c>
      <c r="N45" s="10" t="s">
        <v>224</v>
      </c>
      <c r="O45" s="10" t="s">
        <v>224</v>
      </c>
      <c r="P45" s="10" t="s">
        <v>224</v>
      </c>
      <c r="Q45" s="10" t="s">
        <v>224</v>
      </c>
      <c r="R45" s="10" t="s">
        <v>224</v>
      </c>
      <c r="S45" s="10" t="s">
        <v>224</v>
      </c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3384</v>
      </c>
      <c r="F46" s="10">
        <v>42</v>
      </c>
      <c r="G46" s="10">
        <v>1194</v>
      </c>
      <c r="H46" s="10">
        <v>497</v>
      </c>
      <c r="I46" s="10">
        <v>500</v>
      </c>
      <c r="J46" s="10">
        <v>62</v>
      </c>
      <c r="K46" s="10">
        <v>241</v>
      </c>
      <c r="L46" s="10">
        <v>88</v>
      </c>
      <c r="M46" s="10">
        <v>114</v>
      </c>
      <c r="N46" s="10">
        <v>15</v>
      </c>
      <c r="O46" s="10">
        <v>9</v>
      </c>
      <c r="P46" s="10">
        <v>19</v>
      </c>
      <c r="Q46" s="10">
        <v>603</v>
      </c>
      <c r="R46" s="10">
        <v>1733</v>
      </c>
      <c r="S46" s="10">
        <v>529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21031</v>
      </c>
      <c r="F47" s="10">
        <v>160</v>
      </c>
      <c r="G47" s="10">
        <v>6897</v>
      </c>
      <c r="H47" s="10">
        <v>2061</v>
      </c>
      <c r="I47" s="10">
        <v>7837</v>
      </c>
      <c r="J47" s="10">
        <v>409</v>
      </c>
      <c r="K47" s="10">
        <v>882</v>
      </c>
      <c r="L47" s="10">
        <v>329</v>
      </c>
      <c r="M47" s="10">
        <v>523</v>
      </c>
      <c r="N47" s="10">
        <v>68</v>
      </c>
      <c r="O47" s="10">
        <v>75</v>
      </c>
      <c r="P47" s="10">
        <v>178</v>
      </c>
      <c r="Q47" s="10">
        <v>1613</v>
      </c>
      <c r="R47" s="10">
        <v>9118</v>
      </c>
      <c r="S47" s="10">
        <v>2286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40.710937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40.710937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40.710937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40.710937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40.710937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40.710937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40.710937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40.710937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40.710937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40.710937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40.710937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40.710937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40.710937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40.710937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40.710937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40.710937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40.710937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40.710937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40.710937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40.710937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40.710937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40.710937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40.710937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40.710937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40.710937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40.710937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40.710937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40.710937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40.710937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40.710937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40.710937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40.710937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40.710937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40.710937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40.710937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40.710937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40.710937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40.710937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40.710937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40.710937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40.710937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40.710937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40.710937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40.710937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40.710937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40.710937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40.710937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40.710937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40.710937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40.710937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40.710937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40.710937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40.710937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40.710937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40.710937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40.710937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40.710937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40.710937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40.710937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40.710937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40.710937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40.710937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40.710937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40.710937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I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222</v>
      </c>
      <c r="C3" s="66"/>
      <c r="D3" s="66"/>
      <c r="E3" s="66"/>
      <c r="F3" s="66"/>
      <c r="G3" s="66"/>
      <c r="H3" s="66"/>
      <c r="I3" s="66"/>
      <c r="K3" s="66" t="s">
        <v>222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38</v>
      </c>
      <c r="C4" s="67"/>
      <c r="D4" s="67"/>
      <c r="E4" s="67"/>
      <c r="F4" s="67"/>
      <c r="G4" s="67"/>
      <c r="H4" s="67"/>
      <c r="I4" s="67"/>
      <c r="K4" s="67" t="s">
        <v>38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223</v>
      </c>
      <c r="K6" s="42" t="s">
        <v>198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7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0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1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100579</v>
      </c>
      <c r="F10" s="10">
        <v>896</v>
      </c>
      <c r="G10" s="10">
        <v>44061</v>
      </c>
      <c r="H10" s="10">
        <v>1530</v>
      </c>
      <c r="I10" s="10">
        <v>7058</v>
      </c>
      <c r="J10" s="10">
        <v>5474</v>
      </c>
      <c r="K10" s="10">
        <v>25525</v>
      </c>
      <c r="L10" s="10">
        <v>10273</v>
      </c>
      <c r="M10" s="10">
        <v>4922</v>
      </c>
      <c r="N10" s="10">
        <v>275</v>
      </c>
      <c r="O10" s="10">
        <v>353</v>
      </c>
      <c r="P10" s="10">
        <v>212</v>
      </c>
      <c r="Q10" s="10" t="s">
        <v>176</v>
      </c>
      <c r="R10" s="10">
        <v>46487</v>
      </c>
      <c r="S10" s="10">
        <v>46822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218389</v>
      </c>
      <c r="F11" s="10">
        <v>1344</v>
      </c>
      <c r="G11" s="10">
        <v>98220</v>
      </c>
      <c r="H11" s="10">
        <v>3605</v>
      </c>
      <c r="I11" s="10">
        <v>36165</v>
      </c>
      <c r="J11" s="10">
        <v>10211</v>
      </c>
      <c r="K11" s="10">
        <v>35843</v>
      </c>
      <c r="L11" s="10">
        <v>16957</v>
      </c>
      <c r="M11" s="10">
        <v>12804</v>
      </c>
      <c r="N11" s="10">
        <v>1192</v>
      </c>
      <c r="O11" s="10">
        <v>1153</v>
      </c>
      <c r="P11" s="10">
        <v>895</v>
      </c>
      <c r="Q11" s="10" t="s">
        <v>176</v>
      </c>
      <c r="R11" s="10">
        <v>103169</v>
      </c>
      <c r="S11" s="10">
        <v>78160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78462</v>
      </c>
      <c r="F13" s="10">
        <v>693</v>
      </c>
      <c r="G13" s="10">
        <v>33591</v>
      </c>
      <c r="H13" s="10">
        <v>1138</v>
      </c>
      <c r="I13" s="10">
        <v>4568</v>
      </c>
      <c r="J13" s="10">
        <v>4278</v>
      </c>
      <c r="K13" s="10">
        <v>21687</v>
      </c>
      <c r="L13" s="10">
        <v>8418</v>
      </c>
      <c r="M13" s="10">
        <v>3549</v>
      </c>
      <c r="N13" s="10">
        <v>174</v>
      </c>
      <c r="O13" s="10">
        <v>235</v>
      </c>
      <c r="P13" s="10">
        <v>131</v>
      </c>
      <c r="Q13" s="10" t="s">
        <v>176</v>
      </c>
      <c r="R13" s="10">
        <v>35422</v>
      </c>
      <c r="S13" s="10">
        <v>38341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9249</v>
      </c>
      <c r="F14" s="10">
        <v>126</v>
      </c>
      <c r="G14" s="10">
        <v>3920</v>
      </c>
      <c r="H14" s="10">
        <v>138</v>
      </c>
      <c r="I14" s="10">
        <v>468</v>
      </c>
      <c r="J14" s="10">
        <v>611</v>
      </c>
      <c r="K14" s="10">
        <v>2424</v>
      </c>
      <c r="L14" s="10">
        <v>961</v>
      </c>
      <c r="M14" s="10">
        <v>521</v>
      </c>
      <c r="N14" s="10">
        <v>28</v>
      </c>
      <c r="O14" s="10">
        <v>38</v>
      </c>
      <c r="P14" s="10">
        <v>14</v>
      </c>
      <c r="Q14" s="10" t="s">
        <v>176</v>
      </c>
      <c r="R14" s="10">
        <v>4184</v>
      </c>
      <c r="S14" s="10">
        <v>4583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12539</v>
      </c>
      <c r="F15" s="10">
        <v>75</v>
      </c>
      <c r="G15" s="10">
        <v>6374</v>
      </c>
      <c r="H15" s="10">
        <v>243</v>
      </c>
      <c r="I15" s="10">
        <v>1961</v>
      </c>
      <c r="J15" s="10">
        <v>579</v>
      </c>
      <c r="K15" s="10">
        <v>1384</v>
      </c>
      <c r="L15" s="10">
        <v>874</v>
      </c>
      <c r="M15" s="10">
        <v>839</v>
      </c>
      <c r="N15" s="10">
        <v>66</v>
      </c>
      <c r="O15" s="10">
        <v>77</v>
      </c>
      <c r="P15" s="10">
        <v>67</v>
      </c>
      <c r="Q15" s="10" t="s">
        <v>176</v>
      </c>
      <c r="R15" s="10">
        <v>6692</v>
      </c>
      <c r="S15" s="10">
        <v>3819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111746</v>
      </c>
      <c r="F16" s="10">
        <v>356</v>
      </c>
      <c r="G16" s="10">
        <v>52225</v>
      </c>
      <c r="H16" s="10">
        <v>1975</v>
      </c>
      <c r="I16" s="10">
        <v>27402</v>
      </c>
      <c r="J16" s="10">
        <v>4564</v>
      </c>
      <c r="K16" s="10">
        <v>8888</v>
      </c>
      <c r="L16" s="10">
        <v>6270</v>
      </c>
      <c r="M16" s="10">
        <v>7792</v>
      </c>
      <c r="N16" s="10">
        <v>806</v>
      </c>
      <c r="O16" s="10">
        <v>732</v>
      </c>
      <c r="P16" s="10">
        <v>736</v>
      </c>
      <c r="Q16" s="10" t="s">
        <v>176</v>
      </c>
      <c r="R16" s="10">
        <v>54556</v>
      </c>
      <c r="S16" s="10">
        <v>29052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329</v>
      </c>
      <c r="F17" s="10">
        <v>2</v>
      </c>
      <c r="G17" s="10">
        <v>176</v>
      </c>
      <c r="H17" s="10">
        <v>11</v>
      </c>
      <c r="I17" s="10">
        <v>61</v>
      </c>
      <c r="J17" s="10">
        <v>6</v>
      </c>
      <c r="K17" s="10">
        <v>30</v>
      </c>
      <c r="L17" s="10">
        <v>20</v>
      </c>
      <c r="M17" s="10">
        <v>13</v>
      </c>
      <c r="N17" s="10">
        <v>7</v>
      </c>
      <c r="O17" s="10">
        <v>3</v>
      </c>
      <c r="P17" s="10" t="s">
        <v>176</v>
      </c>
      <c r="Q17" s="10" t="s">
        <v>176</v>
      </c>
      <c r="R17" s="10">
        <v>189</v>
      </c>
      <c r="S17" s="10">
        <v>79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9683</v>
      </c>
      <c r="F18" s="10">
        <v>43</v>
      </c>
      <c r="G18" s="10">
        <v>4564</v>
      </c>
      <c r="H18" s="10">
        <v>216</v>
      </c>
      <c r="I18" s="10">
        <v>3259</v>
      </c>
      <c r="J18" s="10">
        <v>147</v>
      </c>
      <c r="K18" s="10">
        <v>420</v>
      </c>
      <c r="L18" s="10">
        <v>347</v>
      </c>
      <c r="M18" s="10">
        <v>421</v>
      </c>
      <c r="N18" s="10">
        <v>156</v>
      </c>
      <c r="O18" s="10">
        <v>110</v>
      </c>
      <c r="P18" s="10" t="s">
        <v>176</v>
      </c>
      <c r="Q18" s="10" t="s">
        <v>176</v>
      </c>
      <c r="R18" s="10">
        <v>4823</v>
      </c>
      <c r="S18" s="10">
        <v>1601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7382</v>
      </c>
      <c r="F20" s="10">
        <v>30</v>
      </c>
      <c r="G20" s="10">
        <v>3514</v>
      </c>
      <c r="H20" s="10">
        <v>87</v>
      </c>
      <c r="I20" s="10">
        <v>1263</v>
      </c>
      <c r="J20" s="10">
        <v>354</v>
      </c>
      <c r="K20" s="10">
        <v>932</v>
      </c>
      <c r="L20" s="10">
        <v>510</v>
      </c>
      <c r="M20" s="10">
        <v>554</v>
      </c>
      <c r="N20" s="10">
        <v>36</v>
      </c>
      <c r="O20" s="10">
        <v>74</v>
      </c>
      <c r="P20" s="10">
        <v>28</v>
      </c>
      <c r="Q20" s="10" t="s">
        <v>176</v>
      </c>
      <c r="R20" s="10">
        <v>3631</v>
      </c>
      <c r="S20" s="10">
        <v>2460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61471</v>
      </c>
      <c r="F21" s="10">
        <v>138</v>
      </c>
      <c r="G21" s="10">
        <v>27360</v>
      </c>
      <c r="H21" s="10">
        <v>757</v>
      </c>
      <c r="I21" s="10">
        <v>15139</v>
      </c>
      <c r="J21" s="10">
        <v>2613</v>
      </c>
      <c r="K21" s="10">
        <v>5344</v>
      </c>
      <c r="L21" s="10">
        <v>3603</v>
      </c>
      <c r="M21" s="10">
        <v>5331</v>
      </c>
      <c r="N21" s="10">
        <v>404</v>
      </c>
      <c r="O21" s="10">
        <v>508</v>
      </c>
      <c r="P21" s="10">
        <v>274</v>
      </c>
      <c r="Q21" s="10" t="s">
        <v>176</v>
      </c>
      <c r="R21" s="10">
        <v>28255</v>
      </c>
      <c r="S21" s="10">
        <v>17803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22289</v>
      </c>
      <c r="F23" s="10">
        <v>253</v>
      </c>
      <c r="G23" s="10">
        <v>4516</v>
      </c>
      <c r="H23" s="10">
        <v>1763</v>
      </c>
      <c r="I23" s="10">
        <v>1034</v>
      </c>
      <c r="J23" s="10">
        <v>234</v>
      </c>
      <c r="K23" s="10">
        <v>848</v>
      </c>
      <c r="L23" s="10">
        <v>298</v>
      </c>
      <c r="M23" s="10">
        <v>543</v>
      </c>
      <c r="N23" s="10">
        <v>56</v>
      </c>
      <c r="O23" s="10">
        <v>25</v>
      </c>
      <c r="P23" s="10">
        <v>84</v>
      </c>
      <c r="Q23" s="10">
        <v>12635</v>
      </c>
      <c r="R23" s="10">
        <v>6532</v>
      </c>
      <c r="S23" s="10">
        <v>2004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168465</v>
      </c>
      <c r="F24" s="10">
        <v>1395</v>
      </c>
      <c r="G24" s="10">
        <v>59809</v>
      </c>
      <c r="H24" s="10">
        <v>20487</v>
      </c>
      <c r="I24" s="10">
        <v>18698</v>
      </c>
      <c r="J24" s="10">
        <v>2672</v>
      </c>
      <c r="K24" s="10">
        <v>7969</v>
      </c>
      <c r="L24" s="10">
        <v>1832</v>
      </c>
      <c r="M24" s="10">
        <v>3171</v>
      </c>
      <c r="N24" s="10">
        <v>802</v>
      </c>
      <c r="O24" s="10">
        <v>253</v>
      </c>
      <c r="P24" s="10">
        <v>1210</v>
      </c>
      <c r="Q24" s="10">
        <v>50167</v>
      </c>
      <c r="R24" s="10">
        <v>81690</v>
      </c>
      <c r="S24" s="10">
        <v>16699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281</v>
      </c>
      <c r="F26" s="10">
        <v>6</v>
      </c>
      <c r="G26" s="10">
        <v>146</v>
      </c>
      <c r="H26" s="10">
        <v>15</v>
      </c>
      <c r="I26" s="10">
        <v>72</v>
      </c>
      <c r="J26" s="10">
        <v>1</v>
      </c>
      <c r="K26" s="10">
        <v>10</v>
      </c>
      <c r="L26" s="10">
        <v>9</v>
      </c>
      <c r="M26" s="10">
        <v>15</v>
      </c>
      <c r="N26" s="10">
        <v>2</v>
      </c>
      <c r="O26" s="10">
        <v>2</v>
      </c>
      <c r="P26" s="10">
        <v>3</v>
      </c>
      <c r="Q26" s="10" t="s">
        <v>176</v>
      </c>
      <c r="R26" s="10">
        <v>167</v>
      </c>
      <c r="S26" s="10">
        <v>39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4024</v>
      </c>
      <c r="F27" s="10">
        <v>76</v>
      </c>
      <c r="G27" s="10">
        <v>1848</v>
      </c>
      <c r="H27" s="10">
        <v>91</v>
      </c>
      <c r="I27" s="10">
        <v>1473</v>
      </c>
      <c r="J27" s="10">
        <v>7</v>
      </c>
      <c r="K27" s="10">
        <v>163</v>
      </c>
      <c r="L27" s="10">
        <v>77</v>
      </c>
      <c r="M27" s="10">
        <v>170</v>
      </c>
      <c r="N27" s="10">
        <v>10</v>
      </c>
      <c r="O27" s="10">
        <v>44</v>
      </c>
      <c r="P27" s="10">
        <v>65</v>
      </c>
      <c r="Q27" s="10" t="s">
        <v>176</v>
      </c>
      <c r="R27" s="10">
        <v>2015</v>
      </c>
      <c r="S27" s="10">
        <v>470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1568</v>
      </c>
      <c r="F28" s="10">
        <v>32</v>
      </c>
      <c r="G28" s="10">
        <v>638</v>
      </c>
      <c r="H28" s="10">
        <v>311</v>
      </c>
      <c r="I28" s="10">
        <v>198</v>
      </c>
      <c r="J28" s="10">
        <v>68</v>
      </c>
      <c r="K28" s="10">
        <v>206</v>
      </c>
      <c r="L28" s="10">
        <v>43</v>
      </c>
      <c r="M28" s="10">
        <v>51</v>
      </c>
      <c r="N28" s="10">
        <v>8</v>
      </c>
      <c r="O28" s="10">
        <v>4</v>
      </c>
      <c r="P28" s="10">
        <v>9</v>
      </c>
      <c r="Q28" s="10" t="s">
        <v>176</v>
      </c>
      <c r="R28" s="10">
        <v>981</v>
      </c>
      <c r="S28" s="10">
        <v>380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12754</v>
      </c>
      <c r="F29" s="10">
        <v>99</v>
      </c>
      <c r="G29" s="10">
        <v>3899</v>
      </c>
      <c r="H29" s="10">
        <v>2477</v>
      </c>
      <c r="I29" s="10">
        <v>3924</v>
      </c>
      <c r="J29" s="10">
        <v>709</v>
      </c>
      <c r="K29" s="10">
        <v>1199</v>
      </c>
      <c r="L29" s="10">
        <v>166</v>
      </c>
      <c r="M29" s="10">
        <v>193</v>
      </c>
      <c r="N29" s="10">
        <v>25</v>
      </c>
      <c r="O29" s="10">
        <v>25</v>
      </c>
      <c r="P29" s="10">
        <v>39</v>
      </c>
      <c r="Q29" s="10" t="s">
        <v>176</v>
      </c>
      <c r="R29" s="10">
        <v>6475</v>
      </c>
      <c r="S29" s="10">
        <v>2317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5425</v>
      </c>
      <c r="F30" s="10">
        <v>11</v>
      </c>
      <c r="G30" s="10">
        <v>97</v>
      </c>
      <c r="H30" s="10">
        <v>69</v>
      </c>
      <c r="I30" s="10">
        <v>26</v>
      </c>
      <c r="J30" s="10">
        <v>6</v>
      </c>
      <c r="K30" s="10">
        <v>14</v>
      </c>
      <c r="L30" s="10">
        <v>10</v>
      </c>
      <c r="M30" s="10">
        <v>78</v>
      </c>
      <c r="N30" s="10">
        <v>10</v>
      </c>
      <c r="O30" s="10">
        <v>4</v>
      </c>
      <c r="P30" s="10">
        <v>11</v>
      </c>
      <c r="Q30" s="10">
        <v>5089</v>
      </c>
      <c r="R30" s="10">
        <v>177</v>
      </c>
      <c r="S30" s="10">
        <v>122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24640</v>
      </c>
      <c r="F31" s="10">
        <v>83</v>
      </c>
      <c r="G31" s="10">
        <v>1122</v>
      </c>
      <c r="H31" s="10">
        <v>856</v>
      </c>
      <c r="I31" s="10">
        <v>332</v>
      </c>
      <c r="J31" s="10">
        <v>36</v>
      </c>
      <c r="K31" s="10">
        <v>75</v>
      </c>
      <c r="L31" s="10">
        <v>63</v>
      </c>
      <c r="M31" s="10">
        <v>396</v>
      </c>
      <c r="N31" s="10">
        <v>66</v>
      </c>
      <c r="O31" s="10">
        <v>41</v>
      </c>
      <c r="P31" s="10">
        <v>83</v>
      </c>
      <c r="Q31" s="10">
        <v>21487</v>
      </c>
      <c r="R31" s="10">
        <v>2061</v>
      </c>
      <c r="S31" s="10">
        <v>677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13201</v>
      </c>
      <c r="F32" s="10">
        <v>174</v>
      </c>
      <c r="G32" s="10">
        <v>2943</v>
      </c>
      <c r="H32" s="10">
        <v>1058</v>
      </c>
      <c r="I32" s="10">
        <v>435</v>
      </c>
      <c r="J32" s="10">
        <v>118</v>
      </c>
      <c r="K32" s="10">
        <v>499</v>
      </c>
      <c r="L32" s="10">
        <v>187</v>
      </c>
      <c r="M32" s="10">
        <v>330</v>
      </c>
      <c r="N32" s="10">
        <v>31</v>
      </c>
      <c r="O32" s="10">
        <v>14</v>
      </c>
      <c r="P32" s="10">
        <v>49</v>
      </c>
      <c r="Q32" s="10">
        <v>7363</v>
      </c>
      <c r="R32" s="10">
        <v>4175</v>
      </c>
      <c r="S32" s="10">
        <v>1179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115593</v>
      </c>
      <c r="F33" s="10">
        <v>1071</v>
      </c>
      <c r="G33" s="10">
        <v>49436</v>
      </c>
      <c r="H33" s="10">
        <v>15652</v>
      </c>
      <c r="I33" s="10">
        <v>8333</v>
      </c>
      <c r="J33" s="10">
        <v>1601</v>
      </c>
      <c r="K33" s="10">
        <v>5984</v>
      </c>
      <c r="L33" s="10">
        <v>1327</v>
      </c>
      <c r="M33" s="10">
        <v>2163</v>
      </c>
      <c r="N33" s="10">
        <v>663</v>
      </c>
      <c r="O33" s="10">
        <v>134</v>
      </c>
      <c r="P33" s="10">
        <v>973</v>
      </c>
      <c r="Q33" s="10">
        <v>28255</v>
      </c>
      <c r="R33" s="10">
        <v>66159</v>
      </c>
      <c r="S33" s="10">
        <v>11873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2950</v>
      </c>
      <c r="F35" s="10">
        <v>77</v>
      </c>
      <c r="G35" s="10">
        <v>1110</v>
      </c>
      <c r="H35" s="10">
        <v>335</v>
      </c>
      <c r="I35" s="10">
        <v>148</v>
      </c>
      <c r="J35" s="10">
        <v>53</v>
      </c>
      <c r="K35" s="10">
        <v>188</v>
      </c>
      <c r="L35" s="10">
        <v>71</v>
      </c>
      <c r="M35" s="10">
        <v>139</v>
      </c>
      <c r="N35" s="10">
        <v>15</v>
      </c>
      <c r="O35" s="10">
        <v>4</v>
      </c>
      <c r="P35" s="10">
        <v>15</v>
      </c>
      <c r="Q35" s="10">
        <v>795</v>
      </c>
      <c r="R35" s="10">
        <v>1522</v>
      </c>
      <c r="S35" s="10">
        <v>470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31336</v>
      </c>
      <c r="F36" s="10">
        <v>677</v>
      </c>
      <c r="G36" s="10">
        <v>14573</v>
      </c>
      <c r="H36" s="10">
        <v>3708</v>
      </c>
      <c r="I36" s="10">
        <v>2795</v>
      </c>
      <c r="J36" s="10">
        <v>621</v>
      </c>
      <c r="K36" s="10">
        <v>1873</v>
      </c>
      <c r="L36" s="10">
        <v>537</v>
      </c>
      <c r="M36" s="10">
        <v>966</v>
      </c>
      <c r="N36" s="10">
        <v>587</v>
      </c>
      <c r="O36" s="10">
        <v>20</v>
      </c>
      <c r="P36" s="10">
        <v>425</v>
      </c>
      <c r="Q36" s="10">
        <v>4556</v>
      </c>
      <c r="R36" s="10">
        <v>18957</v>
      </c>
      <c r="S36" s="10">
        <v>4603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1191</v>
      </c>
      <c r="F37" s="10">
        <v>26</v>
      </c>
      <c r="G37" s="10">
        <v>552</v>
      </c>
      <c r="H37" s="10">
        <v>240</v>
      </c>
      <c r="I37" s="10">
        <v>70</v>
      </c>
      <c r="J37" s="10">
        <v>17</v>
      </c>
      <c r="K37" s="10">
        <v>139</v>
      </c>
      <c r="L37" s="10">
        <v>33</v>
      </c>
      <c r="M37" s="10">
        <v>30</v>
      </c>
      <c r="N37" s="10">
        <v>3</v>
      </c>
      <c r="O37" s="10">
        <v>1</v>
      </c>
      <c r="P37" s="10">
        <v>16</v>
      </c>
      <c r="Q37" s="10">
        <v>64</v>
      </c>
      <c r="R37" s="10">
        <v>818</v>
      </c>
      <c r="S37" s="10">
        <v>223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14309</v>
      </c>
      <c r="F38" s="10">
        <v>94</v>
      </c>
      <c r="G38" s="10">
        <v>6602</v>
      </c>
      <c r="H38" s="10">
        <v>3005</v>
      </c>
      <c r="I38" s="10">
        <v>1859</v>
      </c>
      <c r="J38" s="10">
        <v>181</v>
      </c>
      <c r="K38" s="10">
        <v>1808</v>
      </c>
      <c r="L38" s="10">
        <v>222</v>
      </c>
      <c r="M38" s="10">
        <v>138</v>
      </c>
      <c r="N38" s="10">
        <v>14</v>
      </c>
      <c r="O38" s="10">
        <v>2</v>
      </c>
      <c r="P38" s="10">
        <v>196</v>
      </c>
      <c r="Q38" s="10">
        <v>189</v>
      </c>
      <c r="R38" s="10">
        <v>9701</v>
      </c>
      <c r="S38" s="10">
        <v>2364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5223</v>
      </c>
      <c r="F39" s="10">
        <v>39</v>
      </c>
      <c r="G39" s="10">
        <v>863</v>
      </c>
      <c r="H39" s="10">
        <v>355</v>
      </c>
      <c r="I39" s="10">
        <v>86</v>
      </c>
      <c r="J39" s="10">
        <v>32</v>
      </c>
      <c r="K39" s="10">
        <v>119</v>
      </c>
      <c r="L39" s="10">
        <v>58</v>
      </c>
      <c r="M39" s="10">
        <v>88</v>
      </c>
      <c r="N39" s="10">
        <v>9</v>
      </c>
      <c r="O39" s="10">
        <v>7</v>
      </c>
      <c r="P39" s="10">
        <v>17</v>
      </c>
      <c r="Q39" s="10">
        <v>3550</v>
      </c>
      <c r="R39" s="10">
        <v>1257</v>
      </c>
      <c r="S39" s="10">
        <v>313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56812</v>
      </c>
      <c r="F40" s="10">
        <v>205</v>
      </c>
      <c r="G40" s="10">
        <v>26259</v>
      </c>
      <c r="H40" s="10">
        <v>8338</v>
      </c>
      <c r="I40" s="10">
        <v>1589</v>
      </c>
      <c r="J40" s="10">
        <v>722</v>
      </c>
      <c r="K40" s="10">
        <v>2041</v>
      </c>
      <c r="L40" s="10">
        <v>500</v>
      </c>
      <c r="M40" s="10">
        <v>632</v>
      </c>
      <c r="N40" s="10">
        <v>46</v>
      </c>
      <c r="O40" s="10">
        <v>110</v>
      </c>
      <c r="P40" s="10">
        <v>349</v>
      </c>
      <c r="Q40" s="10">
        <v>16020</v>
      </c>
      <c r="R40" s="10">
        <v>34802</v>
      </c>
      <c r="S40" s="10">
        <v>4053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414</v>
      </c>
      <c r="F41" s="10">
        <v>14</v>
      </c>
      <c r="G41" s="10">
        <v>188</v>
      </c>
      <c r="H41" s="10">
        <v>41</v>
      </c>
      <c r="I41" s="10">
        <v>86</v>
      </c>
      <c r="J41" s="10">
        <v>8</v>
      </c>
      <c r="K41" s="10">
        <v>29</v>
      </c>
      <c r="L41" s="10">
        <v>14</v>
      </c>
      <c r="M41" s="10">
        <v>32</v>
      </c>
      <c r="N41" s="10" t="s">
        <v>176</v>
      </c>
      <c r="O41" s="10">
        <v>1</v>
      </c>
      <c r="P41" s="10">
        <v>1</v>
      </c>
      <c r="Q41" s="10" t="s">
        <v>176</v>
      </c>
      <c r="R41" s="10">
        <v>243</v>
      </c>
      <c r="S41" s="10">
        <v>84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3285</v>
      </c>
      <c r="F42" s="10">
        <v>53</v>
      </c>
      <c r="G42" s="10">
        <v>1045</v>
      </c>
      <c r="H42" s="10">
        <v>92</v>
      </c>
      <c r="I42" s="10">
        <v>1573</v>
      </c>
      <c r="J42" s="10">
        <v>50</v>
      </c>
      <c r="K42" s="10">
        <v>122</v>
      </c>
      <c r="L42" s="10">
        <v>39</v>
      </c>
      <c r="M42" s="10">
        <v>307</v>
      </c>
      <c r="N42" s="10" t="s">
        <v>176</v>
      </c>
      <c r="O42" s="10">
        <v>1</v>
      </c>
      <c r="P42" s="10">
        <v>4</v>
      </c>
      <c r="Q42" s="10" t="s">
        <v>176</v>
      </c>
      <c r="R42" s="10">
        <v>1191</v>
      </c>
      <c r="S42" s="10">
        <v>518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1814</v>
      </c>
      <c r="F43" s="10">
        <v>30</v>
      </c>
      <c r="G43" s="10">
        <v>692</v>
      </c>
      <c r="H43" s="10">
        <v>310</v>
      </c>
      <c r="I43" s="10">
        <v>303</v>
      </c>
      <c r="J43" s="10">
        <v>41</v>
      </c>
      <c r="K43" s="10">
        <v>119</v>
      </c>
      <c r="L43" s="10">
        <v>49</v>
      </c>
      <c r="M43" s="10">
        <v>69</v>
      </c>
      <c r="N43" s="10">
        <v>5</v>
      </c>
      <c r="O43" s="10">
        <v>1</v>
      </c>
      <c r="P43" s="10">
        <v>12</v>
      </c>
      <c r="Q43" s="10">
        <v>183</v>
      </c>
      <c r="R43" s="10">
        <v>1032</v>
      </c>
      <c r="S43" s="10">
        <v>284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11454</v>
      </c>
      <c r="F44" s="10">
        <v>66</v>
      </c>
      <c r="G44" s="10">
        <v>3504</v>
      </c>
      <c r="H44" s="10">
        <v>1410</v>
      </c>
      <c r="I44" s="10">
        <v>4637</v>
      </c>
      <c r="J44" s="10">
        <v>319</v>
      </c>
      <c r="K44" s="10">
        <v>548</v>
      </c>
      <c r="L44" s="10">
        <v>199</v>
      </c>
      <c r="M44" s="10">
        <v>249</v>
      </c>
      <c r="N44" s="10">
        <v>37</v>
      </c>
      <c r="O44" s="10">
        <v>9</v>
      </c>
      <c r="P44" s="10">
        <v>49</v>
      </c>
      <c r="Q44" s="10">
        <v>425</v>
      </c>
      <c r="R44" s="10">
        <v>4980</v>
      </c>
      <c r="S44" s="10">
        <v>1363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2499</v>
      </c>
      <c r="F46" s="10">
        <v>38</v>
      </c>
      <c r="G46" s="10">
        <v>883</v>
      </c>
      <c r="H46" s="10">
        <v>365</v>
      </c>
      <c r="I46" s="10">
        <v>390</v>
      </c>
      <c r="J46" s="10">
        <v>42</v>
      </c>
      <c r="K46" s="10">
        <v>132</v>
      </c>
      <c r="L46" s="10">
        <v>58</v>
      </c>
      <c r="M46" s="10">
        <v>102</v>
      </c>
      <c r="N46" s="10">
        <v>12</v>
      </c>
      <c r="O46" s="10">
        <v>5</v>
      </c>
      <c r="P46" s="10">
        <v>13</v>
      </c>
      <c r="Q46" s="10">
        <v>459</v>
      </c>
      <c r="R46" s="10">
        <v>1286</v>
      </c>
      <c r="S46" s="10">
        <v>351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16901</v>
      </c>
      <c r="F47" s="10">
        <v>150</v>
      </c>
      <c r="G47" s="10">
        <v>5671</v>
      </c>
      <c r="H47" s="10">
        <v>1616</v>
      </c>
      <c r="I47" s="10">
        <v>6431</v>
      </c>
      <c r="J47" s="10">
        <v>326</v>
      </c>
      <c r="K47" s="10">
        <v>736</v>
      </c>
      <c r="L47" s="10">
        <v>286</v>
      </c>
      <c r="M47" s="10">
        <v>476</v>
      </c>
      <c r="N47" s="10">
        <v>65</v>
      </c>
      <c r="O47" s="10">
        <v>60</v>
      </c>
      <c r="P47" s="10">
        <v>121</v>
      </c>
      <c r="Q47" s="10">
        <v>964</v>
      </c>
      <c r="R47" s="10">
        <v>7437</v>
      </c>
      <c r="S47" s="10">
        <v>1950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39.2851562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39.2851562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39.2851562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39.2851562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39.2851562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39.2851562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39.2851562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39.2851562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39.2851562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39.2851562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39.2851562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39.2851562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39.2851562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39.2851562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39.2851562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39.2851562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39.2851562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39.2851562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39.2851562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39.2851562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39.2851562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39.2851562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39.2851562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39.2851562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39.2851562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39.2851562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39.2851562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39.2851562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39.2851562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39.2851562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39.2851562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39.2851562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39.2851562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39.2851562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39.2851562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39.2851562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39.2851562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39.2851562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39.2851562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39.2851562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39.2851562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39.2851562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39.2851562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39.2851562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39.2851562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39.2851562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39.2851562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39.2851562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39.2851562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39.2851562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39.2851562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39.2851562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39.2851562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39.2851562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39.2851562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39.2851562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39.2851562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39.2851562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39.2851562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39.2851562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39.2851562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39.2851562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39.2851562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39.2851562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I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222</v>
      </c>
      <c r="C3" s="66"/>
      <c r="D3" s="66"/>
      <c r="E3" s="66"/>
      <c r="F3" s="66"/>
      <c r="G3" s="66"/>
      <c r="H3" s="66"/>
      <c r="I3" s="66"/>
      <c r="K3" s="66" t="s">
        <v>222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41</v>
      </c>
      <c r="C4" s="67"/>
      <c r="D4" s="67"/>
      <c r="E4" s="67"/>
      <c r="F4" s="67"/>
      <c r="G4" s="67"/>
      <c r="H4" s="67"/>
      <c r="I4" s="67"/>
      <c r="K4" s="67" t="s">
        <v>41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223</v>
      </c>
      <c r="K6" s="42" t="s">
        <v>198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7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217</v>
      </c>
      <c r="S7" s="527" t="s">
        <v>218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0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1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20192</v>
      </c>
      <c r="F10" s="10">
        <v>82</v>
      </c>
      <c r="G10" s="10">
        <v>8925</v>
      </c>
      <c r="H10" s="10">
        <v>392</v>
      </c>
      <c r="I10" s="10">
        <v>1746</v>
      </c>
      <c r="J10" s="10">
        <v>1780</v>
      </c>
      <c r="K10" s="10">
        <v>3897</v>
      </c>
      <c r="L10" s="10">
        <v>2778</v>
      </c>
      <c r="M10" s="10">
        <v>393</v>
      </c>
      <c r="N10" s="10">
        <v>46</v>
      </c>
      <c r="O10" s="10">
        <v>26</v>
      </c>
      <c r="P10" s="10">
        <v>127</v>
      </c>
      <c r="Q10" s="10" t="s">
        <v>176</v>
      </c>
      <c r="R10" s="10">
        <v>9399</v>
      </c>
      <c r="S10" s="10">
        <v>8920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49576</v>
      </c>
      <c r="F11" s="10">
        <v>97</v>
      </c>
      <c r="G11" s="10">
        <v>17198</v>
      </c>
      <c r="H11" s="10">
        <v>1616</v>
      </c>
      <c r="I11" s="10">
        <v>18706</v>
      </c>
      <c r="J11" s="10">
        <v>2298</v>
      </c>
      <c r="K11" s="10">
        <v>4667</v>
      </c>
      <c r="L11" s="10">
        <v>3624</v>
      </c>
      <c r="M11" s="10">
        <v>776</v>
      </c>
      <c r="N11" s="10">
        <v>176</v>
      </c>
      <c r="O11" s="10">
        <v>84</v>
      </c>
      <c r="P11" s="10">
        <v>334</v>
      </c>
      <c r="Q11" s="10" t="s">
        <v>176</v>
      </c>
      <c r="R11" s="10">
        <v>18911</v>
      </c>
      <c r="S11" s="10">
        <v>11625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17256</v>
      </c>
      <c r="F13" s="10">
        <v>67</v>
      </c>
      <c r="G13" s="10">
        <v>7726</v>
      </c>
      <c r="H13" s="10">
        <v>312</v>
      </c>
      <c r="I13" s="10">
        <v>802</v>
      </c>
      <c r="J13" s="10">
        <v>1647</v>
      </c>
      <c r="K13" s="10">
        <v>3647</v>
      </c>
      <c r="L13" s="10">
        <v>2560</v>
      </c>
      <c r="M13" s="10">
        <v>339</v>
      </c>
      <c r="N13" s="10">
        <v>32</v>
      </c>
      <c r="O13" s="10">
        <v>21</v>
      </c>
      <c r="P13" s="10">
        <v>103</v>
      </c>
      <c r="Q13" s="10" t="s">
        <v>176</v>
      </c>
      <c r="R13" s="10">
        <v>8105</v>
      </c>
      <c r="S13" s="10">
        <v>8246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902</v>
      </c>
      <c r="F14" s="10">
        <v>15</v>
      </c>
      <c r="G14" s="10">
        <v>470</v>
      </c>
      <c r="H14" s="10">
        <v>26</v>
      </c>
      <c r="I14" s="10">
        <v>20</v>
      </c>
      <c r="J14" s="10">
        <v>73</v>
      </c>
      <c r="K14" s="10">
        <v>158</v>
      </c>
      <c r="L14" s="10">
        <v>118</v>
      </c>
      <c r="M14" s="10">
        <v>20</v>
      </c>
      <c r="N14" s="10" t="s">
        <v>176</v>
      </c>
      <c r="O14" s="10">
        <v>1</v>
      </c>
      <c r="P14" s="10">
        <v>1</v>
      </c>
      <c r="Q14" s="10" t="s">
        <v>176</v>
      </c>
      <c r="R14" s="10">
        <v>511</v>
      </c>
      <c r="S14" s="10">
        <v>370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1988</v>
      </c>
      <c r="F15" s="10" t="s">
        <v>176</v>
      </c>
      <c r="G15" s="10">
        <v>711</v>
      </c>
      <c r="H15" s="10">
        <v>41</v>
      </c>
      <c r="I15" s="10">
        <v>910</v>
      </c>
      <c r="J15" s="10">
        <v>60</v>
      </c>
      <c r="K15" s="10">
        <v>92</v>
      </c>
      <c r="L15" s="10">
        <v>99</v>
      </c>
      <c r="M15" s="10">
        <v>34</v>
      </c>
      <c r="N15" s="10">
        <v>14</v>
      </c>
      <c r="O15" s="10">
        <v>4</v>
      </c>
      <c r="P15" s="10">
        <v>23</v>
      </c>
      <c r="Q15" s="10" t="s">
        <v>176</v>
      </c>
      <c r="R15" s="10">
        <v>752</v>
      </c>
      <c r="S15" s="10">
        <v>303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27609</v>
      </c>
      <c r="F16" s="10" t="s">
        <v>176</v>
      </c>
      <c r="G16" s="10">
        <v>7275</v>
      </c>
      <c r="H16" s="10">
        <v>666</v>
      </c>
      <c r="I16" s="10">
        <v>16849</v>
      </c>
      <c r="J16" s="10">
        <v>505</v>
      </c>
      <c r="K16" s="10">
        <v>704</v>
      </c>
      <c r="L16" s="10">
        <v>779</v>
      </c>
      <c r="M16" s="10">
        <v>397</v>
      </c>
      <c r="N16" s="10">
        <v>144</v>
      </c>
      <c r="O16" s="10">
        <v>61</v>
      </c>
      <c r="P16" s="10">
        <v>229</v>
      </c>
      <c r="Q16" s="10" t="s">
        <v>176</v>
      </c>
      <c r="R16" s="10">
        <v>7941</v>
      </c>
      <c r="S16" s="10">
        <v>2590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46</v>
      </c>
      <c r="F17" s="10" t="s">
        <v>176</v>
      </c>
      <c r="G17" s="10">
        <v>18</v>
      </c>
      <c r="H17" s="10">
        <v>13</v>
      </c>
      <c r="I17" s="10">
        <v>14</v>
      </c>
      <c r="J17" s="10" t="s">
        <v>176</v>
      </c>
      <c r="K17" s="10" t="s">
        <v>176</v>
      </c>
      <c r="L17" s="10">
        <v>1</v>
      </c>
      <c r="M17" s="10" t="s">
        <v>176</v>
      </c>
      <c r="N17" s="10" t="s">
        <v>176</v>
      </c>
      <c r="O17" s="10" t="s">
        <v>176</v>
      </c>
      <c r="P17" s="10" t="s">
        <v>176</v>
      </c>
      <c r="Q17" s="10" t="s">
        <v>176</v>
      </c>
      <c r="R17" s="10">
        <v>31</v>
      </c>
      <c r="S17" s="10">
        <v>1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2907</v>
      </c>
      <c r="F18" s="10" t="s">
        <v>176</v>
      </c>
      <c r="G18" s="10">
        <v>1257</v>
      </c>
      <c r="H18" s="10">
        <v>586</v>
      </c>
      <c r="I18" s="10">
        <v>1015</v>
      </c>
      <c r="J18" s="10" t="s">
        <v>176</v>
      </c>
      <c r="K18" s="10" t="s">
        <v>176</v>
      </c>
      <c r="L18" s="10">
        <v>49</v>
      </c>
      <c r="M18" s="10" t="s">
        <v>176</v>
      </c>
      <c r="N18" s="10" t="s">
        <v>176</v>
      </c>
      <c r="O18" s="10" t="s">
        <v>176</v>
      </c>
      <c r="P18" s="10" t="s">
        <v>176</v>
      </c>
      <c r="Q18" s="10" t="s">
        <v>176</v>
      </c>
      <c r="R18" s="10">
        <v>1843</v>
      </c>
      <c r="S18" s="10">
        <v>49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841</v>
      </c>
      <c r="F20" s="10">
        <v>5</v>
      </c>
      <c r="G20" s="10">
        <v>365</v>
      </c>
      <c r="H20" s="10">
        <v>7</v>
      </c>
      <c r="I20" s="10">
        <v>317</v>
      </c>
      <c r="J20" s="10">
        <v>34</v>
      </c>
      <c r="K20" s="10">
        <v>45</v>
      </c>
      <c r="L20" s="10">
        <v>38</v>
      </c>
      <c r="M20" s="10">
        <v>8</v>
      </c>
      <c r="N20" s="10">
        <v>8</v>
      </c>
      <c r="O20" s="10">
        <v>3</v>
      </c>
      <c r="P20" s="10">
        <v>11</v>
      </c>
      <c r="Q20" s="10" t="s">
        <v>176</v>
      </c>
      <c r="R20" s="10">
        <v>377</v>
      </c>
      <c r="S20" s="10">
        <v>136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10427</v>
      </c>
      <c r="F21" s="10">
        <v>10</v>
      </c>
      <c r="G21" s="10">
        <v>3348</v>
      </c>
      <c r="H21" s="10">
        <v>36</v>
      </c>
      <c r="I21" s="10">
        <v>5935</v>
      </c>
      <c r="J21" s="10">
        <v>265</v>
      </c>
      <c r="K21" s="10">
        <v>254</v>
      </c>
      <c r="L21" s="10">
        <v>261</v>
      </c>
      <c r="M21" s="10">
        <v>54</v>
      </c>
      <c r="N21" s="10">
        <v>82</v>
      </c>
      <c r="O21" s="10">
        <v>52</v>
      </c>
      <c r="P21" s="10">
        <v>130</v>
      </c>
      <c r="Q21" s="10" t="s">
        <v>176</v>
      </c>
      <c r="R21" s="10">
        <v>3394</v>
      </c>
      <c r="S21" s="10">
        <v>968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4244</v>
      </c>
      <c r="F23" s="10">
        <v>32</v>
      </c>
      <c r="G23" s="10">
        <v>878</v>
      </c>
      <c r="H23" s="10">
        <v>475</v>
      </c>
      <c r="I23" s="10">
        <v>267</v>
      </c>
      <c r="J23" s="10">
        <v>58</v>
      </c>
      <c r="K23" s="10">
        <v>193</v>
      </c>
      <c r="L23" s="10">
        <v>71</v>
      </c>
      <c r="M23" s="10">
        <v>67</v>
      </c>
      <c r="N23" s="10">
        <v>8</v>
      </c>
      <c r="O23" s="10">
        <v>10</v>
      </c>
      <c r="P23" s="10">
        <v>37</v>
      </c>
      <c r="Q23" s="10">
        <v>2148</v>
      </c>
      <c r="R23" s="10">
        <v>1385</v>
      </c>
      <c r="S23" s="10">
        <v>407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25571</v>
      </c>
      <c r="F24" s="10">
        <v>170</v>
      </c>
      <c r="G24" s="10">
        <v>9027</v>
      </c>
      <c r="H24" s="10">
        <v>4018</v>
      </c>
      <c r="I24" s="10">
        <v>3734</v>
      </c>
      <c r="J24" s="10">
        <v>202</v>
      </c>
      <c r="K24" s="10">
        <v>718</v>
      </c>
      <c r="L24" s="10">
        <v>172</v>
      </c>
      <c r="M24" s="10">
        <v>239</v>
      </c>
      <c r="N24" s="10">
        <v>39</v>
      </c>
      <c r="O24" s="10">
        <v>42</v>
      </c>
      <c r="P24" s="10">
        <v>463</v>
      </c>
      <c r="Q24" s="10">
        <v>6749</v>
      </c>
      <c r="R24" s="10">
        <v>13215</v>
      </c>
      <c r="S24" s="10">
        <v>1411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279</v>
      </c>
      <c r="F26" s="10">
        <v>1</v>
      </c>
      <c r="G26" s="10">
        <v>127</v>
      </c>
      <c r="H26" s="10">
        <v>22</v>
      </c>
      <c r="I26" s="10">
        <v>30</v>
      </c>
      <c r="J26" s="10">
        <v>6</v>
      </c>
      <c r="K26" s="10">
        <v>71</v>
      </c>
      <c r="L26" s="10">
        <v>12</v>
      </c>
      <c r="M26" s="10">
        <v>5</v>
      </c>
      <c r="N26" s="10">
        <v>2</v>
      </c>
      <c r="O26" s="10" t="s">
        <v>176</v>
      </c>
      <c r="P26" s="10">
        <v>3</v>
      </c>
      <c r="Q26" s="10" t="s">
        <v>176</v>
      </c>
      <c r="R26" s="10">
        <v>150</v>
      </c>
      <c r="S26" s="10">
        <v>96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714</v>
      </c>
      <c r="F27" s="10">
        <v>1</v>
      </c>
      <c r="G27" s="10">
        <v>291</v>
      </c>
      <c r="H27" s="10">
        <v>10</v>
      </c>
      <c r="I27" s="10">
        <v>332</v>
      </c>
      <c r="J27" s="10">
        <v>7</v>
      </c>
      <c r="K27" s="10">
        <v>32</v>
      </c>
      <c r="L27" s="10">
        <v>5</v>
      </c>
      <c r="M27" s="10">
        <v>32</v>
      </c>
      <c r="N27" s="10">
        <v>3</v>
      </c>
      <c r="O27" s="10" t="s">
        <v>176</v>
      </c>
      <c r="P27" s="10">
        <v>2</v>
      </c>
      <c r="Q27" s="10" t="s">
        <v>176</v>
      </c>
      <c r="R27" s="10">
        <v>301</v>
      </c>
      <c r="S27" s="10">
        <v>79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302</v>
      </c>
      <c r="F28" s="10">
        <v>4</v>
      </c>
      <c r="G28" s="10">
        <v>112</v>
      </c>
      <c r="H28" s="10">
        <v>80</v>
      </c>
      <c r="I28" s="10">
        <v>46</v>
      </c>
      <c r="J28" s="10">
        <v>10</v>
      </c>
      <c r="K28" s="10">
        <v>24</v>
      </c>
      <c r="L28" s="10">
        <v>11</v>
      </c>
      <c r="M28" s="10">
        <v>6</v>
      </c>
      <c r="N28" s="10">
        <v>3</v>
      </c>
      <c r="O28" s="10">
        <v>2</v>
      </c>
      <c r="P28" s="10">
        <v>4</v>
      </c>
      <c r="Q28" s="10" t="s">
        <v>176</v>
      </c>
      <c r="R28" s="10">
        <v>196</v>
      </c>
      <c r="S28" s="10">
        <v>56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1974</v>
      </c>
      <c r="F29" s="10">
        <v>2</v>
      </c>
      <c r="G29" s="10">
        <v>450</v>
      </c>
      <c r="H29" s="10">
        <v>868</v>
      </c>
      <c r="I29" s="10">
        <v>485</v>
      </c>
      <c r="J29" s="10">
        <v>40</v>
      </c>
      <c r="K29" s="10">
        <v>60</v>
      </c>
      <c r="L29" s="10">
        <v>21</v>
      </c>
      <c r="M29" s="10">
        <v>7</v>
      </c>
      <c r="N29" s="10">
        <v>2</v>
      </c>
      <c r="O29" s="10">
        <v>7</v>
      </c>
      <c r="P29" s="10">
        <v>31</v>
      </c>
      <c r="Q29" s="10" t="s">
        <v>176</v>
      </c>
      <c r="R29" s="10">
        <v>1321</v>
      </c>
      <c r="S29" s="10">
        <v>137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359</v>
      </c>
      <c r="F30" s="10">
        <v>2</v>
      </c>
      <c r="G30" s="10">
        <v>15</v>
      </c>
      <c r="H30" s="10">
        <v>8</v>
      </c>
      <c r="I30" s="10">
        <v>4</v>
      </c>
      <c r="J30" s="10">
        <v>2</v>
      </c>
      <c r="K30" s="10">
        <v>2</v>
      </c>
      <c r="L30" s="10">
        <v>1</v>
      </c>
      <c r="M30" s="10">
        <v>5</v>
      </c>
      <c r="N30" s="10">
        <v>1</v>
      </c>
      <c r="O30" s="10">
        <v>1</v>
      </c>
      <c r="P30" s="10">
        <v>2</v>
      </c>
      <c r="Q30" s="10">
        <v>316</v>
      </c>
      <c r="R30" s="10">
        <v>25</v>
      </c>
      <c r="S30" s="10">
        <v>12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2330</v>
      </c>
      <c r="F31" s="10">
        <v>14</v>
      </c>
      <c r="G31" s="10">
        <v>592</v>
      </c>
      <c r="H31" s="10">
        <v>73</v>
      </c>
      <c r="I31" s="10">
        <v>44</v>
      </c>
      <c r="J31" s="10">
        <v>3</v>
      </c>
      <c r="K31" s="10">
        <v>2</v>
      </c>
      <c r="L31" s="10">
        <v>14</v>
      </c>
      <c r="M31" s="10">
        <v>6</v>
      </c>
      <c r="N31" s="10">
        <v>16</v>
      </c>
      <c r="O31" s="10">
        <v>12</v>
      </c>
      <c r="P31" s="10">
        <v>31</v>
      </c>
      <c r="Q31" s="10">
        <v>1525</v>
      </c>
      <c r="R31" s="10">
        <v>679</v>
      </c>
      <c r="S31" s="10">
        <v>53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2517</v>
      </c>
      <c r="F32" s="10">
        <v>19</v>
      </c>
      <c r="G32" s="10">
        <v>438</v>
      </c>
      <c r="H32" s="10">
        <v>249</v>
      </c>
      <c r="I32" s="10">
        <v>105</v>
      </c>
      <c r="J32" s="10">
        <v>25</v>
      </c>
      <c r="K32" s="10">
        <v>62</v>
      </c>
      <c r="L32" s="10">
        <v>29</v>
      </c>
      <c r="M32" s="10">
        <v>40</v>
      </c>
      <c r="N32" s="10">
        <v>2</v>
      </c>
      <c r="O32" s="10">
        <v>3</v>
      </c>
      <c r="P32" s="10">
        <v>25</v>
      </c>
      <c r="Q32" s="10">
        <v>1520</v>
      </c>
      <c r="R32" s="10">
        <v>706</v>
      </c>
      <c r="S32" s="10">
        <v>161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17626</v>
      </c>
      <c r="F33" s="10">
        <v>141</v>
      </c>
      <c r="G33" s="10">
        <v>6824</v>
      </c>
      <c r="H33" s="10">
        <v>2634</v>
      </c>
      <c r="I33" s="10">
        <v>1822</v>
      </c>
      <c r="J33" s="10">
        <v>78</v>
      </c>
      <c r="K33" s="10">
        <v>546</v>
      </c>
      <c r="L33" s="10">
        <v>98</v>
      </c>
      <c r="M33" s="10">
        <v>177</v>
      </c>
      <c r="N33" s="10">
        <v>19</v>
      </c>
      <c r="O33" s="10">
        <v>12</v>
      </c>
      <c r="P33" s="10">
        <v>393</v>
      </c>
      <c r="Q33" s="10">
        <v>4882</v>
      </c>
      <c r="R33" s="10">
        <v>9600</v>
      </c>
      <c r="S33" s="10">
        <v>929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571</v>
      </c>
      <c r="F35" s="10">
        <v>9</v>
      </c>
      <c r="G35" s="10">
        <v>182</v>
      </c>
      <c r="H35" s="10">
        <v>86</v>
      </c>
      <c r="I35" s="10">
        <v>39</v>
      </c>
      <c r="J35" s="10">
        <v>10</v>
      </c>
      <c r="K35" s="10">
        <v>19</v>
      </c>
      <c r="L35" s="10">
        <v>5</v>
      </c>
      <c r="M35" s="10">
        <v>25</v>
      </c>
      <c r="N35" s="10">
        <v>2</v>
      </c>
      <c r="O35" s="10">
        <v>1</v>
      </c>
      <c r="P35" s="10">
        <v>6</v>
      </c>
      <c r="Q35" s="10">
        <v>187</v>
      </c>
      <c r="R35" s="10">
        <v>277</v>
      </c>
      <c r="S35" s="10">
        <v>62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5023</v>
      </c>
      <c r="F36" s="10">
        <v>92</v>
      </c>
      <c r="G36" s="10">
        <v>2395</v>
      </c>
      <c r="H36" s="10">
        <v>913</v>
      </c>
      <c r="I36" s="10">
        <v>362</v>
      </c>
      <c r="J36" s="10">
        <v>25</v>
      </c>
      <c r="K36" s="10">
        <v>126</v>
      </c>
      <c r="L36" s="10">
        <v>26</v>
      </c>
      <c r="M36" s="10">
        <v>131</v>
      </c>
      <c r="N36" s="10">
        <v>19</v>
      </c>
      <c r="O36" s="10">
        <v>1</v>
      </c>
      <c r="P36" s="10">
        <v>145</v>
      </c>
      <c r="Q36" s="10">
        <v>788</v>
      </c>
      <c r="R36" s="10">
        <v>3400</v>
      </c>
      <c r="S36" s="10">
        <v>329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243</v>
      </c>
      <c r="F37" s="10">
        <v>4</v>
      </c>
      <c r="G37" s="10">
        <v>91</v>
      </c>
      <c r="H37" s="10">
        <v>63</v>
      </c>
      <c r="I37" s="10">
        <v>24</v>
      </c>
      <c r="J37" s="10">
        <v>1</v>
      </c>
      <c r="K37" s="10">
        <v>22</v>
      </c>
      <c r="L37" s="10">
        <v>8</v>
      </c>
      <c r="M37" s="10">
        <v>2</v>
      </c>
      <c r="N37" s="10" t="s">
        <v>176</v>
      </c>
      <c r="O37" s="10">
        <v>1</v>
      </c>
      <c r="P37" s="10">
        <v>11</v>
      </c>
      <c r="Q37" s="10">
        <v>16</v>
      </c>
      <c r="R37" s="10">
        <v>158</v>
      </c>
      <c r="S37" s="10">
        <v>34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2629</v>
      </c>
      <c r="F38" s="10">
        <v>7</v>
      </c>
      <c r="G38" s="10">
        <v>974</v>
      </c>
      <c r="H38" s="10">
        <v>679</v>
      </c>
      <c r="I38" s="10">
        <v>536</v>
      </c>
      <c r="J38" s="10">
        <v>2</v>
      </c>
      <c r="K38" s="10">
        <v>201</v>
      </c>
      <c r="L38" s="10">
        <v>40</v>
      </c>
      <c r="M38" s="10">
        <v>5</v>
      </c>
      <c r="N38" s="10" t="s">
        <v>176</v>
      </c>
      <c r="O38" s="10">
        <v>10</v>
      </c>
      <c r="P38" s="10">
        <v>143</v>
      </c>
      <c r="Q38" s="10">
        <v>32</v>
      </c>
      <c r="R38" s="10">
        <v>1660</v>
      </c>
      <c r="S38" s="10">
        <v>258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766</v>
      </c>
      <c r="F39" s="10">
        <v>3</v>
      </c>
      <c r="G39" s="10">
        <v>84</v>
      </c>
      <c r="H39" s="10">
        <v>54</v>
      </c>
      <c r="I39" s="10">
        <v>11</v>
      </c>
      <c r="J39" s="10">
        <v>4</v>
      </c>
      <c r="K39" s="10">
        <v>9</v>
      </c>
      <c r="L39" s="10">
        <v>7</v>
      </c>
      <c r="M39" s="10">
        <v>7</v>
      </c>
      <c r="N39" s="10" t="s">
        <v>176</v>
      </c>
      <c r="O39" s="10" t="s">
        <v>176</v>
      </c>
      <c r="P39" s="10">
        <v>4</v>
      </c>
      <c r="Q39" s="10">
        <v>583</v>
      </c>
      <c r="R39" s="10">
        <v>141</v>
      </c>
      <c r="S39" s="10">
        <v>27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8037</v>
      </c>
      <c r="F40" s="10">
        <v>32</v>
      </c>
      <c r="G40" s="10">
        <v>3081</v>
      </c>
      <c r="H40" s="10">
        <v>1003</v>
      </c>
      <c r="I40" s="10">
        <v>595</v>
      </c>
      <c r="J40" s="10">
        <v>22</v>
      </c>
      <c r="K40" s="10">
        <v>184</v>
      </c>
      <c r="L40" s="10">
        <v>13</v>
      </c>
      <c r="M40" s="10">
        <v>38</v>
      </c>
      <c r="N40" s="10" t="s">
        <v>176</v>
      </c>
      <c r="O40" s="10" t="s">
        <v>176</v>
      </c>
      <c r="P40" s="10">
        <v>103</v>
      </c>
      <c r="Q40" s="10">
        <v>2966</v>
      </c>
      <c r="R40" s="10">
        <v>4117</v>
      </c>
      <c r="S40" s="10">
        <v>256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89</v>
      </c>
      <c r="F41" s="10">
        <v>2</v>
      </c>
      <c r="G41" s="10">
        <v>37</v>
      </c>
      <c r="H41" s="10">
        <v>17</v>
      </c>
      <c r="I41" s="10">
        <v>16</v>
      </c>
      <c r="J41" s="10">
        <v>5</v>
      </c>
      <c r="K41" s="10">
        <v>4</v>
      </c>
      <c r="L41" s="10">
        <v>5</v>
      </c>
      <c r="M41" s="10">
        <v>1</v>
      </c>
      <c r="N41" s="10" t="s">
        <v>176</v>
      </c>
      <c r="O41" s="10" t="s">
        <v>176</v>
      </c>
      <c r="P41" s="10">
        <v>2</v>
      </c>
      <c r="Q41" s="10" t="s">
        <v>176</v>
      </c>
      <c r="R41" s="10">
        <v>56</v>
      </c>
      <c r="S41" s="10">
        <v>15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450</v>
      </c>
      <c r="F42" s="10">
        <v>10</v>
      </c>
      <c r="G42" s="10">
        <v>192</v>
      </c>
      <c r="H42" s="10">
        <v>9</v>
      </c>
      <c r="I42" s="10">
        <v>192</v>
      </c>
      <c r="J42" s="10">
        <v>19</v>
      </c>
      <c r="K42" s="10">
        <v>12</v>
      </c>
      <c r="L42" s="10">
        <v>14</v>
      </c>
      <c r="M42" s="10">
        <v>1</v>
      </c>
      <c r="N42" s="10" t="s">
        <v>176</v>
      </c>
      <c r="O42" s="10" t="s">
        <v>176</v>
      </c>
      <c r="P42" s="10">
        <v>2</v>
      </c>
      <c r="Q42" s="10" t="s">
        <v>176</v>
      </c>
      <c r="R42" s="10">
        <v>211</v>
      </c>
      <c r="S42" s="10">
        <v>46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787</v>
      </c>
      <c r="F43" s="10">
        <v>6</v>
      </c>
      <c r="G43" s="10">
        <v>186</v>
      </c>
      <c r="H43" s="10">
        <v>116</v>
      </c>
      <c r="I43" s="10">
        <v>82</v>
      </c>
      <c r="J43" s="10">
        <v>15</v>
      </c>
      <c r="K43" s="10">
        <v>34</v>
      </c>
      <c r="L43" s="10">
        <v>18</v>
      </c>
      <c r="M43" s="10">
        <v>11</v>
      </c>
      <c r="N43" s="10" t="s">
        <v>176</v>
      </c>
      <c r="O43" s="10">
        <v>4</v>
      </c>
      <c r="P43" s="10">
        <v>3</v>
      </c>
      <c r="Q43" s="10">
        <v>312</v>
      </c>
      <c r="R43" s="10">
        <v>308</v>
      </c>
      <c r="S43" s="10">
        <v>82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2927</v>
      </c>
      <c r="F44" s="10">
        <v>11</v>
      </c>
      <c r="G44" s="10">
        <v>870</v>
      </c>
      <c r="H44" s="10">
        <v>433</v>
      </c>
      <c r="I44" s="10">
        <v>1050</v>
      </c>
      <c r="J44" s="10">
        <v>74</v>
      </c>
      <c r="K44" s="10">
        <v>77</v>
      </c>
      <c r="L44" s="10">
        <v>34</v>
      </c>
      <c r="M44" s="10">
        <v>16</v>
      </c>
      <c r="N44" s="10" t="s">
        <v>176</v>
      </c>
      <c r="O44" s="10">
        <v>12</v>
      </c>
      <c r="P44" s="10">
        <v>6</v>
      </c>
      <c r="Q44" s="10">
        <v>342</v>
      </c>
      <c r="R44" s="10">
        <v>1314</v>
      </c>
      <c r="S44" s="10">
        <v>214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885</v>
      </c>
      <c r="F46" s="10">
        <v>4</v>
      </c>
      <c r="G46" s="10">
        <v>311</v>
      </c>
      <c r="H46" s="10">
        <v>132</v>
      </c>
      <c r="I46" s="10">
        <v>110</v>
      </c>
      <c r="J46" s="10">
        <v>20</v>
      </c>
      <c r="K46" s="10">
        <v>109</v>
      </c>
      <c r="L46" s="10">
        <v>30</v>
      </c>
      <c r="M46" s="10">
        <v>12</v>
      </c>
      <c r="N46" s="10">
        <v>3</v>
      </c>
      <c r="O46" s="10">
        <v>4</v>
      </c>
      <c r="P46" s="10">
        <v>6</v>
      </c>
      <c r="Q46" s="10">
        <v>144</v>
      </c>
      <c r="R46" s="10">
        <v>447</v>
      </c>
      <c r="S46" s="10">
        <v>178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4130</v>
      </c>
      <c r="F47" s="10">
        <v>9</v>
      </c>
      <c r="G47" s="10">
        <v>1226</v>
      </c>
      <c r="H47" s="10">
        <v>445</v>
      </c>
      <c r="I47" s="10">
        <v>1406</v>
      </c>
      <c r="J47" s="10">
        <v>83</v>
      </c>
      <c r="K47" s="10">
        <v>146</v>
      </c>
      <c r="L47" s="10">
        <v>43</v>
      </c>
      <c r="M47" s="10">
        <v>47</v>
      </c>
      <c r="N47" s="10">
        <v>3</v>
      </c>
      <c r="O47" s="10">
        <v>15</v>
      </c>
      <c r="P47" s="10">
        <v>57</v>
      </c>
      <c r="Q47" s="10">
        <v>650</v>
      </c>
      <c r="R47" s="10">
        <v>1681</v>
      </c>
      <c r="S47" s="10">
        <v>336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4.7109375" style="1" customWidth="1"/>
    <col min="2" max="2" width="2" style="1" customWidth="1"/>
    <col min="3" max="3" width="1.7109375" style="1" customWidth="1"/>
    <col min="4" max="4" width="39.7109375" style="1" customWidth="1"/>
    <col min="5" max="19" width="14.7109375" style="1" customWidth="1"/>
    <col min="20" max="20" width="8.7109375" style="1" customWidth="1"/>
    <col min="21" max="22" width="18.28515625" style="1" customWidth="1"/>
    <col min="23" max="256" width="11.42578125" style="1"/>
    <col min="257" max="257" width="14.7109375" style="1" customWidth="1"/>
    <col min="258" max="258" width="2" style="1" customWidth="1"/>
    <col min="259" max="259" width="1.7109375" style="1" customWidth="1"/>
    <col min="260" max="260" width="39.7109375" style="1" customWidth="1"/>
    <col min="261" max="275" width="14.7109375" style="1" customWidth="1"/>
    <col min="276" max="276" width="8.7109375" style="1" customWidth="1"/>
    <col min="277" max="278" width="18.28515625" style="1" customWidth="1"/>
    <col min="279" max="512" width="11.42578125" style="1"/>
    <col min="513" max="513" width="14.7109375" style="1" customWidth="1"/>
    <col min="514" max="514" width="2" style="1" customWidth="1"/>
    <col min="515" max="515" width="1.7109375" style="1" customWidth="1"/>
    <col min="516" max="516" width="39.7109375" style="1" customWidth="1"/>
    <col min="517" max="531" width="14.7109375" style="1" customWidth="1"/>
    <col min="532" max="532" width="8.7109375" style="1" customWidth="1"/>
    <col min="533" max="534" width="18.28515625" style="1" customWidth="1"/>
    <col min="535" max="768" width="11.42578125" style="1"/>
    <col min="769" max="769" width="14.7109375" style="1" customWidth="1"/>
    <col min="770" max="770" width="2" style="1" customWidth="1"/>
    <col min="771" max="771" width="1.7109375" style="1" customWidth="1"/>
    <col min="772" max="772" width="39.7109375" style="1" customWidth="1"/>
    <col min="773" max="787" width="14.7109375" style="1" customWidth="1"/>
    <col min="788" max="788" width="8.7109375" style="1" customWidth="1"/>
    <col min="789" max="790" width="18.28515625" style="1" customWidth="1"/>
    <col min="791" max="1024" width="11.42578125" style="1"/>
    <col min="1025" max="1025" width="14.7109375" style="1" customWidth="1"/>
    <col min="1026" max="1026" width="2" style="1" customWidth="1"/>
    <col min="1027" max="1027" width="1.7109375" style="1" customWidth="1"/>
    <col min="1028" max="1028" width="39.7109375" style="1" customWidth="1"/>
    <col min="1029" max="1043" width="14.7109375" style="1" customWidth="1"/>
    <col min="1044" max="1044" width="8.7109375" style="1" customWidth="1"/>
    <col min="1045" max="1046" width="18.28515625" style="1" customWidth="1"/>
    <col min="1047" max="1280" width="11.42578125" style="1"/>
    <col min="1281" max="1281" width="14.7109375" style="1" customWidth="1"/>
    <col min="1282" max="1282" width="2" style="1" customWidth="1"/>
    <col min="1283" max="1283" width="1.7109375" style="1" customWidth="1"/>
    <col min="1284" max="1284" width="39.7109375" style="1" customWidth="1"/>
    <col min="1285" max="1299" width="14.7109375" style="1" customWidth="1"/>
    <col min="1300" max="1300" width="8.7109375" style="1" customWidth="1"/>
    <col min="1301" max="1302" width="18.28515625" style="1" customWidth="1"/>
    <col min="1303" max="1536" width="11.42578125" style="1"/>
    <col min="1537" max="1537" width="14.7109375" style="1" customWidth="1"/>
    <col min="1538" max="1538" width="2" style="1" customWidth="1"/>
    <col min="1539" max="1539" width="1.7109375" style="1" customWidth="1"/>
    <col min="1540" max="1540" width="39.7109375" style="1" customWidth="1"/>
    <col min="1541" max="1555" width="14.7109375" style="1" customWidth="1"/>
    <col min="1556" max="1556" width="8.7109375" style="1" customWidth="1"/>
    <col min="1557" max="1558" width="18.28515625" style="1" customWidth="1"/>
    <col min="1559" max="1792" width="11.42578125" style="1"/>
    <col min="1793" max="1793" width="14.7109375" style="1" customWidth="1"/>
    <col min="1794" max="1794" width="2" style="1" customWidth="1"/>
    <col min="1795" max="1795" width="1.7109375" style="1" customWidth="1"/>
    <col min="1796" max="1796" width="39.7109375" style="1" customWidth="1"/>
    <col min="1797" max="1811" width="14.7109375" style="1" customWidth="1"/>
    <col min="1812" max="1812" width="8.7109375" style="1" customWidth="1"/>
    <col min="1813" max="1814" width="18.28515625" style="1" customWidth="1"/>
    <col min="1815" max="2048" width="11.42578125" style="1"/>
    <col min="2049" max="2049" width="14.7109375" style="1" customWidth="1"/>
    <col min="2050" max="2050" width="2" style="1" customWidth="1"/>
    <col min="2051" max="2051" width="1.7109375" style="1" customWidth="1"/>
    <col min="2052" max="2052" width="39.7109375" style="1" customWidth="1"/>
    <col min="2053" max="2067" width="14.7109375" style="1" customWidth="1"/>
    <col min="2068" max="2068" width="8.7109375" style="1" customWidth="1"/>
    <col min="2069" max="2070" width="18.28515625" style="1" customWidth="1"/>
    <col min="2071" max="2304" width="11.42578125" style="1"/>
    <col min="2305" max="2305" width="14.7109375" style="1" customWidth="1"/>
    <col min="2306" max="2306" width="2" style="1" customWidth="1"/>
    <col min="2307" max="2307" width="1.7109375" style="1" customWidth="1"/>
    <col min="2308" max="2308" width="39.7109375" style="1" customWidth="1"/>
    <col min="2309" max="2323" width="14.7109375" style="1" customWidth="1"/>
    <col min="2324" max="2324" width="8.7109375" style="1" customWidth="1"/>
    <col min="2325" max="2326" width="18.28515625" style="1" customWidth="1"/>
    <col min="2327" max="2560" width="11.42578125" style="1"/>
    <col min="2561" max="2561" width="14.7109375" style="1" customWidth="1"/>
    <col min="2562" max="2562" width="2" style="1" customWidth="1"/>
    <col min="2563" max="2563" width="1.7109375" style="1" customWidth="1"/>
    <col min="2564" max="2564" width="39.7109375" style="1" customWidth="1"/>
    <col min="2565" max="2579" width="14.7109375" style="1" customWidth="1"/>
    <col min="2580" max="2580" width="8.7109375" style="1" customWidth="1"/>
    <col min="2581" max="2582" width="18.28515625" style="1" customWidth="1"/>
    <col min="2583" max="2816" width="11.42578125" style="1"/>
    <col min="2817" max="2817" width="14.7109375" style="1" customWidth="1"/>
    <col min="2818" max="2818" width="2" style="1" customWidth="1"/>
    <col min="2819" max="2819" width="1.7109375" style="1" customWidth="1"/>
    <col min="2820" max="2820" width="39.7109375" style="1" customWidth="1"/>
    <col min="2821" max="2835" width="14.7109375" style="1" customWidth="1"/>
    <col min="2836" max="2836" width="8.7109375" style="1" customWidth="1"/>
    <col min="2837" max="2838" width="18.28515625" style="1" customWidth="1"/>
    <col min="2839" max="3072" width="11.42578125" style="1"/>
    <col min="3073" max="3073" width="14.7109375" style="1" customWidth="1"/>
    <col min="3074" max="3074" width="2" style="1" customWidth="1"/>
    <col min="3075" max="3075" width="1.7109375" style="1" customWidth="1"/>
    <col min="3076" max="3076" width="39.7109375" style="1" customWidth="1"/>
    <col min="3077" max="3091" width="14.7109375" style="1" customWidth="1"/>
    <col min="3092" max="3092" width="8.7109375" style="1" customWidth="1"/>
    <col min="3093" max="3094" width="18.28515625" style="1" customWidth="1"/>
    <col min="3095" max="3328" width="11.42578125" style="1"/>
    <col min="3329" max="3329" width="14.7109375" style="1" customWidth="1"/>
    <col min="3330" max="3330" width="2" style="1" customWidth="1"/>
    <col min="3331" max="3331" width="1.7109375" style="1" customWidth="1"/>
    <col min="3332" max="3332" width="39.7109375" style="1" customWidth="1"/>
    <col min="3333" max="3347" width="14.7109375" style="1" customWidth="1"/>
    <col min="3348" max="3348" width="8.7109375" style="1" customWidth="1"/>
    <col min="3349" max="3350" width="18.28515625" style="1" customWidth="1"/>
    <col min="3351" max="3584" width="11.42578125" style="1"/>
    <col min="3585" max="3585" width="14.7109375" style="1" customWidth="1"/>
    <col min="3586" max="3586" width="2" style="1" customWidth="1"/>
    <col min="3587" max="3587" width="1.7109375" style="1" customWidth="1"/>
    <col min="3588" max="3588" width="39.7109375" style="1" customWidth="1"/>
    <col min="3589" max="3603" width="14.7109375" style="1" customWidth="1"/>
    <col min="3604" max="3604" width="8.7109375" style="1" customWidth="1"/>
    <col min="3605" max="3606" width="18.28515625" style="1" customWidth="1"/>
    <col min="3607" max="3840" width="11.42578125" style="1"/>
    <col min="3841" max="3841" width="14.7109375" style="1" customWidth="1"/>
    <col min="3842" max="3842" width="2" style="1" customWidth="1"/>
    <col min="3843" max="3843" width="1.7109375" style="1" customWidth="1"/>
    <col min="3844" max="3844" width="39.7109375" style="1" customWidth="1"/>
    <col min="3845" max="3859" width="14.7109375" style="1" customWidth="1"/>
    <col min="3860" max="3860" width="8.7109375" style="1" customWidth="1"/>
    <col min="3861" max="3862" width="18.28515625" style="1" customWidth="1"/>
    <col min="3863" max="4096" width="11.42578125" style="1"/>
    <col min="4097" max="4097" width="14.7109375" style="1" customWidth="1"/>
    <col min="4098" max="4098" width="2" style="1" customWidth="1"/>
    <col min="4099" max="4099" width="1.7109375" style="1" customWidth="1"/>
    <col min="4100" max="4100" width="39.7109375" style="1" customWidth="1"/>
    <col min="4101" max="4115" width="14.7109375" style="1" customWidth="1"/>
    <col min="4116" max="4116" width="8.7109375" style="1" customWidth="1"/>
    <col min="4117" max="4118" width="18.28515625" style="1" customWidth="1"/>
    <col min="4119" max="4352" width="11.42578125" style="1"/>
    <col min="4353" max="4353" width="14.7109375" style="1" customWidth="1"/>
    <col min="4354" max="4354" width="2" style="1" customWidth="1"/>
    <col min="4355" max="4355" width="1.7109375" style="1" customWidth="1"/>
    <col min="4356" max="4356" width="39.7109375" style="1" customWidth="1"/>
    <col min="4357" max="4371" width="14.7109375" style="1" customWidth="1"/>
    <col min="4372" max="4372" width="8.7109375" style="1" customWidth="1"/>
    <col min="4373" max="4374" width="18.28515625" style="1" customWidth="1"/>
    <col min="4375" max="4608" width="11.42578125" style="1"/>
    <col min="4609" max="4609" width="14.7109375" style="1" customWidth="1"/>
    <col min="4610" max="4610" width="2" style="1" customWidth="1"/>
    <col min="4611" max="4611" width="1.7109375" style="1" customWidth="1"/>
    <col min="4612" max="4612" width="39.7109375" style="1" customWidth="1"/>
    <col min="4613" max="4627" width="14.7109375" style="1" customWidth="1"/>
    <col min="4628" max="4628" width="8.7109375" style="1" customWidth="1"/>
    <col min="4629" max="4630" width="18.28515625" style="1" customWidth="1"/>
    <col min="4631" max="4864" width="11.42578125" style="1"/>
    <col min="4865" max="4865" width="14.7109375" style="1" customWidth="1"/>
    <col min="4866" max="4866" width="2" style="1" customWidth="1"/>
    <col min="4867" max="4867" width="1.7109375" style="1" customWidth="1"/>
    <col min="4868" max="4868" width="39.7109375" style="1" customWidth="1"/>
    <col min="4869" max="4883" width="14.7109375" style="1" customWidth="1"/>
    <col min="4884" max="4884" width="8.7109375" style="1" customWidth="1"/>
    <col min="4885" max="4886" width="18.28515625" style="1" customWidth="1"/>
    <col min="4887" max="5120" width="11.42578125" style="1"/>
    <col min="5121" max="5121" width="14.7109375" style="1" customWidth="1"/>
    <col min="5122" max="5122" width="2" style="1" customWidth="1"/>
    <col min="5123" max="5123" width="1.7109375" style="1" customWidth="1"/>
    <col min="5124" max="5124" width="39.7109375" style="1" customWidth="1"/>
    <col min="5125" max="5139" width="14.7109375" style="1" customWidth="1"/>
    <col min="5140" max="5140" width="8.7109375" style="1" customWidth="1"/>
    <col min="5141" max="5142" width="18.28515625" style="1" customWidth="1"/>
    <col min="5143" max="5376" width="11.42578125" style="1"/>
    <col min="5377" max="5377" width="14.7109375" style="1" customWidth="1"/>
    <col min="5378" max="5378" width="2" style="1" customWidth="1"/>
    <col min="5379" max="5379" width="1.7109375" style="1" customWidth="1"/>
    <col min="5380" max="5380" width="39.7109375" style="1" customWidth="1"/>
    <col min="5381" max="5395" width="14.7109375" style="1" customWidth="1"/>
    <col min="5396" max="5396" width="8.7109375" style="1" customWidth="1"/>
    <col min="5397" max="5398" width="18.28515625" style="1" customWidth="1"/>
    <col min="5399" max="5632" width="11.42578125" style="1"/>
    <col min="5633" max="5633" width="14.7109375" style="1" customWidth="1"/>
    <col min="5634" max="5634" width="2" style="1" customWidth="1"/>
    <col min="5635" max="5635" width="1.7109375" style="1" customWidth="1"/>
    <col min="5636" max="5636" width="39.7109375" style="1" customWidth="1"/>
    <col min="5637" max="5651" width="14.7109375" style="1" customWidth="1"/>
    <col min="5652" max="5652" width="8.7109375" style="1" customWidth="1"/>
    <col min="5653" max="5654" width="18.28515625" style="1" customWidth="1"/>
    <col min="5655" max="5888" width="11.42578125" style="1"/>
    <col min="5889" max="5889" width="14.7109375" style="1" customWidth="1"/>
    <col min="5890" max="5890" width="2" style="1" customWidth="1"/>
    <col min="5891" max="5891" width="1.7109375" style="1" customWidth="1"/>
    <col min="5892" max="5892" width="39.7109375" style="1" customWidth="1"/>
    <col min="5893" max="5907" width="14.7109375" style="1" customWidth="1"/>
    <col min="5908" max="5908" width="8.7109375" style="1" customWidth="1"/>
    <col min="5909" max="5910" width="18.28515625" style="1" customWidth="1"/>
    <col min="5911" max="6144" width="11.42578125" style="1"/>
    <col min="6145" max="6145" width="14.7109375" style="1" customWidth="1"/>
    <col min="6146" max="6146" width="2" style="1" customWidth="1"/>
    <col min="6147" max="6147" width="1.7109375" style="1" customWidth="1"/>
    <col min="6148" max="6148" width="39.7109375" style="1" customWidth="1"/>
    <col min="6149" max="6163" width="14.7109375" style="1" customWidth="1"/>
    <col min="6164" max="6164" width="8.7109375" style="1" customWidth="1"/>
    <col min="6165" max="6166" width="18.28515625" style="1" customWidth="1"/>
    <col min="6167" max="6400" width="11.42578125" style="1"/>
    <col min="6401" max="6401" width="14.7109375" style="1" customWidth="1"/>
    <col min="6402" max="6402" width="2" style="1" customWidth="1"/>
    <col min="6403" max="6403" width="1.7109375" style="1" customWidth="1"/>
    <col min="6404" max="6404" width="39.7109375" style="1" customWidth="1"/>
    <col min="6405" max="6419" width="14.7109375" style="1" customWidth="1"/>
    <col min="6420" max="6420" width="8.7109375" style="1" customWidth="1"/>
    <col min="6421" max="6422" width="18.28515625" style="1" customWidth="1"/>
    <col min="6423" max="6656" width="11.42578125" style="1"/>
    <col min="6657" max="6657" width="14.7109375" style="1" customWidth="1"/>
    <col min="6658" max="6658" width="2" style="1" customWidth="1"/>
    <col min="6659" max="6659" width="1.7109375" style="1" customWidth="1"/>
    <col min="6660" max="6660" width="39.7109375" style="1" customWidth="1"/>
    <col min="6661" max="6675" width="14.7109375" style="1" customWidth="1"/>
    <col min="6676" max="6676" width="8.7109375" style="1" customWidth="1"/>
    <col min="6677" max="6678" width="18.28515625" style="1" customWidth="1"/>
    <col min="6679" max="6912" width="11.42578125" style="1"/>
    <col min="6913" max="6913" width="14.7109375" style="1" customWidth="1"/>
    <col min="6914" max="6914" width="2" style="1" customWidth="1"/>
    <col min="6915" max="6915" width="1.7109375" style="1" customWidth="1"/>
    <col min="6916" max="6916" width="39.7109375" style="1" customWidth="1"/>
    <col min="6917" max="6931" width="14.7109375" style="1" customWidth="1"/>
    <col min="6932" max="6932" width="8.7109375" style="1" customWidth="1"/>
    <col min="6933" max="6934" width="18.28515625" style="1" customWidth="1"/>
    <col min="6935" max="7168" width="11.42578125" style="1"/>
    <col min="7169" max="7169" width="14.7109375" style="1" customWidth="1"/>
    <col min="7170" max="7170" width="2" style="1" customWidth="1"/>
    <col min="7171" max="7171" width="1.7109375" style="1" customWidth="1"/>
    <col min="7172" max="7172" width="39.7109375" style="1" customWidth="1"/>
    <col min="7173" max="7187" width="14.7109375" style="1" customWidth="1"/>
    <col min="7188" max="7188" width="8.7109375" style="1" customWidth="1"/>
    <col min="7189" max="7190" width="18.28515625" style="1" customWidth="1"/>
    <col min="7191" max="7424" width="11.42578125" style="1"/>
    <col min="7425" max="7425" width="14.7109375" style="1" customWidth="1"/>
    <col min="7426" max="7426" width="2" style="1" customWidth="1"/>
    <col min="7427" max="7427" width="1.7109375" style="1" customWidth="1"/>
    <col min="7428" max="7428" width="39.7109375" style="1" customWidth="1"/>
    <col min="7429" max="7443" width="14.7109375" style="1" customWidth="1"/>
    <col min="7444" max="7444" width="8.7109375" style="1" customWidth="1"/>
    <col min="7445" max="7446" width="18.28515625" style="1" customWidth="1"/>
    <col min="7447" max="7680" width="11.42578125" style="1"/>
    <col min="7681" max="7681" width="14.7109375" style="1" customWidth="1"/>
    <col min="7682" max="7682" width="2" style="1" customWidth="1"/>
    <col min="7683" max="7683" width="1.7109375" style="1" customWidth="1"/>
    <col min="7684" max="7684" width="39.7109375" style="1" customWidth="1"/>
    <col min="7685" max="7699" width="14.7109375" style="1" customWidth="1"/>
    <col min="7700" max="7700" width="8.7109375" style="1" customWidth="1"/>
    <col min="7701" max="7702" width="18.28515625" style="1" customWidth="1"/>
    <col min="7703" max="7936" width="11.42578125" style="1"/>
    <col min="7937" max="7937" width="14.7109375" style="1" customWidth="1"/>
    <col min="7938" max="7938" width="2" style="1" customWidth="1"/>
    <col min="7939" max="7939" width="1.7109375" style="1" customWidth="1"/>
    <col min="7940" max="7940" width="39.7109375" style="1" customWidth="1"/>
    <col min="7941" max="7955" width="14.7109375" style="1" customWidth="1"/>
    <col min="7956" max="7956" width="8.7109375" style="1" customWidth="1"/>
    <col min="7957" max="7958" width="18.28515625" style="1" customWidth="1"/>
    <col min="7959" max="8192" width="11.42578125" style="1"/>
    <col min="8193" max="8193" width="14.7109375" style="1" customWidth="1"/>
    <col min="8194" max="8194" width="2" style="1" customWidth="1"/>
    <col min="8195" max="8195" width="1.7109375" style="1" customWidth="1"/>
    <col min="8196" max="8196" width="39.7109375" style="1" customWidth="1"/>
    <col min="8197" max="8211" width="14.7109375" style="1" customWidth="1"/>
    <col min="8212" max="8212" width="8.7109375" style="1" customWidth="1"/>
    <col min="8213" max="8214" width="18.28515625" style="1" customWidth="1"/>
    <col min="8215" max="8448" width="11.42578125" style="1"/>
    <col min="8449" max="8449" width="14.7109375" style="1" customWidth="1"/>
    <col min="8450" max="8450" width="2" style="1" customWidth="1"/>
    <col min="8451" max="8451" width="1.7109375" style="1" customWidth="1"/>
    <col min="8452" max="8452" width="39.7109375" style="1" customWidth="1"/>
    <col min="8453" max="8467" width="14.7109375" style="1" customWidth="1"/>
    <col min="8468" max="8468" width="8.7109375" style="1" customWidth="1"/>
    <col min="8469" max="8470" width="18.28515625" style="1" customWidth="1"/>
    <col min="8471" max="8704" width="11.42578125" style="1"/>
    <col min="8705" max="8705" width="14.7109375" style="1" customWidth="1"/>
    <col min="8706" max="8706" width="2" style="1" customWidth="1"/>
    <col min="8707" max="8707" width="1.7109375" style="1" customWidth="1"/>
    <col min="8708" max="8708" width="39.7109375" style="1" customWidth="1"/>
    <col min="8709" max="8723" width="14.7109375" style="1" customWidth="1"/>
    <col min="8724" max="8724" width="8.7109375" style="1" customWidth="1"/>
    <col min="8725" max="8726" width="18.28515625" style="1" customWidth="1"/>
    <col min="8727" max="8960" width="11.42578125" style="1"/>
    <col min="8961" max="8961" width="14.7109375" style="1" customWidth="1"/>
    <col min="8962" max="8962" width="2" style="1" customWidth="1"/>
    <col min="8963" max="8963" width="1.7109375" style="1" customWidth="1"/>
    <col min="8964" max="8964" width="39.7109375" style="1" customWidth="1"/>
    <col min="8965" max="8979" width="14.7109375" style="1" customWidth="1"/>
    <col min="8980" max="8980" width="8.7109375" style="1" customWidth="1"/>
    <col min="8981" max="8982" width="18.28515625" style="1" customWidth="1"/>
    <col min="8983" max="9216" width="11.42578125" style="1"/>
    <col min="9217" max="9217" width="14.7109375" style="1" customWidth="1"/>
    <col min="9218" max="9218" width="2" style="1" customWidth="1"/>
    <col min="9219" max="9219" width="1.7109375" style="1" customWidth="1"/>
    <col min="9220" max="9220" width="39.7109375" style="1" customWidth="1"/>
    <col min="9221" max="9235" width="14.7109375" style="1" customWidth="1"/>
    <col min="9236" max="9236" width="8.7109375" style="1" customWidth="1"/>
    <col min="9237" max="9238" width="18.28515625" style="1" customWidth="1"/>
    <col min="9239" max="9472" width="11.42578125" style="1"/>
    <col min="9473" max="9473" width="14.7109375" style="1" customWidth="1"/>
    <col min="9474" max="9474" width="2" style="1" customWidth="1"/>
    <col min="9475" max="9475" width="1.7109375" style="1" customWidth="1"/>
    <col min="9476" max="9476" width="39.7109375" style="1" customWidth="1"/>
    <col min="9477" max="9491" width="14.7109375" style="1" customWidth="1"/>
    <col min="9492" max="9492" width="8.7109375" style="1" customWidth="1"/>
    <col min="9493" max="9494" width="18.28515625" style="1" customWidth="1"/>
    <col min="9495" max="9728" width="11.42578125" style="1"/>
    <col min="9729" max="9729" width="14.7109375" style="1" customWidth="1"/>
    <col min="9730" max="9730" width="2" style="1" customWidth="1"/>
    <col min="9731" max="9731" width="1.7109375" style="1" customWidth="1"/>
    <col min="9732" max="9732" width="39.7109375" style="1" customWidth="1"/>
    <col min="9733" max="9747" width="14.7109375" style="1" customWidth="1"/>
    <col min="9748" max="9748" width="8.7109375" style="1" customWidth="1"/>
    <col min="9749" max="9750" width="18.28515625" style="1" customWidth="1"/>
    <col min="9751" max="9984" width="11.42578125" style="1"/>
    <col min="9985" max="9985" width="14.7109375" style="1" customWidth="1"/>
    <col min="9986" max="9986" width="2" style="1" customWidth="1"/>
    <col min="9987" max="9987" width="1.7109375" style="1" customWidth="1"/>
    <col min="9988" max="9988" width="39.7109375" style="1" customWidth="1"/>
    <col min="9989" max="10003" width="14.7109375" style="1" customWidth="1"/>
    <col min="10004" max="10004" width="8.7109375" style="1" customWidth="1"/>
    <col min="10005" max="10006" width="18.28515625" style="1" customWidth="1"/>
    <col min="10007" max="10240" width="11.42578125" style="1"/>
    <col min="10241" max="10241" width="14.7109375" style="1" customWidth="1"/>
    <col min="10242" max="10242" width="2" style="1" customWidth="1"/>
    <col min="10243" max="10243" width="1.7109375" style="1" customWidth="1"/>
    <col min="10244" max="10244" width="39.7109375" style="1" customWidth="1"/>
    <col min="10245" max="10259" width="14.7109375" style="1" customWidth="1"/>
    <col min="10260" max="10260" width="8.7109375" style="1" customWidth="1"/>
    <col min="10261" max="10262" width="18.28515625" style="1" customWidth="1"/>
    <col min="10263" max="10496" width="11.42578125" style="1"/>
    <col min="10497" max="10497" width="14.7109375" style="1" customWidth="1"/>
    <col min="10498" max="10498" width="2" style="1" customWidth="1"/>
    <col min="10499" max="10499" width="1.7109375" style="1" customWidth="1"/>
    <col min="10500" max="10500" width="39.7109375" style="1" customWidth="1"/>
    <col min="10501" max="10515" width="14.7109375" style="1" customWidth="1"/>
    <col min="10516" max="10516" width="8.7109375" style="1" customWidth="1"/>
    <col min="10517" max="10518" width="18.28515625" style="1" customWidth="1"/>
    <col min="10519" max="10752" width="11.42578125" style="1"/>
    <col min="10753" max="10753" width="14.7109375" style="1" customWidth="1"/>
    <col min="10754" max="10754" width="2" style="1" customWidth="1"/>
    <col min="10755" max="10755" width="1.7109375" style="1" customWidth="1"/>
    <col min="10756" max="10756" width="39.7109375" style="1" customWidth="1"/>
    <col min="10757" max="10771" width="14.7109375" style="1" customWidth="1"/>
    <col min="10772" max="10772" width="8.7109375" style="1" customWidth="1"/>
    <col min="10773" max="10774" width="18.28515625" style="1" customWidth="1"/>
    <col min="10775" max="11008" width="11.42578125" style="1"/>
    <col min="11009" max="11009" width="14.7109375" style="1" customWidth="1"/>
    <col min="11010" max="11010" width="2" style="1" customWidth="1"/>
    <col min="11011" max="11011" width="1.7109375" style="1" customWidth="1"/>
    <col min="11012" max="11012" width="39.7109375" style="1" customWidth="1"/>
    <col min="11013" max="11027" width="14.7109375" style="1" customWidth="1"/>
    <col min="11028" max="11028" width="8.7109375" style="1" customWidth="1"/>
    <col min="11029" max="11030" width="18.28515625" style="1" customWidth="1"/>
    <col min="11031" max="11264" width="11.42578125" style="1"/>
    <col min="11265" max="11265" width="14.7109375" style="1" customWidth="1"/>
    <col min="11266" max="11266" width="2" style="1" customWidth="1"/>
    <col min="11267" max="11267" width="1.7109375" style="1" customWidth="1"/>
    <col min="11268" max="11268" width="39.7109375" style="1" customWidth="1"/>
    <col min="11269" max="11283" width="14.7109375" style="1" customWidth="1"/>
    <col min="11284" max="11284" width="8.7109375" style="1" customWidth="1"/>
    <col min="11285" max="11286" width="18.28515625" style="1" customWidth="1"/>
    <col min="11287" max="11520" width="11.42578125" style="1"/>
    <col min="11521" max="11521" width="14.7109375" style="1" customWidth="1"/>
    <col min="11522" max="11522" width="2" style="1" customWidth="1"/>
    <col min="11523" max="11523" width="1.7109375" style="1" customWidth="1"/>
    <col min="11524" max="11524" width="39.7109375" style="1" customWidth="1"/>
    <col min="11525" max="11539" width="14.7109375" style="1" customWidth="1"/>
    <col min="11540" max="11540" width="8.7109375" style="1" customWidth="1"/>
    <col min="11541" max="11542" width="18.28515625" style="1" customWidth="1"/>
    <col min="11543" max="11776" width="11.42578125" style="1"/>
    <col min="11777" max="11777" width="14.7109375" style="1" customWidth="1"/>
    <col min="11778" max="11778" width="2" style="1" customWidth="1"/>
    <col min="11779" max="11779" width="1.7109375" style="1" customWidth="1"/>
    <col min="11780" max="11780" width="39.7109375" style="1" customWidth="1"/>
    <col min="11781" max="11795" width="14.7109375" style="1" customWidth="1"/>
    <col min="11796" max="11796" width="8.7109375" style="1" customWidth="1"/>
    <col min="11797" max="11798" width="18.28515625" style="1" customWidth="1"/>
    <col min="11799" max="12032" width="11.42578125" style="1"/>
    <col min="12033" max="12033" width="14.7109375" style="1" customWidth="1"/>
    <col min="12034" max="12034" width="2" style="1" customWidth="1"/>
    <col min="12035" max="12035" width="1.7109375" style="1" customWidth="1"/>
    <col min="12036" max="12036" width="39.7109375" style="1" customWidth="1"/>
    <col min="12037" max="12051" width="14.7109375" style="1" customWidth="1"/>
    <col min="12052" max="12052" width="8.7109375" style="1" customWidth="1"/>
    <col min="12053" max="12054" width="18.28515625" style="1" customWidth="1"/>
    <col min="12055" max="12288" width="11.42578125" style="1"/>
    <col min="12289" max="12289" width="14.7109375" style="1" customWidth="1"/>
    <col min="12290" max="12290" width="2" style="1" customWidth="1"/>
    <col min="12291" max="12291" width="1.7109375" style="1" customWidth="1"/>
    <col min="12292" max="12292" width="39.7109375" style="1" customWidth="1"/>
    <col min="12293" max="12307" width="14.7109375" style="1" customWidth="1"/>
    <col min="12308" max="12308" width="8.7109375" style="1" customWidth="1"/>
    <col min="12309" max="12310" width="18.28515625" style="1" customWidth="1"/>
    <col min="12311" max="12544" width="11.42578125" style="1"/>
    <col min="12545" max="12545" width="14.7109375" style="1" customWidth="1"/>
    <col min="12546" max="12546" width="2" style="1" customWidth="1"/>
    <col min="12547" max="12547" width="1.7109375" style="1" customWidth="1"/>
    <col min="12548" max="12548" width="39.7109375" style="1" customWidth="1"/>
    <col min="12549" max="12563" width="14.7109375" style="1" customWidth="1"/>
    <col min="12564" max="12564" width="8.7109375" style="1" customWidth="1"/>
    <col min="12565" max="12566" width="18.28515625" style="1" customWidth="1"/>
    <col min="12567" max="12800" width="11.42578125" style="1"/>
    <col min="12801" max="12801" width="14.7109375" style="1" customWidth="1"/>
    <col min="12802" max="12802" width="2" style="1" customWidth="1"/>
    <col min="12803" max="12803" width="1.7109375" style="1" customWidth="1"/>
    <col min="12804" max="12804" width="39.7109375" style="1" customWidth="1"/>
    <col min="12805" max="12819" width="14.7109375" style="1" customWidth="1"/>
    <col min="12820" max="12820" width="8.7109375" style="1" customWidth="1"/>
    <col min="12821" max="12822" width="18.28515625" style="1" customWidth="1"/>
    <col min="12823" max="13056" width="11.42578125" style="1"/>
    <col min="13057" max="13057" width="14.7109375" style="1" customWidth="1"/>
    <col min="13058" max="13058" width="2" style="1" customWidth="1"/>
    <col min="13059" max="13059" width="1.7109375" style="1" customWidth="1"/>
    <col min="13060" max="13060" width="39.7109375" style="1" customWidth="1"/>
    <col min="13061" max="13075" width="14.7109375" style="1" customWidth="1"/>
    <col min="13076" max="13076" width="8.7109375" style="1" customWidth="1"/>
    <col min="13077" max="13078" width="18.28515625" style="1" customWidth="1"/>
    <col min="13079" max="13312" width="11.42578125" style="1"/>
    <col min="13313" max="13313" width="14.7109375" style="1" customWidth="1"/>
    <col min="13314" max="13314" width="2" style="1" customWidth="1"/>
    <col min="13315" max="13315" width="1.7109375" style="1" customWidth="1"/>
    <col min="13316" max="13316" width="39.7109375" style="1" customWidth="1"/>
    <col min="13317" max="13331" width="14.7109375" style="1" customWidth="1"/>
    <col min="13332" max="13332" width="8.7109375" style="1" customWidth="1"/>
    <col min="13333" max="13334" width="18.28515625" style="1" customWidth="1"/>
    <col min="13335" max="13568" width="11.42578125" style="1"/>
    <col min="13569" max="13569" width="14.7109375" style="1" customWidth="1"/>
    <col min="13570" max="13570" width="2" style="1" customWidth="1"/>
    <col min="13571" max="13571" width="1.7109375" style="1" customWidth="1"/>
    <col min="13572" max="13572" width="39.7109375" style="1" customWidth="1"/>
    <col min="13573" max="13587" width="14.7109375" style="1" customWidth="1"/>
    <col min="13588" max="13588" width="8.7109375" style="1" customWidth="1"/>
    <col min="13589" max="13590" width="18.28515625" style="1" customWidth="1"/>
    <col min="13591" max="13824" width="11.42578125" style="1"/>
    <col min="13825" max="13825" width="14.7109375" style="1" customWidth="1"/>
    <col min="13826" max="13826" width="2" style="1" customWidth="1"/>
    <col min="13827" max="13827" width="1.7109375" style="1" customWidth="1"/>
    <col min="13828" max="13828" width="39.7109375" style="1" customWidth="1"/>
    <col min="13829" max="13843" width="14.7109375" style="1" customWidth="1"/>
    <col min="13844" max="13844" width="8.7109375" style="1" customWidth="1"/>
    <col min="13845" max="13846" width="18.28515625" style="1" customWidth="1"/>
    <col min="13847" max="14080" width="11.42578125" style="1"/>
    <col min="14081" max="14081" width="14.7109375" style="1" customWidth="1"/>
    <col min="14082" max="14082" width="2" style="1" customWidth="1"/>
    <col min="14083" max="14083" width="1.7109375" style="1" customWidth="1"/>
    <col min="14084" max="14084" width="39.7109375" style="1" customWidth="1"/>
    <col min="14085" max="14099" width="14.7109375" style="1" customWidth="1"/>
    <col min="14100" max="14100" width="8.7109375" style="1" customWidth="1"/>
    <col min="14101" max="14102" width="18.28515625" style="1" customWidth="1"/>
    <col min="14103" max="14336" width="11.42578125" style="1"/>
    <col min="14337" max="14337" width="14.7109375" style="1" customWidth="1"/>
    <col min="14338" max="14338" width="2" style="1" customWidth="1"/>
    <col min="14339" max="14339" width="1.7109375" style="1" customWidth="1"/>
    <col min="14340" max="14340" width="39.7109375" style="1" customWidth="1"/>
    <col min="14341" max="14355" width="14.7109375" style="1" customWidth="1"/>
    <col min="14356" max="14356" width="8.7109375" style="1" customWidth="1"/>
    <col min="14357" max="14358" width="18.28515625" style="1" customWidth="1"/>
    <col min="14359" max="14592" width="11.42578125" style="1"/>
    <col min="14593" max="14593" width="14.7109375" style="1" customWidth="1"/>
    <col min="14594" max="14594" width="2" style="1" customWidth="1"/>
    <col min="14595" max="14595" width="1.7109375" style="1" customWidth="1"/>
    <col min="14596" max="14596" width="39.7109375" style="1" customWidth="1"/>
    <col min="14597" max="14611" width="14.7109375" style="1" customWidth="1"/>
    <col min="14612" max="14612" width="8.7109375" style="1" customWidth="1"/>
    <col min="14613" max="14614" width="18.28515625" style="1" customWidth="1"/>
    <col min="14615" max="14848" width="11.42578125" style="1"/>
    <col min="14849" max="14849" width="14.7109375" style="1" customWidth="1"/>
    <col min="14850" max="14850" width="2" style="1" customWidth="1"/>
    <col min="14851" max="14851" width="1.7109375" style="1" customWidth="1"/>
    <col min="14852" max="14852" width="39.7109375" style="1" customWidth="1"/>
    <col min="14853" max="14867" width="14.7109375" style="1" customWidth="1"/>
    <col min="14868" max="14868" width="8.7109375" style="1" customWidth="1"/>
    <col min="14869" max="14870" width="18.28515625" style="1" customWidth="1"/>
    <col min="14871" max="15104" width="11.42578125" style="1"/>
    <col min="15105" max="15105" width="14.7109375" style="1" customWidth="1"/>
    <col min="15106" max="15106" width="2" style="1" customWidth="1"/>
    <col min="15107" max="15107" width="1.7109375" style="1" customWidth="1"/>
    <col min="15108" max="15108" width="39.7109375" style="1" customWidth="1"/>
    <col min="15109" max="15123" width="14.7109375" style="1" customWidth="1"/>
    <col min="15124" max="15124" width="8.7109375" style="1" customWidth="1"/>
    <col min="15125" max="15126" width="18.28515625" style="1" customWidth="1"/>
    <col min="15127" max="15360" width="11.42578125" style="1"/>
    <col min="15361" max="15361" width="14.7109375" style="1" customWidth="1"/>
    <col min="15362" max="15362" width="2" style="1" customWidth="1"/>
    <col min="15363" max="15363" width="1.7109375" style="1" customWidth="1"/>
    <col min="15364" max="15364" width="39.7109375" style="1" customWidth="1"/>
    <col min="15365" max="15379" width="14.7109375" style="1" customWidth="1"/>
    <col min="15380" max="15380" width="8.7109375" style="1" customWidth="1"/>
    <col min="15381" max="15382" width="18.28515625" style="1" customWidth="1"/>
    <col min="15383" max="15616" width="11.42578125" style="1"/>
    <col min="15617" max="15617" width="14.7109375" style="1" customWidth="1"/>
    <col min="15618" max="15618" width="2" style="1" customWidth="1"/>
    <col min="15619" max="15619" width="1.7109375" style="1" customWidth="1"/>
    <col min="15620" max="15620" width="39.7109375" style="1" customWidth="1"/>
    <col min="15621" max="15635" width="14.7109375" style="1" customWidth="1"/>
    <col min="15636" max="15636" width="8.7109375" style="1" customWidth="1"/>
    <col min="15637" max="15638" width="18.28515625" style="1" customWidth="1"/>
    <col min="15639" max="15872" width="11.42578125" style="1"/>
    <col min="15873" max="15873" width="14.7109375" style="1" customWidth="1"/>
    <col min="15874" max="15874" width="2" style="1" customWidth="1"/>
    <col min="15875" max="15875" width="1.7109375" style="1" customWidth="1"/>
    <col min="15876" max="15876" width="39.7109375" style="1" customWidth="1"/>
    <col min="15877" max="15891" width="14.7109375" style="1" customWidth="1"/>
    <col min="15892" max="15892" width="8.7109375" style="1" customWidth="1"/>
    <col min="15893" max="15894" width="18.28515625" style="1" customWidth="1"/>
    <col min="15895" max="16128" width="11.42578125" style="1"/>
    <col min="16129" max="16129" width="14.7109375" style="1" customWidth="1"/>
    <col min="16130" max="16130" width="2" style="1" customWidth="1"/>
    <col min="16131" max="16131" width="1.7109375" style="1" customWidth="1"/>
    <col min="16132" max="16132" width="39.7109375" style="1" customWidth="1"/>
    <col min="16133" max="16147" width="14.7109375" style="1" customWidth="1"/>
    <col min="16148" max="16148" width="8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J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225</v>
      </c>
      <c r="C3" s="66"/>
      <c r="D3" s="66"/>
      <c r="E3" s="66"/>
      <c r="F3" s="66"/>
      <c r="G3" s="66"/>
      <c r="H3" s="66"/>
      <c r="J3" s="66"/>
      <c r="K3" s="66" t="s">
        <v>225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3</v>
      </c>
      <c r="C4" s="67"/>
      <c r="D4" s="67"/>
      <c r="E4" s="67"/>
      <c r="F4" s="67"/>
      <c r="G4" s="67"/>
      <c r="H4" s="67"/>
      <c r="J4" s="67"/>
      <c r="K4" s="67" t="s">
        <v>3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9"/>
      <c r="J6" s="68" t="s">
        <v>223</v>
      </c>
      <c r="K6" s="42" t="s">
        <v>220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4" t="s">
        <v>202</v>
      </c>
      <c r="I7" s="524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2"/>
      <c r="I8" s="525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3"/>
      <c r="I9" s="526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120771</v>
      </c>
      <c r="F10" s="10">
        <v>109</v>
      </c>
      <c r="G10" s="10">
        <v>9675</v>
      </c>
      <c r="H10" s="10">
        <v>8483</v>
      </c>
      <c r="I10" s="10">
        <v>153</v>
      </c>
      <c r="J10" s="10">
        <v>506</v>
      </c>
      <c r="K10" s="10">
        <v>1453</v>
      </c>
      <c r="L10" s="10">
        <v>37397</v>
      </c>
      <c r="M10" s="10">
        <v>2127</v>
      </c>
      <c r="N10" s="10">
        <v>94</v>
      </c>
      <c r="O10" s="10">
        <v>60</v>
      </c>
      <c r="P10" s="10">
        <v>546</v>
      </c>
      <c r="Q10" s="10">
        <v>60168</v>
      </c>
      <c r="R10" s="10">
        <v>18267</v>
      </c>
      <c r="S10" s="10">
        <v>41637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267965</v>
      </c>
      <c r="F11" s="10">
        <v>144</v>
      </c>
      <c r="G11" s="10">
        <v>17431</v>
      </c>
      <c r="H11" s="10">
        <v>14426</v>
      </c>
      <c r="I11" s="10">
        <v>1125</v>
      </c>
      <c r="J11" s="10">
        <v>1412</v>
      </c>
      <c r="K11" s="10">
        <v>2981</v>
      </c>
      <c r="L11" s="10">
        <v>70578</v>
      </c>
      <c r="M11" s="10">
        <v>3003</v>
      </c>
      <c r="N11" s="10">
        <v>373</v>
      </c>
      <c r="O11" s="10">
        <v>168</v>
      </c>
      <c r="P11" s="10">
        <v>3156</v>
      </c>
      <c r="Q11" s="10">
        <v>153168</v>
      </c>
      <c r="R11" s="10">
        <v>32001</v>
      </c>
      <c r="S11" s="10">
        <v>78515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95718</v>
      </c>
      <c r="F13" s="10">
        <v>85</v>
      </c>
      <c r="G13" s="10">
        <v>7987</v>
      </c>
      <c r="H13" s="10">
        <v>7354</v>
      </c>
      <c r="I13" s="10">
        <v>93</v>
      </c>
      <c r="J13" s="10">
        <v>354</v>
      </c>
      <c r="K13" s="10">
        <v>1157</v>
      </c>
      <c r="L13" s="10">
        <v>29561</v>
      </c>
      <c r="M13" s="10">
        <v>1804</v>
      </c>
      <c r="N13" s="10">
        <v>60</v>
      </c>
      <c r="O13" s="10">
        <v>43</v>
      </c>
      <c r="P13" s="10">
        <v>357</v>
      </c>
      <c r="Q13" s="10">
        <v>46863</v>
      </c>
      <c r="R13" s="10">
        <v>15426</v>
      </c>
      <c r="S13" s="10">
        <v>32979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10151</v>
      </c>
      <c r="F14" s="10">
        <v>18</v>
      </c>
      <c r="G14" s="10">
        <v>773</v>
      </c>
      <c r="H14" s="10">
        <v>519</v>
      </c>
      <c r="I14" s="10">
        <v>9</v>
      </c>
      <c r="J14" s="10">
        <v>65</v>
      </c>
      <c r="K14" s="10">
        <v>129</v>
      </c>
      <c r="L14" s="10">
        <v>3389</v>
      </c>
      <c r="M14" s="10">
        <v>228</v>
      </c>
      <c r="N14" s="10">
        <v>3</v>
      </c>
      <c r="O14" s="10">
        <v>9</v>
      </c>
      <c r="P14" s="10">
        <v>34</v>
      </c>
      <c r="Q14" s="10">
        <v>4975</v>
      </c>
      <c r="R14" s="10">
        <v>1310</v>
      </c>
      <c r="S14" s="10">
        <v>3823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14527</v>
      </c>
      <c r="F15" s="10">
        <v>5</v>
      </c>
      <c r="G15" s="10">
        <v>903</v>
      </c>
      <c r="H15" s="10">
        <v>587</v>
      </c>
      <c r="I15" s="10">
        <v>51</v>
      </c>
      <c r="J15" s="10">
        <v>84</v>
      </c>
      <c r="K15" s="10">
        <v>164</v>
      </c>
      <c r="L15" s="10">
        <v>4371</v>
      </c>
      <c r="M15" s="10">
        <v>94</v>
      </c>
      <c r="N15" s="10">
        <v>31</v>
      </c>
      <c r="O15" s="10">
        <v>8</v>
      </c>
      <c r="P15" s="10">
        <v>143</v>
      </c>
      <c r="Q15" s="10">
        <v>8086</v>
      </c>
      <c r="R15" s="10">
        <v>1495</v>
      </c>
      <c r="S15" s="10">
        <v>4752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139355</v>
      </c>
      <c r="F16" s="10">
        <v>21</v>
      </c>
      <c r="G16" s="10">
        <v>7610</v>
      </c>
      <c r="H16" s="10">
        <v>5352</v>
      </c>
      <c r="I16" s="10">
        <v>1014</v>
      </c>
      <c r="J16" s="10">
        <v>849</v>
      </c>
      <c r="K16" s="10">
        <v>1445</v>
      </c>
      <c r="L16" s="10">
        <v>32702</v>
      </c>
      <c r="M16" s="10">
        <v>683</v>
      </c>
      <c r="N16" s="10">
        <v>307</v>
      </c>
      <c r="O16" s="10">
        <v>107</v>
      </c>
      <c r="P16" s="10">
        <v>2236</v>
      </c>
      <c r="Q16" s="10">
        <v>87029</v>
      </c>
      <c r="R16" s="10">
        <v>12983</v>
      </c>
      <c r="S16" s="10">
        <v>36093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375</v>
      </c>
      <c r="F17" s="10">
        <v>1</v>
      </c>
      <c r="G17" s="10">
        <v>12</v>
      </c>
      <c r="H17" s="10">
        <v>23</v>
      </c>
      <c r="I17" s="10" t="s">
        <v>176</v>
      </c>
      <c r="J17" s="10">
        <v>3</v>
      </c>
      <c r="K17" s="10">
        <v>3</v>
      </c>
      <c r="L17" s="10">
        <v>76</v>
      </c>
      <c r="M17" s="10">
        <v>1</v>
      </c>
      <c r="N17" s="10" t="s">
        <v>176</v>
      </c>
      <c r="O17" s="10" t="s">
        <v>176</v>
      </c>
      <c r="P17" s="10">
        <v>12</v>
      </c>
      <c r="Q17" s="10">
        <v>244</v>
      </c>
      <c r="R17" s="10">
        <v>36</v>
      </c>
      <c r="S17" s="10">
        <v>83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12590</v>
      </c>
      <c r="F18" s="10">
        <v>2</v>
      </c>
      <c r="G18" s="10">
        <v>288</v>
      </c>
      <c r="H18" s="10">
        <v>682</v>
      </c>
      <c r="I18" s="10" t="s">
        <v>176</v>
      </c>
      <c r="J18" s="10">
        <v>79</v>
      </c>
      <c r="K18" s="10">
        <v>121</v>
      </c>
      <c r="L18" s="10">
        <v>1537</v>
      </c>
      <c r="M18" s="10">
        <v>60</v>
      </c>
      <c r="N18" s="10" t="s">
        <v>176</v>
      </c>
      <c r="O18" s="10" t="s">
        <v>176</v>
      </c>
      <c r="P18" s="10">
        <v>495</v>
      </c>
      <c r="Q18" s="10">
        <v>9326</v>
      </c>
      <c r="R18" s="10">
        <v>972</v>
      </c>
      <c r="S18" s="10">
        <v>1797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8223</v>
      </c>
      <c r="F20" s="10">
        <v>3</v>
      </c>
      <c r="G20" s="10">
        <v>546</v>
      </c>
      <c r="H20" s="10">
        <v>285</v>
      </c>
      <c r="I20" s="10">
        <v>31</v>
      </c>
      <c r="J20" s="10">
        <v>25</v>
      </c>
      <c r="K20" s="10">
        <v>93</v>
      </c>
      <c r="L20" s="10">
        <v>2403</v>
      </c>
      <c r="M20" s="10">
        <v>58</v>
      </c>
      <c r="N20" s="10">
        <v>9</v>
      </c>
      <c r="O20" s="10">
        <v>5</v>
      </c>
      <c r="P20" s="10">
        <v>88</v>
      </c>
      <c r="Q20" s="10">
        <v>4677</v>
      </c>
      <c r="R20" s="10">
        <v>834</v>
      </c>
      <c r="S20" s="10">
        <v>2593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71898</v>
      </c>
      <c r="F21" s="10">
        <v>9</v>
      </c>
      <c r="G21" s="10">
        <v>4500</v>
      </c>
      <c r="H21" s="10">
        <v>2469</v>
      </c>
      <c r="I21" s="10">
        <v>605</v>
      </c>
      <c r="J21" s="10">
        <v>256</v>
      </c>
      <c r="K21" s="10">
        <v>798</v>
      </c>
      <c r="L21" s="10">
        <v>17251</v>
      </c>
      <c r="M21" s="10">
        <v>431</v>
      </c>
      <c r="N21" s="10">
        <v>93</v>
      </c>
      <c r="O21" s="10">
        <v>55</v>
      </c>
      <c r="P21" s="10">
        <v>1213</v>
      </c>
      <c r="Q21" s="10">
        <v>44218</v>
      </c>
      <c r="R21" s="10">
        <v>6978</v>
      </c>
      <c r="S21" s="10">
        <v>18884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26533</v>
      </c>
      <c r="F23" s="10">
        <v>19</v>
      </c>
      <c r="G23" s="10">
        <v>347</v>
      </c>
      <c r="H23" s="10">
        <v>824</v>
      </c>
      <c r="I23" s="10">
        <v>22</v>
      </c>
      <c r="J23" s="10">
        <v>54</v>
      </c>
      <c r="K23" s="10">
        <v>129</v>
      </c>
      <c r="L23" s="10">
        <v>1473</v>
      </c>
      <c r="M23" s="10">
        <v>97</v>
      </c>
      <c r="N23" s="10">
        <v>20</v>
      </c>
      <c r="O23" s="10">
        <v>5</v>
      </c>
      <c r="P23" s="10">
        <v>252</v>
      </c>
      <c r="Q23" s="10">
        <v>23291</v>
      </c>
      <c r="R23" s="10">
        <v>1190</v>
      </c>
      <c r="S23" s="10">
        <v>1778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194036</v>
      </c>
      <c r="F24" s="10">
        <v>588</v>
      </c>
      <c r="G24" s="10">
        <v>4048</v>
      </c>
      <c r="H24" s="10">
        <v>14134</v>
      </c>
      <c r="I24" s="10">
        <v>183</v>
      </c>
      <c r="J24" s="10">
        <v>930</v>
      </c>
      <c r="K24" s="10">
        <v>1708</v>
      </c>
      <c r="L24" s="10">
        <v>9570</v>
      </c>
      <c r="M24" s="10">
        <v>516</v>
      </c>
      <c r="N24" s="10">
        <v>289</v>
      </c>
      <c r="O24" s="10">
        <v>21</v>
      </c>
      <c r="P24" s="10">
        <v>3611</v>
      </c>
      <c r="Q24" s="10">
        <v>158439</v>
      </c>
      <c r="R24" s="10">
        <v>18770</v>
      </c>
      <c r="S24" s="10">
        <v>13033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560</v>
      </c>
      <c r="F26" s="10">
        <v>1</v>
      </c>
      <c r="G26" s="10">
        <v>27</v>
      </c>
      <c r="H26" s="10">
        <v>63</v>
      </c>
      <c r="I26" s="10">
        <v>2</v>
      </c>
      <c r="J26" s="10">
        <v>6</v>
      </c>
      <c r="K26" s="10">
        <v>4</v>
      </c>
      <c r="L26" s="10">
        <v>62</v>
      </c>
      <c r="M26" s="10">
        <v>4</v>
      </c>
      <c r="N26" s="10">
        <v>1</v>
      </c>
      <c r="O26" s="10" t="s">
        <v>176</v>
      </c>
      <c r="P26" s="10">
        <v>17</v>
      </c>
      <c r="Q26" s="10">
        <v>373</v>
      </c>
      <c r="R26" s="10">
        <v>91</v>
      </c>
      <c r="S26" s="10">
        <v>77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4738</v>
      </c>
      <c r="F27" s="10">
        <v>61</v>
      </c>
      <c r="G27" s="10">
        <v>234</v>
      </c>
      <c r="H27" s="10">
        <v>196</v>
      </c>
      <c r="I27" s="10">
        <v>2</v>
      </c>
      <c r="J27" s="10">
        <v>77</v>
      </c>
      <c r="K27" s="10">
        <v>18</v>
      </c>
      <c r="L27" s="10">
        <v>507</v>
      </c>
      <c r="M27" s="10">
        <v>34</v>
      </c>
      <c r="N27" s="10">
        <v>15</v>
      </c>
      <c r="O27" s="10" t="s">
        <v>176</v>
      </c>
      <c r="P27" s="10">
        <v>84</v>
      </c>
      <c r="Q27" s="10">
        <v>3510</v>
      </c>
      <c r="R27" s="10">
        <v>491</v>
      </c>
      <c r="S27" s="10">
        <v>651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1870</v>
      </c>
      <c r="F28" s="10">
        <v>1</v>
      </c>
      <c r="G28" s="10">
        <v>64</v>
      </c>
      <c r="H28" s="10">
        <v>168</v>
      </c>
      <c r="I28" s="10">
        <v>1</v>
      </c>
      <c r="J28" s="10">
        <v>13</v>
      </c>
      <c r="K28" s="10">
        <v>27</v>
      </c>
      <c r="L28" s="10">
        <v>244</v>
      </c>
      <c r="M28" s="10">
        <v>16</v>
      </c>
      <c r="N28" s="10">
        <v>1</v>
      </c>
      <c r="O28" s="10" t="s">
        <v>176</v>
      </c>
      <c r="P28" s="10">
        <v>38</v>
      </c>
      <c r="Q28" s="10">
        <v>1297</v>
      </c>
      <c r="R28" s="10">
        <v>233</v>
      </c>
      <c r="S28" s="10">
        <v>301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14728</v>
      </c>
      <c r="F29" s="10">
        <v>8</v>
      </c>
      <c r="G29" s="10">
        <v>461</v>
      </c>
      <c r="H29" s="10">
        <v>1495</v>
      </c>
      <c r="I29" s="10">
        <v>3</v>
      </c>
      <c r="J29" s="10">
        <v>144</v>
      </c>
      <c r="K29" s="10">
        <v>101</v>
      </c>
      <c r="L29" s="10">
        <v>1014</v>
      </c>
      <c r="M29" s="10">
        <v>21</v>
      </c>
      <c r="N29" s="10">
        <v>2</v>
      </c>
      <c r="O29" s="10" t="s">
        <v>176</v>
      </c>
      <c r="P29" s="10">
        <v>254</v>
      </c>
      <c r="Q29" s="10">
        <v>11226</v>
      </c>
      <c r="R29" s="10">
        <v>1964</v>
      </c>
      <c r="S29" s="10">
        <v>1282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5784</v>
      </c>
      <c r="F30" s="10">
        <v>1</v>
      </c>
      <c r="G30" s="10">
        <v>5</v>
      </c>
      <c r="H30" s="10">
        <v>27</v>
      </c>
      <c r="I30" s="10" t="s">
        <v>176</v>
      </c>
      <c r="J30" s="10" t="s">
        <v>176</v>
      </c>
      <c r="K30" s="10">
        <v>1</v>
      </c>
      <c r="L30" s="10">
        <v>37</v>
      </c>
      <c r="M30" s="10">
        <v>7</v>
      </c>
      <c r="N30" s="10">
        <v>4</v>
      </c>
      <c r="O30" s="10">
        <v>1</v>
      </c>
      <c r="P30" s="10">
        <v>6</v>
      </c>
      <c r="Q30" s="10">
        <v>5695</v>
      </c>
      <c r="R30" s="10">
        <v>33</v>
      </c>
      <c r="S30" s="10">
        <v>50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26970</v>
      </c>
      <c r="F31" s="10">
        <v>1</v>
      </c>
      <c r="G31" s="10">
        <v>21</v>
      </c>
      <c r="H31" s="10">
        <v>224</v>
      </c>
      <c r="I31" s="10" t="s">
        <v>176</v>
      </c>
      <c r="J31" s="10" t="s">
        <v>176</v>
      </c>
      <c r="K31" s="10">
        <v>14</v>
      </c>
      <c r="L31" s="10">
        <v>197</v>
      </c>
      <c r="M31" s="10">
        <v>51</v>
      </c>
      <c r="N31" s="10">
        <v>184</v>
      </c>
      <c r="O31" s="10">
        <v>12</v>
      </c>
      <c r="P31" s="10">
        <v>362</v>
      </c>
      <c r="Q31" s="10">
        <v>25906</v>
      </c>
      <c r="R31" s="10">
        <v>246</v>
      </c>
      <c r="S31" s="10">
        <v>458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15718</v>
      </c>
      <c r="F32" s="10">
        <v>14</v>
      </c>
      <c r="G32" s="10">
        <v>180</v>
      </c>
      <c r="H32" s="10">
        <v>432</v>
      </c>
      <c r="I32" s="10">
        <v>9</v>
      </c>
      <c r="J32" s="10">
        <v>26</v>
      </c>
      <c r="K32" s="10">
        <v>76</v>
      </c>
      <c r="L32" s="10">
        <v>849</v>
      </c>
      <c r="M32" s="10">
        <v>60</v>
      </c>
      <c r="N32" s="10">
        <v>10</v>
      </c>
      <c r="O32" s="10">
        <v>3</v>
      </c>
      <c r="P32" s="10">
        <v>146</v>
      </c>
      <c r="Q32" s="10">
        <v>13913</v>
      </c>
      <c r="R32" s="10">
        <v>626</v>
      </c>
      <c r="S32" s="10">
        <v>1024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133218</v>
      </c>
      <c r="F33" s="10">
        <v>514</v>
      </c>
      <c r="G33" s="10">
        <v>2871</v>
      </c>
      <c r="H33" s="10">
        <v>10688</v>
      </c>
      <c r="I33" s="10">
        <v>147</v>
      </c>
      <c r="J33" s="10">
        <v>655</v>
      </c>
      <c r="K33" s="10">
        <v>1442</v>
      </c>
      <c r="L33" s="10">
        <v>6641</v>
      </c>
      <c r="M33" s="10">
        <v>338</v>
      </c>
      <c r="N33" s="10">
        <v>65</v>
      </c>
      <c r="O33" s="10">
        <v>5</v>
      </c>
      <c r="P33" s="10">
        <v>2373</v>
      </c>
      <c r="Q33" s="10">
        <v>107478</v>
      </c>
      <c r="R33" s="10">
        <v>14074</v>
      </c>
      <c r="S33" s="10">
        <v>9146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3521</v>
      </c>
      <c r="F35" s="10">
        <v>6</v>
      </c>
      <c r="G35" s="10">
        <v>57</v>
      </c>
      <c r="H35" s="10">
        <v>150</v>
      </c>
      <c r="I35" s="10">
        <v>4</v>
      </c>
      <c r="J35" s="10">
        <v>13</v>
      </c>
      <c r="K35" s="10">
        <v>25</v>
      </c>
      <c r="L35" s="10">
        <v>300</v>
      </c>
      <c r="M35" s="10">
        <v>26</v>
      </c>
      <c r="N35" s="10">
        <v>4</v>
      </c>
      <c r="O35" s="10">
        <v>2</v>
      </c>
      <c r="P35" s="10">
        <v>62</v>
      </c>
      <c r="Q35" s="10">
        <v>2872</v>
      </c>
      <c r="R35" s="10">
        <v>213</v>
      </c>
      <c r="S35" s="10">
        <v>370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36359</v>
      </c>
      <c r="F36" s="10">
        <v>478</v>
      </c>
      <c r="G36" s="10">
        <v>637</v>
      </c>
      <c r="H36" s="10">
        <v>1862</v>
      </c>
      <c r="I36" s="10">
        <v>106</v>
      </c>
      <c r="J36" s="10">
        <v>496</v>
      </c>
      <c r="K36" s="10">
        <v>494</v>
      </c>
      <c r="L36" s="10">
        <v>2662</v>
      </c>
      <c r="M36" s="10">
        <v>175</v>
      </c>
      <c r="N36" s="10">
        <v>25</v>
      </c>
      <c r="O36" s="10">
        <v>4</v>
      </c>
      <c r="P36" s="10">
        <v>714</v>
      </c>
      <c r="Q36" s="10">
        <v>28704</v>
      </c>
      <c r="R36" s="10">
        <v>2978</v>
      </c>
      <c r="S36" s="10">
        <v>3856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1434</v>
      </c>
      <c r="F37" s="10">
        <v>2</v>
      </c>
      <c r="G37" s="10">
        <v>49</v>
      </c>
      <c r="H37" s="10">
        <v>121</v>
      </c>
      <c r="I37" s="10" t="s">
        <v>176</v>
      </c>
      <c r="J37" s="10">
        <v>3</v>
      </c>
      <c r="K37" s="10">
        <v>22</v>
      </c>
      <c r="L37" s="10">
        <v>163</v>
      </c>
      <c r="M37" s="10">
        <v>5</v>
      </c>
      <c r="N37" s="10" t="s">
        <v>176</v>
      </c>
      <c r="O37" s="10" t="s">
        <v>176</v>
      </c>
      <c r="P37" s="10">
        <v>26</v>
      </c>
      <c r="Q37" s="10">
        <v>1043</v>
      </c>
      <c r="R37" s="10">
        <v>172</v>
      </c>
      <c r="S37" s="10">
        <v>193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16938</v>
      </c>
      <c r="F38" s="10">
        <v>4</v>
      </c>
      <c r="G38" s="10">
        <v>634</v>
      </c>
      <c r="H38" s="10">
        <v>2010</v>
      </c>
      <c r="I38" s="10" t="s">
        <v>176</v>
      </c>
      <c r="J38" s="10">
        <v>15</v>
      </c>
      <c r="K38" s="10">
        <v>245</v>
      </c>
      <c r="L38" s="10">
        <v>1059</v>
      </c>
      <c r="M38" s="10">
        <v>18</v>
      </c>
      <c r="N38" s="10" t="s">
        <v>176</v>
      </c>
      <c r="O38" s="10" t="s">
        <v>176</v>
      </c>
      <c r="P38" s="10">
        <v>391</v>
      </c>
      <c r="Q38" s="10">
        <v>12563</v>
      </c>
      <c r="R38" s="10">
        <v>2648</v>
      </c>
      <c r="S38" s="10">
        <v>1336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5989</v>
      </c>
      <c r="F39" s="10">
        <v>4</v>
      </c>
      <c r="G39" s="10">
        <v>42</v>
      </c>
      <c r="H39" s="10">
        <v>102</v>
      </c>
      <c r="I39" s="10">
        <v>3</v>
      </c>
      <c r="J39" s="10">
        <v>5</v>
      </c>
      <c r="K39" s="10">
        <v>18</v>
      </c>
      <c r="L39" s="10">
        <v>231</v>
      </c>
      <c r="M39" s="10">
        <v>16</v>
      </c>
      <c r="N39" s="10">
        <v>4</v>
      </c>
      <c r="O39" s="10">
        <v>1</v>
      </c>
      <c r="P39" s="10">
        <v>30</v>
      </c>
      <c r="Q39" s="10">
        <v>5533</v>
      </c>
      <c r="R39" s="10">
        <v>148</v>
      </c>
      <c r="S39" s="10">
        <v>275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64849</v>
      </c>
      <c r="F40" s="10">
        <v>29</v>
      </c>
      <c r="G40" s="10">
        <v>1477</v>
      </c>
      <c r="H40" s="10">
        <v>6476</v>
      </c>
      <c r="I40" s="10">
        <v>1</v>
      </c>
      <c r="J40" s="10">
        <v>127</v>
      </c>
      <c r="K40" s="10">
        <v>600</v>
      </c>
      <c r="L40" s="10">
        <v>2288</v>
      </c>
      <c r="M40" s="10">
        <v>80</v>
      </c>
      <c r="N40" s="10">
        <v>30</v>
      </c>
      <c r="O40" s="10">
        <v>1</v>
      </c>
      <c r="P40" s="10">
        <v>1025</v>
      </c>
      <c r="Q40" s="10">
        <v>52715</v>
      </c>
      <c r="R40" s="10">
        <v>7982</v>
      </c>
      <c r="S40" s="10">
        <v>3127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503</v>
      </c>
      <c r="F41" s="10">
        <v>1</v>
      </c>
      <c r="G41" s="10">
        <v>13</v>
      </c>
      <c r="H41" s="10">
        <v>26</v>
      </c>
      <c r="I41" s="10">
        <v>1</v>
      </c>
      <c r="J41" s="10">
        <v>3</v>
      </c>
      <c r="K41" s="10">
        <v>8</v>
      </c>
      <c r="L41" s="10">
        <v>70</v>
      </c>
      <c r="M41" s="10">
        <v>9</v>
      </c>
      <c r="N41" s="10">
        <v>1</v>
      </c>
      <c r="O41" s="10" t="s">
        <v>176</v>
      </c>
      <c r="P41" s="10">
        <v>11</v>
      </c>
      <c r="Q41" s="10">
        <v>360</v>
      </c>
      <c r="R41" s="10">
        <v>40</v>
      </c>
      <c r="S41" s="10">
        <v>91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3736</v>
      </c>
      <c r="F42" s="10">
        <v>2</v>
      </c>
      <c r="G42" s="10">
        <v>55</v>
      </c>
      <c r="H42" s="10">
        <v>145</v>
      </c>
      <c r="I42" s="10">
        <v>38</v>
      </c>
      <c r="J42" s="10">
        <v>12</v>
      </c>
      <c r="K42" s="10">
        <v>47</v>
      </c>
      <c r="L42" s="10">
        <v>362</v>
      </c>
      <c r="M42" s="10">
        <v>54</v>
      </c>
      <c r="N42" s="10">
        <v>3</v>
      </c>
      <c r="O42" s="10" t="s">
        <v>176</v>
      </c>
      <c r="P42" s="10">
        <v>21</v>
      </c>
      <c r="Q42" s="10">
        <v>2997</v>
      </c>
      <c r="R42" s="10">
        <v>202</v>
      </c>
      <c r="S42" s="10">
        <v>477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2601</v>
      </c>
      <c r="F43" s="10">
        <v>2</v>
      </c>
      <c r="G43" s="10">
        <v>71</v>
      </c>
      <c r="H43" s="10">
        <v>134</v>
      </c>
      <c r="I43" s="10">
        <v>10</v>
      </c>
      <c r="J43" s="10">
        <v>9</v>
      </c>
      <c r="K43" s="10">
        <v>21</v>
      </c>
      <c r="L43" s="10">
        <v>281</v>
      </c>
      <c r="M43" s="10">
        <v>10</v>
      </c>
      <c r="N43" s="10">
        <v>4</v>
      </c>
      <c r="O43" s="10">
        <v>1</v>
      </c>
      <c r="P43" s="10">
        <v>45</v>
      </c>
      <c r="Q43" s="10">
        <v>2013</v>
      </c>
      <c r="R43" s="10">
        <v>207</v>
      </c>
      <c r="S43" s="10">
        <v>326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14381</v>
      </c>
      <c r="F44" s="10">
        <v>4</v>
      </c>
      <c r="G44" s="10">
        <v>462</v>
      </c>
      <c r="H44" s="10">
        <v>1531</v>
      </c>
      <c r="I44" s="10">
        <v>31</v>
      </c>
      <c r="J44" s="10">
        <v>55</v>
      </c>
      <c r="K44" s="10">
        <v>133</v>
      </c>
      <c r="L44" s="10">
        <v>1209</v>
      </c>
      <c r="M44" s="10">
        <v>71</v>
      </c>
      <c r="N44" s="10">
        <v>23</v>
      </c>
      <c r="O44" s="10">
        <v>5</v>
      </c>
      <c r="P44" s="10">
        <v>538</v>
      </c>
      <c r="Q44" s="10">
        <v>10319</v>
      </c>
      <c r="R44" s="10">
        <v>1996</v>
      </c>
      <c r="S44" s="10">
        <v>1497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3384</v>
      </c>
      <c r="F46" s="10">
        <v>4</v>
      </c>
      <c r="G46" s="10">
        <v>103</v>
      </c>
      <c r="H46" s="10">
        <v>205</v>
      </c>
      <c r="I46" s="10">
        <v>11</v>
      </c>
      <c r="J46" s="10">
        <v>16</v>
      </c>
      <c r="K46" s="10">
        <v>29</v>
      </c>
      <c r="L46" s="10">
        <v>350</v>
      </c>
      <c r="M46" s="10">
        <v>14</v>
      </c>
      <c r="N46" s="10">
        <v>6</v>
      </c>
      <c r="O46" s="10">
        <v>2</v>
      </c>
      <c r="P46" s="10">
        <v>71</v>
      </c>
      <c r="Q46" s="10">
        <v>2573</v>
      </c>
      <c r="R46" s="10">
        <v>312</v>
      </c>
      <c r="S46" s="10">
        <v>417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21031</v>
      </c>
      <c r="F47" s="10">
        <v>66</v>
      </c>
      <c r="G47" s="10">
        <v>726</v>
      </c>
      <c r="H47" s="10">
        <v>1960</v>
      </c>
      <c r="I47" s="10">
        <v>34</v>
      </c>
      <c r="J47" s="10">
        <v>135</v>
      </c>
      <c r="K47" s="10">
        <v>209</v>
      </c>
      <c r="L47" s="10">
        <v>1785</v>
      </c>
      <c r="M47" s="10">
        <v>113</v>
      </c>
      <c r="N47" s="10">
        <v>45</v>
      </c>
      <c r="O47" s="10">
        <v>6</v>
      </c>
      <c r="P47" s="10">
        <v>637</v>
      </c>
      <c r="Q47" s="10">
        <v>15316</v>
      </c>
      <c r="R47" s="10">
        <v>2752</v>
      </c>
      <c r="S47" s="10">
        <v>2293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39.710937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39.710937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39.710937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39.710937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39.710937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39.710937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39.710937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39.710937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39.710937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39.710937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39.710937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39.710937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39.710937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39.710937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39.710937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39.710937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39.710937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39.710937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39.710937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39.710937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39.710937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39.710937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39.710937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39.710937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39.710937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39.710937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39.710937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39.710937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39.710937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39.710937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39.710937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39.710937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39.710937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39.710937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39.710937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39.710937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39.710937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39.710937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39.710937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39.710937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39.710937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39.710937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39.710937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39.710937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39.710937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39.710937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39.710937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39.710937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39.710937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39.710937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39.710937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39.710937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39.710937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39.710937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39.710937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39.710937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39.710937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39.710937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39.710937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39.710937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39.710937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39.710937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39.710937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39.710937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I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225</v>
      </c>
      <c r="C3" s="66"/>
      <c r="D3" s="66"/>
      <c r="E3" s="66"/>
      <c r="F3" s="66"/>
      <c r="G3" s="66"/>
      <c r="H3" s="66"/>
      <c r="I3" s="66"/>
      <c r="K3" s="66" t="s">
        <v>225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38</v>
      </c>
      <c r="C4" s="67"/>
      <c r="D4" s="67"/>
      <c r="E4" s="67"/>
      <c r="F4" s="67"/>
      <c r="G4" s="67"/>
      <c r="H4" s="67"/>
      <c r="I4" s="67"/>
      <c r="K4" s="67" t="s">
        <v>38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223</v>
      </c>
      <c r="K6" s="42" t="s">
        <v>220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4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2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3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100579</v>
      </c>
      <c r="F10" s="10">
        <v>99</v>
      </c>
      <c r="G10" s="10">
        <v>7422</v>
      </c>
      <c r="H10" s="10">
        <v>5828</v>
      </c>
      <c r="I10" s="10">
        <v>130</v>
      </c>
      <c r="J10" s="10">
        <v>414</v>
      </c>
      <c r="K10" s="10">
        <v>1202</v>
      </c>
      <c r="L10" s="10">
        <v>30593</v>
      </c>
      <c r="M10" s="10">
        <v>1704</v>
      </c>
      <c r="N10" s="10">
        <v>83</v>
      </c>
      <c r="O10" s="10">
        <v>47</v>
      </c>
      <c r="P10" s="10">
        <v>182</v>
      </c>
      <c r="Q10" s="10">
        <v>52875</v>
      </c>
      <c r="R10" s="10">
        <v>13349</v>
      </c>
      <c r="S10" s="10">
        <v>34043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218389</v>
      </c>
      <c r="F11" s="10">
        <v>128</v>
      </c>
      <c r="G11" s="10">
        <v>14298</v>
      </c>
      <c r="H11" s="10">
        <v>9697</v>
      </c>
      <c r="I11" s="10">
        <v>955</v>
      </c>
      <c r="J11" s="10">
        <v>1167</v>
      </c>
      <c r="K11" s="10">
        <v>2367</v>
      </c>
      <c r="L11" s="10">
        <v>60441</v>
      </c>
      <c r="M11" s="10">
        <v>2482</v>
      </c>
      <c r="N11" s="10">
        <v>261</v>
      </c>
      <c r="O11" s="10">
        <v>152</v>
      </c>
      <c r="P11" s="10">
        <v>655</v>
      </c>
      <c r="Q11" s="10">
        <v>125786</v>
      </c>
      <c r="R11" s="10">
        <v>24123</v>
      </c>
      <c r="S11" s="10">
        <v>66870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78462</v>
      </c>
      <c r="F13" s="10">
        <v>77</v>
      </c>
      <c r="G13" s="10">
        <v>5926</v>
      </c>
      <c r="H13" s="10">
        <v>4956</v>
      </c>
      <c r="I13" s="10">
        <v>86</v>
      </c>
      <c r="J13" s="10">
        <v>289</v>
      </c>
      <c r="K13" s="10">
        <v>948</v>
      </c>
      <c r="L13" s="10">
        <v>23473</v>
      </c>
      <c r="M13" s="10">
        <v>1421</v>
      </c>
      <c r="N13" s="10">
        <v>56</v>
      </c>
      <c r="O13" s="10">
        <v>33</v>
      </c>
      <c r="P13" s="10">
        <v>131</v>
      </c>
      <c r="Q13" s="10">
        <v>41066</v>
      </c>
      <c r="R13" s="10">
        <v>10959</v>
      </c>
      <c r="S13" s="10">
        <v>26220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9249</v>
      </c>
      <c r="F14" s="10">
        <v>18</v>
      </c>
      <c r="G14" s="10">
        <v>673</v>
      </c>
      <c r="H14" s="10">
        <v>412</v>
      </c>
      <c r="I14" s="10">
        <v>8</v>
      </c>
      <c r="J14" s="10">
        <v>60</v>
      </c>
      <c r="K14" s="10">
        <v>120</v>
      </c>
      <c r="L14" s="10">
        <v>3044</v>
      </c>
      <c r="M14" s="10">
        <v>200</v>
      </c>
      <c r="N14" s="10">
        <v>3</v>
      </c>
      <c r="O14" s="10">
        <v>6</v>
      </c>
      <c r="P14" s="10">
        <v>14</v>
      </c>
      <c r="Q14" s="10">
        <v>4691</v>
      </c>
      <c r="R14" s="10">
        <v>1103</v>
      </c>
      <c r="S14" s="10">
        <v>3433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12539</v>
      </c>
      <c r="F15" s="10">
        <v>4</v>
      </c>
      <c r="G15" s="10">
        <v>811</v>
      </c>
      <c r="H15" s="10">
        <v>440</v>
      </c>
      <c r="I15" s="10">
        <v>36</v>
      </c>
      <c r="J15" s="10">
        <v>62</v>
      </c>
      <c r="K15" s="10">
        <v>131</v>
      </c>
      <c r="L15" s="10">
        <v>4007</v>
      </c>
      <c r="M15" s="10">
        <v>82</v>
      </c>
      <c r="N15" s="10">
        <v>24</v>
      </c>
      <c r="O15" s="10">
        <v>8</v>
      </c>
      <c r="P15" s="10">
        <v>36</v>
      </c>
      <c r="Q15" s="10">
        <v>6898</v>
      </c>
      <c r="R15" s="10">
        <v>1255</v>
      </c>
      <c r="S15" s="10">
        <v>4314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111746</v>
      </c>
      <c r="F16" s="10">
        <v>15</v>
      </c>
      <c r="G16" s="10">
        <v>6738</v>
      </c>
      <c r="H16" s="10">
        <v>3534</v>
      </c>
      <c r="I16" s="10">
        <v>853</v>
      </c>
      <c r="J16" s="10">
        <v>679</v>
      </c>
      <c r="K16" s="10">
        <v>1058</v>
      </c>
      <c r="L16" s="10">
        <v>29480</v>
      </c>
      <c r="M16" s="10">
        <v>601</v>
      </c>
      <c r="N16" s="10">
        <v>199</v>
      </c>
      <c r="O16" s="10">
        <v>107</v>
      </c>
      <c r="P16" s="10">
        <v>446</v>
      </c>
      <c r="Q16" s="10">
        <v>68036</v>
      </c>
      <c r="R16" s="10">
        <v>10287</v>
      </c>
      <c r="S16" s="10">
        <v>32124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329</v>
      </c>
      <c r="F17" s="10" t="s">
        <v>176</v>
      </c>
      <c r="G17" s="10">
        <v>12</v>
      </c>
      <c r="H17" s="10">
        <v>20</v>
      </c>
      <c r="I17" s="10" t="s">
        <v>176</v>
      </c>
      <c r="J17" s="10">
        <v>3</v>
      </c>
      <c r="K17" s="10">
        <v>3</v>
      </c>
      <c r="L17" s="10">
        <v>69</v>
      </c>
      <c r="M17" s="10">
        <v>1</v>
      </c>
      <c r="N17" s="10" t="s">
        <v>176</v>
      </c>
      <c r="O17" s="10" t="s">
        <v>176</v>
      </c>
      <c r="P17" s="10">
        <v>1</v>
      </c>
      <c r="Q17" s="10">
        <v>220</v>
      </c>
      <c r="R17" s="10">
        <v>32</v>
      </c>
      <c r="S17" s="10">
        <v>76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9683</v>
      </c>
      <c r="F18" s="10" t="s">
        <v>176</v>
      </c>
      <c r="G18" s="10">
        <v>288</v>
      </c>
      <c r="H18" s="10">
        <v>383</v>
      </c>
      <c r="I18" s="10" t="s">
        <v>176</v>
      </c>
      <c r="J18" s="10">
        <v>79</v>
      </c>
      <c r="K18" s="10">
        <v>121</v>
      </c>
      <c r="L18" s="10">
        <v>1400</v>
      </c>
      <c r="M18" s="10">
        <v>60</v>
      </c>
      <c r="N18" s="10" t="s">
        <v>176</v>
      </c>
      <c r="O18" s="10" t="s">
        <v>176</v>
      </c>
      <c r="P18" s="10">
        <v>50</v>
      </c>
      <c r="Q18" s="10">
        <v>7302</v>
      </c>
      <c r="R18" s="10">
        <v>671</v>
      </c>
      <c r="S18" s="10">
        <v>1660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7382</v>
      </c>
      <c r="F20" s="10">
        <v>3</v>
      </c>
      <c r="G20" s="10">
        <v>511</v>
      </c>
      <c r="H20" s="10">
        <v>222</v>
      </c>
      <c r="I20" s="10">
        <v>21</v>
      </c>
      <c r="J20" s="10">
        <v>24</v>
      </c>
      <c r="K20" s="10">
        <v>75</v>
      </c>
      <c r="L20" s="10">
        <v>2220</v>
      </c>
      <c r="M20" s="10">
        <v>54</v>
      </c>
      <c r="N20" s="10">
        <v>9</v>
      </c>
      <c r="O20" s="10">
        <v>5</v>
      </c>
      <c r="P20" s="10">
        <v>27</v>
      </c>
      <c r="Q20" s="10">
        <v>4211</v>
      </c>
      <c r="R20" s="10">
        <v>736</v>
      </c>
      <c r="S20" s="10">
        <v>2387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61471</v>
      </c>
      <c r="F21" s="10">
        <v>9</v>
      </c>
      <c r="G21" s="10">
        <v>4230</v>
      </c>
      <c r="H21" s="10">
        <v>1742</v>
      </c>
      <c r="I21" s="10">
        <v>513</v>
      </c>
      <c r="J21" s="10">
        <v>249</v>
      </c>
      <c r="K21" s="10">
        <v>589</v>
      </c>
      <c r="L21" s="10">
        <v>16038</v>
      </c>
      <c r="M21" s="10">
        <v>409</v>
      </c>
      <c r="N21" s="10">
        <v>93</v>
      </c>
      <c r="O21" s="10">
        <v>55</v>
      </c>
      <c r="P21" s="10">
        <v>364</v>
      </c>
      <c r="Q21" s="10">
        <v>37180</v>
      </c>
      <c r="R21" s="10">
        <v>5981</v>
      </c>
      <c r="S21" s="10">
        <v>17433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22289</v>
      </c>
      <c r="F23" s="10">
        <v>12</v>
      </c>
      <c r="G23" s="10">
        <v>260</v>
      </c>
      <c r="H23" s="10">
        <v>542</v>
      </c>
      <c r="I23" s="10">
        <v>8</v>
      </c>
      <c r="J23" s="10">
        <v>35</v>
      </c>
      <c r="K23" s="10">
        <v>97</v>
      </c>
      <c r="L23" s="10">
        <v>1232</v>
      </c>
      <c r="M23" s="10">
        <v>75</v>
      </c>
      <c r="N23" s="10">
        <v>16</v>
      </c>
      <c r="O23" s="10">
        <v>4</v>
      </c>
      <c r="P23" s="10">
        <v>65</v>
      </c>
      <c r="Q23" s="10">
        <v>19943</v>
      </c>
      <c r="R23" s="10">
        <v>814</v>
      </c>
      <c r="S23" s="10">
        <v>1459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168465</v>
      </c>
      <c r="F24" s="10">
        <v>559</v>
      </c>
      <c r="G24" s="10">
        <v>3610</v>
      </c>
      <c r="H24" s="10">
        <v>11622</v>
      </c>
      <c r="I24" s="10">
        <v>57</v>
      </c>
      <c r="J24" s="10">
        <v>831</v>
      </c>
      <c r="K24" s="10">
        <v>1382</v>
      </c>
      <c r="L24" s="10">
        <v>8412</v>
      </c>
      <c r="M24" s="10">
        <v>379</v>
      </c>
      <c r="N24" s="10">
        <v>239</v>
      </c>
      <c r="O24" s="10">
        <v>9</v>
      </c>
      <c r="P24" s="10">
        <v>850</v>
      </c>
      <c r="Q24" s="10">
        <v>140513</v>
      </c>
      <c r="R24" s="10">
        <v>15791</v>
      </c>
      <c r="S24" s="10">
        <v>11253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281</v>
      </c>
      <c r="F26" s="10">
        <v>1</v>
      </c>
      <c r="G26" s="10">
        <v>12</v>
      </c>
      <c r="H26" s="10">
        <v>5</v>
      </c>
      <c r="I26" s="10" t="s">
        <v>176</v>
      </c>
      <c r="J26" s="10">
        <v>3</v>
      </c>
      <c r="K26" s="10">
        <v>1</v>
      </c>
      <c r="L26" s="10">
        <v>40</v>
      </c>
      <c r="M26" s="10">
        <v>3</v>
      </c>
      <c r="N26" s="10">
        <v>1</v>
      </c>
      <c r="O26" s="10" t="s">
        <v>176</v>
      </c>
      <c r="P26" s="10">
        <v>2</v>
      </c>
      <c r="Q26" s="10">
        <v>213</v>
      </c>
      <c r="R26" s="10">
        <v>18</v>
      </c>
      <c r="S26" s="10">
        <v>48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4024</v>
      </c>
      <c r="F27" s="10">
        <v>61</v>
      </c>
      <c r="G27" s="10">
        <v>217</v>
      </c>
      <c r="H27" s="10">
        <v>32</v>
      </c>
      <c r="I27" s="10" t="s">
        <v>176</v>
      </c>
      <c r="J27" s="10">
        <v>64</v>
      </c>
      <c r="K27" s="10">
        <v>11</v>
      </c>
      <c r="L27" s="10">
        <v>450</v>
      </c>
      <c r="M27" s="10">
        <v>33</v>
      </c>
      <c r="N27" s="10">
        <v>15</v>
      </c>
      <c r="O27" s="10" t="s">
        <v>176</v>
      </c>
      <c r="P27" s="10">
        <v>16</v>
      </c>
      <c r="Q27" s="10">
        <v>3124</v>
      </c>
      <c r="R27" s="10">
        <v>310</v>
      </c>
      <c r="S27" s="10">
        <v>573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1568</v>
      </c>
      <c r="F28" s="10">
        <v>1</v>
      </c>
      <c r="G28" s="10">
        <v>51</v>
      </c>
      <c r="H28" s="10">
        <v>123</v>
      </c>
      <c r="I28" s="10">
        <v>1</v>
      </c>
      <c r="J28" s="10">
        <v>10</v>
      </c>
      <c r="K28" s="10">
        <v>19</v>
      </c>
      <c r="L28" s="10">
        <v>206</v>
      </c>
      <c r="M28" s="10">
        <v>12</v>
      </c>
      <c r="N28" s="10" t="s">
        <v>176</v>
      </c>
      <c r="O28" s="10" t="s">
        <v>176</v>
      </c>
      <c r="P28" s="10">
        <v>12</v>
      </c>
      <c r="Q28" s="10">
        <v>1133</v>
      </c>
      <c r="R28" s="10">
        <v>175</v>
      </c>
      <c r="S28" s="10">
        <v>247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12754</v>
      </c>
      <c r="F29" s="10">
        <v>8</v>
      </c>
      <c r="G29" s="10">
        <v>424</v>
      </c>
      <c r="H29" s="10">
        <v>1345</v>
      </c>
      <c r="I29" s="10">
        <v>3</v>
      </c>
      <c r="J29" s="10">
        <v>134</v>
      </c>
      <c r="K29" s="10">
        <v>65</v>
      </c>
      <c r="L29" s="10">
        <v>767</v>
      </c>
      <c r="M29" s="10">
        <v>16</v>
      </c>
      <c r="N29" s="10" t="s">
        <v>176</v>
      </c>
      <c r="O29" s="10" t="s">
        <v>176</v>
      </c>
      <c r="P29" s="10">
        <v>138</v>
      </c>
      <c r="Q29" s="10">
        <v>9855</v>
      </c>
      <c r="R29" s="10">
        <v>1776</v>
      </c>
      <c r="S29" s="10">
        <v>983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5425</v>
      </c>
      <c r="F30" s="10">
        <v>1</v>
      </c>
      <c r="G30" s="10">
        <v>5</v>
      </c>
      <c r="H30" s="10">
        <v>17</v>
      </c>
      <c r="I30" s="10" t="s">
        <v>176</v>
      </c>
      <c r="J30" s="10" t="s">
        <v>176</v>
      </c>
      <c r="K30" s="10" t="s">
        <v>176</v>
      </c>
      <c r="L30" s="10">
        <v>30</v>
      </c>
      <c r="M30" s="10">
        <v>7</v>
      </c>
      <c r="N30" s="10">
        <v>3</v>
      </c>
      <c r="O30" s="10" t="s">
        <v>176</v>
      </c>
      <c r="P30" s="10">
        <v>1</v>
      </c>
      <c r="Q30" s="10">
        <v>5361</v>
      </c>
      <c r="R30" s="10">
        <v>23</v>
      </c>
      <c r="S30" s="10">
        <v>40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24640</v>
      </c>
      <c r="F31" s="10">
        <v>1</v>
      </c>
      <c r="G31" s="10">
        <v>21</v>
      </c>
      <c r="H31" s="10">
        <v>139</v>
      </c>
      <c r="I31" s="10" t="s">
        <v>176</v>
      </c>
      <c r="J31" s="10" t="s">
        <v>176</v>
      </c>
      <c r="K31" s="10" t="s">
        <v>176</v>
      </c>
      <c r="L31" s="10">
        <v>122</v>
      </c>
      <c r="M31" s="10">
        <v>51</v>
      </c>
      <c r="N31" s="10">
        <v>154</v>
      </c>
      <c r="O31" s="10" t="s">
        <v>176</v>
      </c>
      <c r="P31" s="10">
        <v>1</v>
      </c>
      <c r="Q31" s="10">
        <v>24150</v>
      </c>
      <c r="R31" s="10">
        <v>161</v>
      </c>
      <c r="S31" s="10">
        <v>327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13201</v>
      </c>
      <c r="F32" s="10">
        <v>8</v>
      </c>
      <c r="G32" s="10">
        <v>142</v>
      </c>
      <c r="H32" s="10">
        <v>313</v>
      </c>
      <c r="I32" s="10">
        <v>2</v>
      </c>
      <c r="J32" s="10">
        <v>18</v>
      </c>
      <c r="K32" s="10">
        <v>62</v>
      </c>
      <c r="L32" s="10">
        <v>745</v>
      </c>
      <c r="M32" s="10">
        <v>47</v>
      </c>
      <c r="N32" s="10">
        <v>9</v>
      </c>
      <c r="O32" s="10">
        <v>3</v>
      </c>
      <c r="P32" s="10">
        <v>39</v>
      </c>
      <c r="Q32" s="10">
        <v>11813</v>
      </c>
      <c r="R32" s="10">
        <v>463</v>
      </c>
      <c r="S32" s="10">
        <v>884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115593</v>
      </c>
      <c r="F33" s="10">
        <v>485</v>
      </c>
      <c r="G33" s="10">
        <v>2626</v>
      </c>
      <c r="H33" s="10">
        <v>8817</v>
      </c>
      <c r="I33" s="10">
        <v>40</v>
      </c>
      <c r="J33" s="10">
        <v>618</v>
      </c>
      <c r="K33" s="10">
        <v>1200</v>
      </c>
      <c r="L33" s="10">
        <v>6163</v>
      </c>
      <c r="M33" s="10">
        <v>266</v>
      </c>
      <c r="N33" s="10">
        <v>51</v>
      </c>
      <c r="O33" s="10">
        <v>5</v>
      </c>
      <c r="P33" s="10">
        <v>643</v>
      </c>
      <c r="Q33" s="10">
        <v>94679</v>
      </c>
      <c r="R33" s="10">
        <v>11929</v>
      </c>
      <c r="S33" s="10">
        <v>8302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2950</v>
      </c>
      <c r="F35" s="10">
        <v>3</v>
      </c>
      <c r="G35" s="10">
        <v>47</v>
      </c>
      <c r="H35" s="10">
        <v>103</v>
      </c>
      <c r="I35" s="10" t="s">
        <v>176</v>
      </c>
      <c r="J35" s="10">
        <v>11</v>
      </c>
      <c r="K35" s="10">
        <v>21</v>
      </c>
      <c r="L35" s="10">
        <v>260</v>
      </c>
      <c r="M35" s="10">
        <v>21</v>
      </c>
      <c r="N35" s="10">
        <v>3</v>
      </c>
      <c r="O35" s="10">
        <v>2</v>
      </c>
      <c r="P35" s="10">
        <v>14</v>
      </c>
      <c r="Q35" s="10">
        <v>2465</v>
      </c>
      <c r="R35" s="10">
        <v>153</v>
      </c>
      <c r="S35" s="10">
        <v>318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31336</v>
      </c>
      <c r="F36" s="10">
        <v>455</v>
      </c>
      <c r="G36" s="10">
        <v>576</v>
      </c>
      <c r="H36" s="10">
        <v>1464</v>
      </c>
      <c r="I36" s="10" t="s">
        <v>176</v>
      </c>
      <c r="J36" s="10">
        <v>478</v>
      </c>
      <c r="K36" s="10">
        <v>351</v>
      </c>
      <c r="L36" s="10">
        <v>2490</v>
      </c>
      <c r="M36" s="10">
        <v>137</v>
      </c>
      <c r="N36" s="10">
        <v>12</v>
      </c>
      <c r="O36" s="10">
        <v>4</v>
      </c>
      <c r="P36" s="10">
        <v>282</v>
      </c>
      <c r="Q36" s="10">
        <v>25089</v>
      </c>
      <c r="R36" s="10">
        <v>2494</v>
      </c>
      <c r="S36" s="10">
        <v>3471</v>
      </c>
      <c r="T36" s="43">
        <v>22</v>
      </c>
    </row>
    <row r="37" spans="1:20" ht="20.100000000000001" customHeight="1">
      <c r="A37" s="43">
        <v>23</v>
      </c>
      <c r="D37" s="60" t="s">
        <v>73</v>
      </c>
      <c r="E37" s="10">
        <v>1191</v>
      </c>
      <c r="F37" s="10">
        <v>1</v>
      </c>
      <c r="G37" s="10">
        <v>37</v>
      </c>
      <c r="H37" s="10">
        <v>88</v>
      </c>
      <c r="I37" s="10" t="s">
        <v>176</v>
      </c>
      <c r="J37" s="10">
        <v>1</v>
      </c>
      <c r="K37" s="10">
        <v>17</v>
      </c>
      <c r="L37" s="10">
        <v>145</v>
      </c>
      <c r="M37" s="10">
        <v>4</v>
      </c>
      <c r="N37" s="10" t="s">
        <v>176</v>
      </c>
      <c r="O37" s="10" t="s">
        <v>176</v>
      </c>
      <c r="P37" s="10">
        <v>13</v>
      </c>
      <c r="Q37" s="10">
        <v>885</v>
      </c>
      <c r="R37" s="10">
        <v>126</v>
      </c>
      <c r="S37" s="10">
        <v>167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14309</v>
      </c>
      <c r="F38" s="10">
        <v>3</v>
      </c>
      <c r="G38" s="10">
        <v>553</v>
      </c>
      <c r="H38" s="10">
        <v>1512</v>
      </c>
      <c r="I38" s="10" t="s">
        <v>176</v>
      </c>
      <c r="J38" s="10">
        <v>12</v>
      </c>
      <c r="K38" s="10">
        <v>193</v>
      </c>
      <c r="L38" s="10">
        <v>963</v>
      </c>
      <c r="M38" s="10">
        <v>17</v>
      </c>
      <c r="N38" s="10" t="s">
        <v>176</v>
      </c>
      <c r="O38" s="10" t="s">
        <v>176</v>
      </c>
      <c r="P38" s="10">
        <v>184</v>
      </c>
      <c r="Q38" s="10">
        <v>10873</v>
      </c>
      <c r="R38" s="10">
        <v>2068</v>
      </c>
      <c r="S38" s="10">
        <v>1184</v>
      </c>
      <c r="T38" s="43">
        <v>24</v>
      </c>
    </row>
    <row r="39" spans="1:20" ht="20.100000000000001" customHeight="1">
      <c r="A39" s="43">
        <v>25</v>
      </c>
      <c r="D39" s="60" t="s">
        <v>74</v>
      </c>
      <c r="E39" s="10">
        <v>5223</v>
      </c>
      <c r="F39" s="10">
        <v>2</v>
      </c>
      <c r="G39" s="10">
        <v>36</v>
      </c>
      <c r="H39" s="10">
        <v>82</v>
      </c>
      <c r="I39" s="10" t="s">
        <v>176</v>
      </c>
      <c r="J39" s="10">
        <v>4</v>
      </c>
      <c r="K39" s="10">
        <v>14</v>
      </c>
      <c r="L39" s="10">
        <v>217</v>
      </c>
      <c r="M39" s="10">
        <v>12</v>
      </c>
      <c r="N39" s="10">
        <v>4</v>
      </c>
      <c r="O39" s="10">
        <v>1</v>
      </c>
      <c r="P39" s="10">
        <v>7</v>
      </c>
      <c r="Q39" s="10">
        <v>4844</v>
      </c>
      <c r="R39" s="10">
        <v>120</v>
      </c>
      <c r="S39" s="10">
        <v>252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56812</v>
      </c>
      <c r="F40" s="10">
        <v>24</v>
      </c>
      <c r="G40" s="10">
        <v>1400</v>
      </c>
      <c r="H40" s="10">
        <v>5558</v>
      </c>
      <c r="I40" s="10" t="s">
        <v>176</v>
      </c>
      <c r="J40" s="10">
        <v>123</v>
      </c>
      <c r="K40" s="10">
        <v>574</v>
      </c>
      <c r="L40" s="10">
        <v>2138</v>
      </c>
      <c r="M40" s="10">
        <v>55</v>
      </c>
      <c r="N40" s="10">
        <v>30</v>
      </c>
      <c r="O40" s="10">
        <v>1</v>
      </c>
      <c r="P40" s="10">
        <v>135</v>
      </c>
      <c r="Q40" s="10">
        <v>46775</v>
      </c>
      <c r="R40" s="10">
        <v>6981</v>
      </c>
      <c r="S40" s="10">
        <v>2921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414</v>
      </c>
      <c r="F41" s="10">
        <v>1</v>
      </c>
      <c r="G41" s="10">
        <v>9</v>
      </c>
      <c r="H41" s="10">
        <v>18</v>
      </c>
      <c r="I41" s="10">
        <v>1</v>
      </c>
      <c r="J41" s="10" t="s">
        <v>176</v>
      </c>
      <c r="K41" s="10">
        <v>7</v>
      </c>
      <c r="L41" s="10">
        <v>58</v>
      </c>
      <c r="M41" s="10">
        <v>6</v>
      </c>
      <c r="N41" s="10">
        <v>1</v>
      </c>
      <c r="O41" s="10" t="s">
        <v>176</v>
      </c>
      <c r="P41" s="10">
        <v>2</v>
      </c>
      <c r="Q41" s="10">
        <v>311</v>
      </c>
      <c r="R41" s="10">
        <v>28</v>
      </c>
      <c r="S41" s="10">
        <v>72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3285</v>
      </c>
      <c r="F42" s="10">
        <v>2</v>
      </c>
      <c r="G42" s="10">
        <v>46</v>
      </c>
      <c r="H42" s="10">
        <v>111</v>
      </c>
      <c r="I42" s="10">
        <v>38</v>
      </c>
      <c r="J42" s="10" t="s">
        <v>176</v>
      </c>
      <c r="K42" s="10">
        <v>26</v>
      </c>
      <c r="L42" s="10">
        <v>333</v>
      </c>
      <c r="M42" s="10">
        <v>46</v>
      </c>
      <c r="N42" s="10">
        <v>3</v>
      </c>
      <c r="O42" s="10" t="s">
        <v>176</v>
      </c>
      <c r="P42" s="10">
        <v>11</v>
      </c>
      <c r="Q42" s="10">
        <v>2670</v>
      </c>
      <c r="R42" s="10">
        <v>159</v>
      </c>
      <c r="S42" s="10">
        <v>408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1814</v>
      </c>
      <c r="F43" s="10">
        <v>1</v>
      </c>
      <c r="G43" s="10">
        <v>50</v>
      </c>
      <c r="H43" s="10">
        <v>84</v>
      </c>
      <c r="I43" s="10">
        <v>5</v>
      </c>
      <c r="J43" s="10">
        <v>4</v>
      </c>
      <c r="K43" s="10">
        <v>15</v>
      </c>
      <c r="L43" s="10">
        <v>211</v>
      </c>
      <c r="M43" s="10">
        <v>6</v>
      </c>
      <c r="N43" s="10">
        <v>3</v>
      </c>
      <c r="O43" s="10">
        <v>1</v>
      </c>
      <c r="P43" s="10">
        <v>11</v>
      </c>
      <c r="Q43" s="10">
        <v>1423</v>
      </c>
      <c r="R43" s="10">
        <v>135</v>
      </c>
      <c r="S43" s="10">
        <v>240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11454</v>
      </c>
      <c r="F44" s="10">
        <v>4</v>
      </c>
      <c r="G44" s="10">
        <v>322</v>
      </c>
      <c r="H44" s="10">
        <v>1289</v>
      </c>
      <c r="I44" s="10">
        <v>15</v>
      </c>
      <c r="J44" s="10">
        <v>16</v>
      </c>
      <c r="K44" s="10">
        <v>106</v>
      </c>
      <c r="L44" s="10">
        <v>911</v>
      </c>
      <c r="M44" s="10">
        <v>12</v>
      </c>
      <c r="N44" s="10">
        <v>19</v>
      </c>
      <c r="O44" s="10">
        <v>5</v>
      </c>
      <c r="P44" s="10">
        <v>52</v>
      </c>
      <c r="Q44" s="10">
        <v>8704</v>
      </c>
      <c r="R44" s="10">
        <v>1615</v>
      </c>
      <c r="S44" s="10">
        <v>1069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2499</v>
      </c>
      <c r="F46" s="10">
        <v>2</v>
      </c>
      <c r="G46" s="10">
        <v>61</v>
      </c>
      <c r="H46" s="10">
        <v>98</v>
      </c>
      <c r="I46" s="10">
        <v>6</v>
      </c>
      <c r="J46" s="10">
        <v>8</v>
      </c>
      <c r="K46" s="10">
        <v>19</v>
      </c>
      <c r="L46" s="10">
        <v>254</v>
      </c>
      <c r="M46" s="10">
        <v>11</v>
      </c>
      <c r="N46" s="10">
        <v>5</v>
      </c>
      <c r="O46" s="10">
        <v>2</v>
      </c>
      <c r="P46" s="10">
        <v>13</v>
      </c>
      <c r="Q46" s="10">
        <v>2020</v>
      </c>
      <c r="R46" s="10">
        <v>161</v>
      </c>
      <c r="S46" s="10">
        <v>299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16901</v>
      </c>
      <c r="F47" s="10">
        <v>65</v>
      </c>
      <c r="G47" s="10">
        <v>542</v>
      </c>
      <c r="H47" s="10">
        <v>1542</v>
      </c>
      <c r="I47" s="10">
        <v>16</v>
      </c>
      <c r="J47" s="10">
        <v>83</v>
      </c>
      <c r="K47" s="10">
        <v>173</v>
      </c>
      <c r="L47" s="10">
        <v>1411</v>
      </c>
      <c r="M47" s="10">
        <v>54</v>
      </c>
      <c r="N47" s="10">
        <v>41</v>
      </c>
      <c r="O47" s="10">
        <v>6</v>
      </c>
      <c r="P47" s="10">
        <v>78</v>
      </c>
      <c r="Q47" s="10">
        <v>12890</v>
      </c>
      <c r="R47" s="10">
        <v>2149</v>
      </c>
      <c r="S47" s="10">
        <v>1769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1" customWidth="1"/>
    <col min="2" max="2" width="2" style="1" customWidth="1"/>
    <col min="3" max="3" width="1.7109375" style="1" customWidth="1"/>
    <col min="4" max="4" width="39.7109375" style="1" customWidth="1"/>
    <col min="5" max="19" width="14.7109375" style="1" customWidth="1"/>
    <col min="20" max="20" width="13.7109375" style="1" customWidth="1"/>
    <col min="21" max="22" width="18.28515625" style="1" customWidth="1"/>
    <col min="23" max="256" width="11.42578125" style="1"/>
    <col min="257" max="257" width="13.7109375" style="1" customWidth="1"/>
    <col min="258" max="258" width="2" style="1" customWidth="1"/>
    <col min="259" max="259" width="1.7109375" style="1" customWidth="1"/>
    <col min="260" max="260" width="39.7109375" style="1" customWidth="1"/>
    <col min="261" max="275" width="14.7109375" style="1" customWidth="1"/>
    <col min="276" max="276" width="13.7109375" style="1" customWidth="1"/>
    <col min="277" max="278" width="18.28515625" style="1" customWidth="1"/>
    <col min="279" max="512" width="11.42578125" style="1"/>
    <col min="513" max="513" width="13.7109375" style="1" customWidth="1"/>
    <col min="514" max="514" width="2" style="1" customWidth="1"/>
    <col min="515" max="515" width="1.7109375" style="1" customWidth="1"/>
    <col min="516" max="516" width="39.7109375" style="1" customWidth="1"/>
    <col min="517" max="531" width="14.7109375" style="1" customWidth="1"/>
    <col min="532" max="532" width="13.7109375" style="1" customWidth="1"/>
    <col min="533" max="534" width="18.28515625" style="1" customWidth="1"/>
    <col min="535" max="768" width="11.42578125" style="1"/>
    <col min="769" max="769" width="13.7109375" style="1" customWidth="1"/>
    <col min="770" max="770" width="2" style="1" customWidth="1"/>
    <col min="771" max="771" width="1.7109375" style="1" customWidth="1"/>
    <col min="772" max="772" width="39.7109375" style="1" customWidth="1"/>
    <col min="773" max="787" width="14.7109375" style="1" customWidth="1"/>
    <col min="788" max="788" width="13.7109375" style="1" customWidth="1"/>
    <col min="789" max="790" width="18.28515625" style="1" customWidth="1"/>
    <col min="791" max="1024" width="11.42578125" style="1"/>
    <col min="1025" max="1025" width="13.7109375" style="1" customWidth="1"/>
    <col min="1026" max="1026" width="2" style="1" customWidth="1"/>
    <col min="1027" max="1027" width="1.7109375" style="1" customWidth="1"/>
    <col min="1028" max="1028" width="39.7109375" style="1" customWidth="1"/>
    <col min="1029" max="1043" width="14.7109375" style="1" customWidth="1"/>
    <col min="1044" max="1044" width="13.7109375" style="1" customWidth="1"/>
    <col min="1045" max="1046" width="18.28515625" style="1" customWidth="1"/>
    <col min="1047" max="1280" width="11.42578125" style="1"/>
    <col min="1281" max="1281" width="13.7109375" style="1" customWidth="1"/>
    <col min="1282" max="1282" width="2" style="1" customWidth="1"/>
    <col min="1283" max="1283" width="1.7109375" style="1" customWidth="1"/>
    <col min="1284" max="1284" width="39.7109375" style="1" customWidth="1"/>
    <col min="1285" max="1299" width="14.7109375" style="1" customWidth="1"/>
    <col min="1300" max="1300" width="13.7109375" style="1" customWidth="1"/>
    <col min="1301" max="1302" width="18.28515625" style="1" customWidth="1"/>
    <col min="1303" max="1536" width="11.42578125" style="1"/>
    <col min="1537" max="1537" width="13.7109375" style="1" customWidth="1"/>
    <col min="1538" max="1538" width="2" style="1" customWidth="1"/>
    <col min="1539" max="1539" width="1.7109375" style="1" customWidth="1"/>
    <col min="1540" max="1540" width="39.7109375" style="1" customWidth="1"/>
    <col min="1541" max="1555" width="14.7109375" style="1" customWidth="1"/>
    <col min="1556" max="1556" width="13.7109375" style="1" customWidth="1"/>
    <col min="1557" max="1558" width="18.28515625" style="1" customWidth="1"/>
    <col min="1559" max="1792" width="11.42578125" style="1"/>
    <col min="1793" max="1793" width="13.7109375" style="1" customWidth="1"/>
    <col min="1794" max="1794" width="2" style="1" customWidth="1"/>
    <col min="1795" max="1795" width="1.7109375" style="1" customWidth="1"/>
    <col min="1796" max="1796" width="39.7109375" style="1" customWidth="1"/>
    <col min="1797" max="1811" width="14.7109375" style="1" customWidth="1"/>
    <col min="1812" max="1812" width="13.7109375" style="1" customWidth="1"/>
    <col min="1813" max="1814" width="18.28515625" style="1" customWidth="1"/>
    <col min="1815" max="2048" width="11.42578125" style="1"/>
    <col min="2049" max="2049" width="13.7109375" style="1" customWidth="1"/>
    <col min="2050" max="2050" width="2" style="1" customWidth="1"/>
    <col min="2051" max="2051" width="1.7109375" style="1" customWidth="1"/>
    <col min="2052" max="2052" width="39.7109375" style="1" customWidth="1"/>
    <col min="2053" max="2067" width="14.7109375" style="1" customWidth="1"/>
    <col min="2068" max="2068" width="13.7109375" style="1" customWidth="1"/>
    <col min="2069" max="2070" width="18.28515625" style="1" customWidth="1"/>
    <col min="2071" max="2304" width="11.42578125" style="1"/>
    <col min="2305" max="2305" width="13.7109375" style="1" customWidth="1"/>
    <col min="2306" max="2306" width="2" style="1" customWidth="1"/>
    <col min="2307" max="2307" width="1.7109375" style="1" customWidth="1"/>
    <col min="2308" max="2308" width="39.7109375" style="1" customWidth="1"/>
    <col min="2309" max="2323" width="14.7109375" style="1" customWidth="1"/>
    <col min="2324" max="2324" width="13.7109375" style="1" customWidth="1"/>
    <col min="2325" max="2326" width="18.28515625" style="1" customWidth="1"/>
    <col min="2327" max="2560" width="11.42578125" style="1"/>
    <col min="2561" max="2561" width="13.7109375" style="1" customWidth="1"/>
    <col min="2562" max="2562" width="2" style="1" customWidth="1"/>
    <col min="2563" max="2563" width="1.7109375" style="1" customWidth="1"/>
    <col min="2564" max="2564" width="39.7109375" style="1" customWidth="1"/>
    <col min="2565" max="2579" width="14.7109375" style="1" customWidth="1"/>
    <col min="2580" max="2580" width="13.7109375" style="1" customWidth="1"/>
    <col min="2581" max="2582" width="18.28515625" style="1" customWidth="1"/>
    <col min="2583" max="2816" width="11.42578125" style="1"/>
    <col min="2817" max="2817" width="13.7109375" style="1" customWidth="1"/>
    <col min="2818" max="2818" width="2" style="1" customWidth="1"/>
    <col min="2819" max="2819" width="1.7109375" style="1" customWidth="1"/>
    <col min="2820" max="2820" width="39.7109375" style="1" customWidth="1"/>
    <col min="2821" max="2835" width="14.7109375" style="1" customWidth="1"/>
    <col min="2836" max="2836" width="13.7109375" style="1" customWidth="1"/>
    <col min="2837" max="2838" width="18.28515625" style="1" customWidth="1"/>
    <col min="2839" max="3072" width="11.42578125" style="1"/>
    <col min="3073" max="3073" width="13.7109375" style="1" customWidth="1"/>
    <col min="3074" max="3074" width="2" style="1" customWidth="1"/>
    <col min="3075" max="3075" width="1.7109375" style="1" customWidth="1"/>
    <col min="3076" max="3076" width="39.7109375" style="1" customWidth="1"/>
    <col min="3077" max="3091" width="14.7109375" style="1" customWidth="1"/>
    <col min="3092" max="3092" width="13.7109375" style="1" customWidth="1"/>
    <col min="3093" max="3094" width="18.28515625" style="1" customWidth="1"/>
    <col min="3095" max="3328" width="11.42578125" style="1"/>
    <col min="3329" max="3329" width="13.7109375" style="1" customWidth="1"/>
    <col min="3330" max="3330" width="2" style="1" customWidth="1"/>
    <col min="3331" max="3331" width="1.7109375" style="1" customWidth="1"/>
    <col min="3332" max="3332" width="39.7109375" style="1" customWidth="1"/>
    <col min="3333" max="3347" width="14.7109375" style="1" customWidth="1"/>
    <col min="3348" max="3348" width="13.7109375" style="1" customWidth="1"/>
    <col min="3349" max="3350" width="18.28515625" style="1" customWidth="1"/>
    <col min="3351" max="3584" width="11.42578125" style="1"/>
    <col min="3585" max="3585" width="13.7109375" style="1" customWidth="1"/>
    <col min="3586" max="3586" width="2" style="1" customWidth="1"/>
    <col min="3587" max="3587" width="1.7109375" style="1" customWidth="1"/>
    <col min="3588" max="3588" width="39.7109375" style="1" customWidth="1"/>
    <col min="3589" max="3603" width="14.7109375" style="1" customWidth="1"/>
    <col min="3604" max="3604" width="13.7109375" style="1" customWidth="1"/>
    <col min="3605" max="3606" width="18.28515625" style="1" customWidth="1"/>
    <col min="3607" max="3840" width="11.42578125" style="1"/>
    <col min="3841" max="3841" width="13.7109375" style="1" customWidth="1"/>
    <col min="3842" max="3842" width="2" style="1" customWidth="1"/>
    <col min="3843" max="3843" width="1.7109375" style="1" customWidth="1"/>
    <col min="3844" max="3844" width="39.7109375" style="1" customWidth="1"/>
    <col min="3845" max="3859" width="14.7109375" style="1" customWidth="1"/>
    <col min="3860" max="3860" width="13.7109375" style="1" customWidth="1"/>
    <col min="3861" max="3862" width="18.28515625" style="1" customWidth="1"/>
    <col min="3863" max="4096" width="11.42578125" style="1"/>
    <col min="4097" max="4097" width="13.7109375" style="1" customWidth="1"/>
    <col min="4098" max="4098" width="2" style="1" customWidth="1"/>
    <col min="4099" max="4099" width="1.7109375" style="1" customWidth="1"/>
    <col min="4100" max="4100" width="39.7109375" style="1" customWidth="1"/>
    <col min="4101" max="4115" width="14.7109375" style="1" customWidth="1"/>
    <col min="4116" max="4116" width="13.7109375" style="1" customWidth="1"/>
    <col min="4117" max="4118" width="18.28515625" style="1" customWidth="1"/>
    <col min="4119" max="4352" width="11.42578125" style="1"/>
    <col min="4353" max="4353" width="13.7109375" style="1" customWidth="1"/>
    <col min="4354" max="4354" width="2" style="1" customWidth="1"/>
    <col min="4355" max="4355" width="1.7109375" style="1" customWidth="1"/>
    <col min="4356" max="4356" width="39.7109375" style="1" customWidth="1"/>
    <col min="4357" max="4371" width="14.7109375" style="1" customWidth="1"/>
    <col min="4372" max="4372" width="13.7109375" style="1" customWidth="1"/>
    <col min="4373" max="4374" width="18.28515625" style="1" customWidth="1"/>
    <col min="4375" max="4608" width="11.42578125" style="1"/>
    <col min="4609" max="4609" width="13.7109375" style="1" customWidth="1"/>
    <col min="4610" max="4610" width="2" style="1" customWidth="1"/>
    <col min="4611" max="4611" width="1.7109375" style="1" customWidth="1"/>
    <col min="4612" max="4612" width="39.7109375" style="1" customWidth="1"/>
    <col min="4613" max="4627" width="14.7109375" style="1" customWidth="1"/>
    <col min="4628" max="4628" width="13.7109375" style="1" customWidth="1"/>
    <col min="4629" max="4630" width="18.28515625" style="1" customWidth="1"/>
    <col min="4631" max="4864" width="11.42578125" style="1"/>
    <col min="4865" max="4865" width="13.7109375" style="1" customWidth="1"/>
    <col min="4866" max="4866" width="2" style="1" customWidth="1"/>
    <col min="4867" max="4867" width="1.7109375" style="1" customWidth="1"/>
    <col min="4868" max="4868" width="39.7109375" style="1" customWidth="1"/>
    <col min="4869" max="4883" width="14.7109375" style="1" customWidth="1"/>
    <col min="4884" max="4884" width="13.7109375" style="1" customWidth="1"/>
    <col min="4885" max="4886" width="18.28515625" style="1" customWidth="1"/>
    <col min="4887" max="5120" width="11.42578125" style="1"/>
    <col min="5121" max="5121" width="13.7109375" style="1" customWidth="1"/>
    <col min="5122" max="5122" width="2" style="1" customWidth="1"/>
    <col min="5123" max="5123" width="1.7109375" style="1" customWidth="1"/>
    <col min="5124" max="5124" width="39.7109375" style="1" customWidth="1"/>
    <col min="5125" max="5139" width="14.7109375" style="1" customWidth="1"/>
    <col min="5140" max="5140" width="13.7109375" style="1" customWidth="1"/>
    <col min="5141" max="5142" width="18.28515625" style="1" customWidth="1"/>
    <col min="5143" max="5376" width="11.42578125" style="1"/>
    <col min="5377" max="5377" width="13.7109375" style="1" customWidth="1"/>
    <col min="5378" max="5378" width="2" style="1" customWidth="1"/>
    <col min="5379" max="5379" width="1.7109375" style="1" customWidth="1"/>
    <col min="5380" max="5380" width="39.7109375" style="1" customWidth="1"/>
    <col min="5381" max="5395" width="14.7109375" style="1" customWidth="1"/>
    <col min="5396" max="5396" width="13.7109375" style="1" customWidth="1"/>
    <col min="5397" max="5398" width="18.28515625" style="1" customWidth="1"/>
    <col min="5399" max="5632" width="11.42578125" style="1"/>
    <col min="5633" max="5633" width="13.7109375" style="1" customWidth="1"/>
    <col min="5634" max="5634" width="2" style="1" customWidth="1"/>
    <col min="5635" max="5635" width="1.7109375" style="1" customWidth="1"/>
    <col min="5636" max="5636" width="39.7109375" style="1" customWidth="1"/>
    <col min="5637" max="5651" width="14.7109375" style="1" customWidth="1"/>
    <col min="5652" max="5652" width="13.7109375" style="1" customWidth="1"/>
    <col min="5653" max="5654" width="18.28515625" style="1" customWidth="1"/>
    <col min="5655" max="5888" width="11.42578125" style="1"/>
    <col min="5889" max="5889" width="13.7109375" style="1" customWidth="1"/>
    <col min="5890" max="5890" width="2" style="1" customWidth="1"/>
    <col min="5891" max="5891" width="1.7109375" style="1" customWidth="1"/>
    <col min="5892" max="5892" width="39.7109375" style="1" customWidth="1"/>
    <col min="5893" max="5907" width="14.7109375" style="1" customWidth="1"/>
    <col min="5908" max="5908" width="13.7109375" style="1" customWidth="1"/>
    <col min="5909" max="5910" width="18.28515625" style="1" customWidth="1"/>
    <col min="5911" max="6144" width="11.42578125" style="1"/>
    <col min="6145" max="6145" width="13.7109375" style="1" customWidth="1"/>
    <col min="6146" max="6146" width="2" style="1" customWidth="1"/>
    <col min="6147" max="6147" width="1.7109375" style="1" customWidth="1"/>
    <col min="6148" max="6148" width="39.7109375" style="1" customWidth="1"/>
    <col min="6149" max="6163" width="14.7109375" style="1" customWidth="1"/>
    <col min="6164" max="6164" width="13.7109375" style="1" customWidth="1"/>
    <col min="6165" max="6166" width="18.28515625" style="1" customWidth="1"/>
    <col min="6167" max="6400" width="11.42578125" style="1"/>
    <col min="6401" max="6401" width="13.7109375" style="1" customWidth="1"/>
    <col min="6402" max="6402" width="2" style="1" customWidth="1"/>
    <col min="6403" max="6403" width="1.7109375" style="1" customWidth="1"/>
    <col min="6404" max="6404" width="39.7109375" style="1" customWidth="1"/>
    <col min="6405" max="6419" width="14.7109375" style="1" customWidth="1"/>
    <col min="6420" max="6420" width="13.7109375" style="1" customWidth="1"/>
    <col min="6421" max="6422" width="18.28515625" style="1" customWidth="1"/>
    <col min="6423" max="6656" width="11.42578125" style="1"/>
    <col min="6657" max="6657" width="13.7109375" style="1" customWidth="1"/>
    <col min="6658" max="6658" width="2" style="1" customWidth="1"/>
    <col min="6659" max="6659" width="1.7109375" style="1" customWidth="1"/>
    <col min="6660" max="6660" width="39.7109375" style="1" customWidth="1"/>
    <col min="6661" max="6675" width="14.7109375" style="1" customWidth="1"/>
    <col min="6676" max="6676" width="13.7109375" style="1" customWidth="1"/>
    <col min="6677" max="6678" width="18.28515625" style="1" customWidth="1"/>
    <col min="6679" max="6912" width="11.42578125" style="1"/>
    <col min="6913" max="6913" width="13.7109375" style="1" customWidth="1"/>
    <col min="6914" max="6914" width="2" style="1" customWidth="1"/>
    <col min="6915" max="6915" width="1.7109375" style="1" customWidth="1"/>
    <col min="6916" max="6916" width="39.7109375" style="1" customWidth="1"/>
    <col min="6917" max="6931" width="14.7109375" style="1" customWidth="1"/>
    <col min="6932" max="6932" width="13.7109375" style="1" customWidth="1"/>
    <col min="6933" max="6934" width="18.28515625" style="1" customWidth="1"/>
    <col min="6935" max="7168" width="11.42578125" style="1"/>
    <col min="7169" max="7169" width="13.7109375" style="1" customWidth="1"/>
    <col min="7170" max="7170" width="2" style="1" customWidth="1"/>
    <col min="7171" max="7171" width="1.7109375" style="1" customWidth="1"/>
    <col min="7172" max="7172" width="39.7109375" style="1" customWidth="1"/>
    <col min="7173" max="7187" width="14.7109375" style="1" customWidth="1"/>
    <col min="7188" max="7188" width="13.7109375" style="1" customWidth="1"/>
    <col min="7189" max="7190" width="18.28515625" style="1" customWidth="1"/>
    <col min="7191" max="7424" width="11.42578125" style="1"/>
    <col min="7425" max="7425" width="13.7109375" style="1" customWidth="1"/>
    <col min="7426" max="7426" width="2" style="1" customWidth="1"/>
    <col min="7427" max="7427" width="1.7109375" style="1" customWidth="1"/>
    <col min="7428" max="7428" width="39.7109375" style="1" customWidth="1"/>
    <col min="7429" max="7443" width="14.7109375" style="1" customWidth="1"/>
    <col min="7444" max="7444" width="13.7109375" style="1" customWidth="1"/>
    <col min="7445" max="7446" width="18.28515625" style="1" customWidth="1"/>
    <col min="7447" max="7680" width="11.42578125" style="1"/>
    <col min="7681" max="7681" width="13.7109375" style="1" customWidth="1"/>
    <col min="7682" max="7682" width="2" style="1" customWidth="1"/>
    <col min="7683" max="7683" width="1.7109375" style="1" customWidth="1"/>
    <col min="7684" max="7684" width="39.7109375" style="1" customWidth="1"/>
    <col min="7685" max="7699" width="14.7109375" style="1" customWidth="1"/>
    <col min="7700" max="7700" width="13.7109375" style="1" customWidth="1"/>
    <col min="7701" max="7702" width="18.28515625" style="1" customWidth="1"/>
    <col min="7703" max="7936" width="11.42578125" style="1"/>
    <col min="7937" max="7937" width="13.7109375" style="1" customWidth="1"/>
    <col min="7938" max="7938" width="2" style="1" customWidth="1"/>
    <col min="7939" max="7939" width="1.7109375" style="1" customWidth="1"/>
    <col min="7940" max="7940" width="39.7109375" style="1" customWidth="1"/>
    <col min="7941" max="7955" width="14.7109375" style="1" customWidth="1"/>
    <col min="7956" max="7956" width="13.7109375" style="1" customWidth="1"/>
    <col min="7957" max="7958" width="18.28515625" style="1" customWidth="1"/>
    <col min="7959" max="8192" width="11.42578125" style="1"/>
    <col min="8193" max="8193" width="13.7109375" style="1" customWidth="1"/>
    <col min="8194" max="8194" width="2" style="1" customWidth="1"/>
    <col min="8195" max="8195" width="1.7109375" style="1" customWidth="1"/>
    <col min="8196" max="8196" width="39.7109375" style="1" customWidth="1"/>
    <col min="8197" max="8211" width="14.7109375" style="1" customWidth="1"/>
    <col min="8212" max="8212" width="13.7109375" style="1" customWidth="1"/>
    <col min="8213" max="8214" width="18.28515625" style="1" customWidth="1"/>
    <col min="8215" max="8448" width="11.42578125" style="1"/>
    <col min="8449" max="8449" width="13.7109375" style="1" customWidth="1"/>
    <col min="8450" max="8450" width="2" style="1" customWidth="1"/>
    <col min="8451" max="8451" width="1.7109375" style="1" customWidth="1"/>
    <col min="8452" max="8452" width="39.7109375" style="1" customWidth="1"/>
    <col min="8453" max="8467" width="14.7109375" style="1" customWidth="1"/>
    <col min="8468" max="8468" width="13.7109375" style="1" customWidth="1"/>
    <col min="8469" max="8470" width="18.28515625" style="1" customWidth="1"/>
    <col min="8471" max="8704" width="11.42578125" style="1"/>
    <col min="8705" max="8705" width="13.7109375" style="1" customWidth="1"/>
    <col min="8706" max="8706" width="2" style="1" customWidth="1"/>
    <col min="8707" max="8707" width="1.7109375" style="1" customWidth="1"/>
    <col min="8708" max="8708" width="39.7109375" style="1" customWidth="1"/>
    <col min="8709" max="8723" width="14.7109375" style="1" customWidth="1"/>
    <col min="8724" max="8724" width="13.7109375" style="1" customWidth="1"/>
    <col min="8725" max="8726" width="18.28515625" style="1" customWidth="1"/>
    <col min="8727" max="8960" width="11.42578125" style="1"/>
    <col min="8961" max="8961" width="13.7109375" style="1" customWidth="1"/>
    <col min="8962" max="8962" width="2" style="1" customWidth="1"/>
    <col min="8963" max="8963" width="1.7109375" style="1" customWidth="1"/>
    <col min="8964" max="8964" width="39.7109375" style="1" customWidth="1"/>
    <col min="8965" max="8979" width="14.7109375" style="1" customWidth="1"/>
    <col min="8980" max="8980" width="13.7109375" style="1" customWidth="1"/>
    <col min="8981" max="8982" width="18.28515625" style="1" customWidth="1"/>
    <col min="8983" max="9216" width="11.42578125" style="1"/>
    <col min="9217" max="9217" width="13.7109375" style="1" customWidth="1"/>
    <col min="9218" max="9218" width="2" style="1" customWidth="1"/>
    <col min="9219" max="9219" width="1.7109375" style="1" customWidth="1"/>
    <col min="9220" max="9220" width="39.7109375" style="1" customWidth="1"/>
    <col min="9221" max="9235" width="14.7109375" style="1" customWidth="1"/>
    <col min="9236" max="9236" width="13.7109375" style="1" customWidth="1"/>
    <col min="9237" max="9238" width="18.28515625" style="1" customWidth="1"/>
    <col min="9239" max="9472" width="11.42578125" style="1"/>
    <col min="9473" max="9473" width="13.7109375" style="1" customWidth="1"/>
    <col min="9474" max="9474" width="2" style="1" customWidth="1"/>
    <col min="9475" max="9475" width="1.7109375" style="1" customWidth="1"/>
    <col min="9476" max="9476" width="39.7109375" style="1" customWidth="1"/>
    <col min="9477" max="9491" width="14.7109375" style="1" customWidth="1"/>
    <col min="9492" max="9492" width="13.7109375" style="1" customWidth="1"/>
    <col min="9493" max="9494" width="18.28515625" style="1" customWidth="1"/>
    <col min="9495" max="9728" width="11.42578125" style="1"/>
    <col min="9729" max="9729" width="13.7109375" style="1" customWidth="1"/>
    <col min="9730" max="9730" width="2" style="1" customWidth="1"/>
    <col min="9731" max="9731" width="1.7109375" style="1" customWidth="1"/>
    <col min="9732" max="9732" width="39.7109375" style="1" customWidth="1"/>
    <col min="9733" max="9747" width="14.7109375" style="1" customWidth="1"/>
    <col min="9748" max="9748" width="13.7109375" style="1" customWidth="1"/>
    <col min="9749" max="9750" width="18.28515625" style="1" customWidth="1"/>
    <col min="9751" max="9984" width="11.42578125" style="1"/>
    <col min="9985" max="9985" width="13.7109375" style="1" customWidth="1"/>
    <col min="9986" max="9986" width="2" style="1" customWidth="1"/>
    <col min="9987" max="9987" width="1.7109375" style="1" customWidth="1"/>
    <col min="9988" max="9988" width="39.7109375" style="1" customWidth="1"/>
    <col min="9989" max="10003" width="14.7109375" style="1" customWidth="1"/>
    <col min="10004" max="10004" width="13.7109375" style="1" customWidth="1"/>
    <col min="10005" max="10006" width="18.28515625" style="1" customWidth="1"/>
    <col min="10007" max="10240" width="11.42578125" style="1"/>
    <col min="10241" max="10241" width="13.7109375" style="1" customWidth="1"/>
    <col min="10242" max="10242" width="2" style="1" customWidth="1"/>
    <col min="10243" max="10243" width="1.7109375" style="1" customWidth="1"/>
    <col min="10244" max="10244" width="39.7109375" style="1" customWidth="1"/>
    <col min="10245" max="10259" width="14.7109375" style="1" customWidth="1"/>
    <col min="10260" max="10260" width="13.7109375" style="1" customWidth="1"/>
    <col min="10261" max="10262" width="18.28515625" style="1" customWidth="1"/>
    <col min="10263" max="10496" width="11.42578125" style="1"/>
    <col min="10497" max="10497" width="13.7109375" style="1" customWidth="1"/>
    <col min="10498" max="10498" width="2" style="1" customWidth="1"/>
    <col min="10499" max="10499" width="1.7109375" style="1" customWidth="1"/>
    <col min="10500" max="10500" width="39.7109375" style="1" customWidth="1"/>
    <col min="10501" max="10515" width="14.7109375" style="1" customWidth="1"/>
    <col min="10516" max="10516" width="13.7109375" style="1" customWidth="1"/>
    <col min="10517" max="10518" width="18.28515625" style="1" customWidth="1"/>
    <col min="10519" max="10752" width="11.42578125" style="1"/>
    <col min="10753" max="10753" width="13.7109375" style="1" customWidth="1"/>
    <col min="10754" max="10754" width="2" style="1" customWidth="1"/>
    <col min="10755" max="10755" width="1.7109375" style="1" customWidth="1"/>
    <col min="10756" max="10756" width="39.7109375" style="1" customWidth="1"/>
    <col min="10757" max="10771" width="14.7109375" style="1" customWidth="1"/>
    <col min="10772" max="10772" width="13.7109375" style="1" customWidth="1"/>
    <col min="10773" max="10774" width="18.28515625" style="1" customWidth="1"/>
    <col min="10775" max="11008" width="11.42578125" style="1"/>
    <col min="11009" max="11009" width="13.7109375" style="1" customWidth="1"/>
    <col min="11010" max="11010" width="2" style="1" customWidth="1"/>
    <col min="11011" max="11011" width="1.7109375" style="1" customWidth="1"/>
    <col min="11012" max="11012" width="39.7109375" style="1" customWidth="1"/>
    <col min="11013" max="11027" width="14.7109375" style="1" customWidth="1"/>
    <col min="11028" max="11028" width="13.7109375" style="1" customWidth="1"/>
    <col min="11029" max="11030" width="18.28515625" style="1" customWidth="1"/>
    <col min="11031" max="11264" width="11.42578125" style="1"/>
    <col min="11265" max="11265" width="13.7109375" style="1" customWidth="1"/>
    <col min="11266" max="11266" width="2" style="1" customWidth="1"/>
    <col min="11267" max="11267" width="1.7109375" style="1" customWidth="1"/>
    <col min="11268" max="11268" width="39.7109375" style="1" customWidth="1"/>
    <col min="11269" max="11283" width="14.7109375" style="1" customWidth="1"/>
    <col min="11284" max="11284" width="13.7109375" style="1" customWidth="1"/>
    <col min="11285" max="11286" width="18.28515625" style="1" customWidth="1"/>
    <col min="11287" max="11520" width="11.42578125" style="1"/>
    <col min="11521" max="11521" width="13.7109375" style="1" customWidth="1"/>
    <col min="11522" max="11522" width="2" style="1" customWidth="1"/>
    <col min="11523" max="11523" width="1.7109375" style="1" customWidth="1"/>
    <col min="11524" max="11524" width="39.7109375" style="1" customWidth="1"/>
    <col min="11525" max="11539" width="14.7109375" style="1" customWidth="1"/>
    <col min="11540" max="11540" width="13.7109375" style="1" customWidth="1"/>
    <col min="11541" max="11542" width="18.28515625" style="1" customWidth="1"/>
    <col min="11543" max="11776" width="11.42578125" style="1"/>
    <col min="11777" max="11777" width="13.7109375" style="1" customWidth="1"/>
    <col min="11778" max="11778" width="2" style="1" customWidth="1"/>
    <col min="11779" max="11779" width="1.7109375" style="1" customWidth="1"/>
    <col min="11780" max="11780" width="39.7109375" style="1" customWidth="1"/>
    <col min="11781" max="11795" width="14.7109375" style="1" customWidth="1"/>
    <col min="11796" max="11796" width="13.7109375" style="1" customWidth="1"/>
    <col min="11797" max="11798" width="18.28515625" style="1" customWidth="1"/>
    <col min="11799" max="12032" width="11.42578125" style="1"/>
    <col min="12033" max="12033" width="13.7109375" style="1" customWidth="1"/>
    <col min="12034" max="12034" width="2" style="1" customWidth="1"/>
    <col min="12035" max="12035" width="1.7109375" style="1" customWidth="1"/>
    <col min="12036" max="12036" width="39.7109375" style="1" customWidth="1"/>
    <col min="12037" max="12051" width="14.7109375" style="1" customWidth="1"/>
    <col min="12052" max="12052" width="13.7109375" style="1" customWidth="1"/>
    <col min="12053" max="12054" width="18.28515625" style="1" customWidth="1"/>
    <col min="12055" max="12288" width="11.42578125" style="1"/>
    <col min="12289" max="12289" width="13.7109375" style="1" customWidth="1"/>
    <col min="12290" max="12290" width="2" style="1" customWidth="1"/>
    <col min="12291" max="12291" width="1.7109375" style="1" customWidth="1"/>
    <col min="12292" max="12292" width="39.7109375" style="1" customWidth="1"/>
    <col min="12293" max="12307" width="14.7109375" style="1" customWidth="1"/>
    <col min="12308" max="12308" width="13.7109375" style="1" customWidth="1"/>
    <col min="12309" max="12310" width="18.28515625" style="1" customWidth="1"/>
    <col min="12311" max="12544" width="11.42578125" style="1"/>
    <col min="12545" max="12545" width="13.7109375" style="1" customWidth="1"/>
    <col min="12546" max="12546" width="2" style="1" customWidth="1"/>
    <col min="12547" max="12547" width="1.7109375" style="1" customWidth="1"/>
    <col min="12548" max="12548" width="39.7109375" style="1" customWidth="1"/>
    <col min="12549" max="12563" width="14.7109375" style="1" customWidth="1"/>
    <col min="12564" max="12564" width="13.7109375" style="1" customWidth="1"/>
    <col min="12565" max="12566" width="18.28515625" style="1" customWidth="1"/>
    <col min="12567" max="12800" width="11.42578125" style="1"/>
    <col min="12801" max="12801" width="13.7109375" style="1" customWidth="1"/>
    <col min="12802" max="12802" width="2" style="1" customWidth="1"/>
    <col min="12803" max="12803" width="1.7109375" style="1" customWidth="1"/>
    <col min="12804" max="12804" width="39.7109375" style="1" customWidth="1"/>
    <col min="12805" max="12819" width="14.7109375" style="1" customWidth="1"/>
    <col min="12820" max="12820" width="13.7109375" style="1" customWidth="1"/>
    <col min="12821" max="12822" width="18.28515625" style="1" customWidth="1"/>
    <col min="12823" max="13056" width="11.42578125" style="1"/>
    <col min="13057" max="13057" width="13.7109375" style="1" customWidth="1"/>
    <col min="13058" max="13058" width="2" style="1" customWidth="1"/>
    <col min="13059" max="13059" width="1.7109375" style="1" customWidth="1"/>
    <col min="13060" max="13060" width="39.7109375" style="1" customWidth="1"/>
    <col min="13061" max="13075" width="14.7109375" style="1" customWidth="1"/>
    <col min="13076" max="13076" width="13.7109375" style="1" customWidth="1"/>
    <col min="13077" max="13078" width="18.28515625" style="1" customWidth="1"/>
    <col min="13079" max="13312" width="11.42578125" style="1"/>
    <col min="13313" max="13313" width="13.7109375" style="1" customWidth="1"/>
    <col min="13314" max="13314" width="2" style="1" customWidth="1"/>
    <col min="13315" max="13315" width="1.7109375" style="1" customWidth="1"/>
    <col min="13316" max="13316" width="39.7109375" style="1" customWidth="1"/>
    <col min="13317" max="13331" width="14.7109375" style="1" customWidth="1"/>
    <col min="13332" max="13332" width="13.7109375" style="1" customWidth="1"/>
    <col min="13333" max="13334" width="18.28515625" style="1" customWidth="1"/>
    <col min="13335" max="13568" width="11.42578125" style="1"/>
    <col min="13569" max="13569" width="13.7109375" style="1" customWidth="1"/>
    <col min="13570" max="13570" width="2" style="1" customWidth="1"/>
    <col min="13571" max="13571" width="1.7109375" style="1" customWidth="1"/>
    <col min="13572" max="13572" width="39.7109375" style="1" customWidth="1"/>
    <col min="13573" max="13587" width="14.7109375" style="1" customWidth="1"/>
    <col min="13588" max="13588" width="13.7109375" style="1" customWidth="1"/>
    <col min="13589" max="13590" width="18.28515625" style="1" customWidth="1"/>
    <col min="13591" max="13824" width="11.42578125" style="1"/>
    <col min="13825" max="13825" width="13.7109375" style="1" customWidth="1"/>
    <col min="13826" max="13826" width="2" style="1" customWidth="1"/>
    <col min="13827" max="13827" width="1.7109375" style="1" customWidth="1"/>
    <col min="13828" max="13828" width="39.7109375" style="1" customWidth="1"/>
    <col min="13829" max="13843" width="14.7109375" style="1" customWidth="1"/>
    <col min="13844" max="13844" width="13.7109375" style="1" customWidth="1"/>
    <col min="13845" max="13846" width="18.28515625" style="1" customWidth="1"/>
    <col min="13847" max="14080" width="11.42578125" style="1"/>
    <col min="14081" max="14081" width="13.7109375" style="1" customWidth="1"/>
    <col min="14082" max="14082" width="2" style="1" customWidth="1"/>
    <col min="14083" max="14083" width="1.7109375" style="1" customWidth="1"/>
    <col min="14084" max="14084" width="39.7109375" style="1" customWidth="1"/>
    <col min="14085" max="14099" width="14.7109375" style="1" customWidth="1"/>
    <col min="14100" max="14100" width="13.7109375" style="1" customWidth="1"/>
    <col min="14101" max="14102" width="18.28515625" style="1" customWidth="1"/>
    <col min="14103" max="14336" width="11.42578125" style="1"/>
    <col min="14337" max="14337" width="13.7109375" style="1" customWidth="1"/>
    <col min="14338" max="14338" width="2" style="1" customWidth="1"/>
    <col min="14339" max="14339" width="1.7109375" style="1" customWidth="1"/>
    <col min="14340" max="14340" width="39.7109375" style="1" customWidth="1"/>
    <col min="14341" max="14355" width="14.7109375" style="1" customWidth="1"/>
    <col min="14356" max="14356" width="13.7109375" style="1" customWidth="1"/>
    <col min="14357" max="14358" width="18.28515625" style="1" customWidth="1"/>
    <col min="14359" max="14592" width="11.42578125" style="1"/>
    <col min="14593" max="14593" width="13.7109375" style="1" customWidth="1"/>
    <col min="14594" max="14594" width="2" style="1" customWidth="1"/>
    <col min="14595" max="14595" width="1.7109375" style="1" customWidth="1"/>
    <col min="14596" max="14596" width="39.7109375" style="1" customWidth="1"/>
    <col min="14597" max="14611" width="14.7109375" style="1" customWidth="1"/>
    <col min="14612" max="14612" width="13.7109375" style="1" customWidth="1"/>
    <col min="14613" max="14614" width="18.28515625" style="1" customWidth="1"/>
    <col min="14615" max="14848" width="11.42578125" style="1"/>
    <col min="14849" max="14849" width="13.7109375" style="1" customWidth="1"/>
    <col min="14850" max="14850" width="2" style="1" customWidth="1"/>
    <col min="14851" max="14851" width="1.7109375" style="1" customWidth="1"/>
    <col min="14852" max="14852" width="39.7109375" style="1" customWidth="1"/>
    <col min="14853" max="14867" width="14.7109375" style="1" customWidth="1"/>
    <col min="14868" max="14868" width="13.7109375" style="1" customWidth="1"/>
    <col min="14869" max="14870" width="18.28515625" style="1" customWidth="1"/>
    <col min="14871" max="15104" width="11.42578125" style="1"/>
    <col min="15105" max="15105" width="13.7109375" style="1" customWidth="1"/>
    <col min="15106" max="15106" width="2" style="1" customWidth="1"/>
    <col min="15107" max="15107" width="1.7109375" style="1" customWidth="1"/>
    <col min="15108" max="15108" width="39.7109375" style="1" customWidth="1"/>
    <col min="15109" max="15123" width="14.7109375" style="1" customWidth="1"/>
    <col min="15124" max="15124" width="13.7109375" style="1" customWidth="1"/>
    <col min="15125" max="15126" width="18.28515625" style="1" customWidth="1"/>
    <col min="15127" max="15360" width="11.42578125" style="1"/>
    <col min="15361" max="15361" width="13.7109375" style="1" customWidth="1"/>
    <col min="15362" max="15362" width="2" style="1" customWidth="1"/>
    <col min="15363" max="15363" width="1.7109375" style="1" customWidth="1"/>
    <col min="15364" max="15364" width="39.7109375" style="1" customWidth="1"/>
    <col min="15365" max="15379" width="14.7109375" style="1" customWidth="1"/>
    <col min="15380" max="15380" width="13.7109375" style="1" customWidth="1"/>
    <col min="15381" max="15382" width="18.28515625" style="1" customWidth="1"/>
    <col min="15383" max="15616" width="11.42578125" style="1"/>
    <col min="15617" max="15617" width="13.7109375" style="1" customWidth="1"/>
    <col min="15618" max="15618" width="2" style="1" customWidth="1"/>
    <col min="15619" max="15619" width="1.7109375" style="1" customWidth="1"/>
    <col min="15620" max="15620" width="39.7109375" style="1" customWidth="1"/>
    <col min="15621" max="15635" width="14.7109375" style="1" customWidth="1"/>
    <col min="15636" max="15636" width="13.7109375" style="1" customWidth="1"/>
    <col min="15637" max="15638" width="18.28515625" style="1" customWidth="1"/>
    <col min="15639" max="15872" width="11.42578125" style="1"/>
    <col min="15873" max="15873" width="13.7109375" style="1" customWidth="1"/>
    <col min="15874" max="15874" width="2" style="1" customWidth="1"/>
    <col min="15875" max="15875" width="1.7109375" style="1" customWidth="1"/>
    <col min="15876" max="15876" width="39.7109375" style="1" customWidth="1"/>
    <col min="15877" max="15891" width="14.7109375" style="1" customWidth="1"/>
    <col min="15892" max="15892" width="13.7109375" style="1" customWidth="1"/>
    <col min="15893" max="15894" width="18.28515625" style="1" customWidth="1"/>
    <col min="15895" max="16128" width="11.42578125" style="1"/>
    <col min="16129" max="16129" width="13.7109375" style="1" customWidth="1"/>
    <col min="16130" max="16130" width="2" style="1" customWidth="1"/>
    <col min="16131" max="16131" width="1.7109375" style="1" customWidth="1"/>
    <col min="16132" max="16132" width="39.7109375" style="1" customWidth="1"/>
    <col min="16133" max="16147" width="14.7109375" style="1" customWidth="1"/>
    <col min="16148" max="16148" width="13.7109375" style="1" customWidth="1"/>
    <col min="16149" max="16150" width="18.28515625" style="1" customWidth="1"/>
    <col min="16151" max="16384" width="11.42578125" style="1"/>
  </cols>
  <sheetData>
    <row r="1" spans="1:20" ht="20.100000000000001" customHeight="1">
      <c r="A1" s="583" t="s">
        <v>0</v>
      </c>
      <c r="B1" s="583"/>
      <c r="C1" s="583"/>
      <c r="D1" s="583"/>
      <c r="E1" s="583"/>
      <c r="F1" s="583"/>
      <c r="G1" s="583"/>
      <c r="H1" s="583"/>
      <c r="I1" s="583"/>
      <c r="J1" s="583"/>
      <c r="K1" s="66" t="s">
        <v>0</v>
      </c>
      <c r="L1" s="66"/>
      <c r="M1" s="66"/>
      <c r="N1" s="66"/>
      <c r="O1" s="66"/>
      <c r="P1" s="66"/>
      <c r="Q1" s="66"/>
      <c r="R1" s="66"/>
      <c r="S1" s="66"/>
      <c r="T1" s="66"/>
    </row>
    <row r="2" spans="1:20" ht="20.100000000000001" customHeight="1">
      <c r="A2" s="66" t="s">
        <v>42</v>
      </c>
      <c r="C2" s="66"/>
      <c r="D2" s="66"/>
      <c r="E2" s="66"/>
      <c r="F2" s="66"/>
      <c r="G2" s="66"/>
      <c r="H2" s="66"/>
      <c r="I2" s="66"/>
      <c r="K2" s="66" t="s">
        <v>42</v>
      </c>
      <c r="L2" s="66"/>
      <c r="M2" s="66"/>
      <c r="N2" s="66"/>
      <c r="O2" s="66"/>
      <c r="P2" s="66"/>
      <c r="Q2" s="66"/>
      <c r="R2" s="66"/>
      <c r="S2" s="66"/>
      <c r="T2" s="66"/>
    </row>
    <row r="3" spans="1:20" ht="20.100000000000001" customHeight="1">
      <c r="A3" s="66" t="s">
        <v>225</v>
      </c>
      <c r="C3" s="66"/>
      <c r="D3" s="66"/>
      <c r="E3" s="66"/>
      <c r="F3" s="66"/>
      <c r="G3" s="66"/>
      <c r="H3" s="66"/>
      <c r="I3" s="66"/>
      <c r="K3" s="66" t="s">
        <v>225</v>
      </c>
      <c r="L3" s="66"/>
      <c r="M3" s="66"/>
      <c r="N3" s="66"/>
      <c r="O3" s="66"/>
      <c r="P3" s="66"/>
      <c r="Q3" s="66"/>
      <c r="R3" s="66"/>
      <c r="S3" s="66"/>
      <c r="T3" s="66"/>
    </row>
    <row r="4" spans="1:20" ht="20.100000000000001" customHeight="1">
      <c r="A4" s="67" t="s">
        <v>41</v>
      </c>
      <c r="C4" s="67"/>
      <c r="D4" s="67"/>
      <c r="E4" s="67"/>
      <c r="F4" s="67"/>
      <c r="G4" s="67"/>
      <c r="H4" s="67"/>
      <c r="I4" s="67"/>
      <c r="K4" s="67" t="s">
        <v>41</v>
      </c>
    </row>
    <row r="5" spans="1:20" ht="9.9499999999999993" customHeight="1">
      <c r="B5" s="56"/>
      <c r="C5" s="56"/>
      <c r="D5" s="56"/>
      <c r="E5" s="56"/>
      <c r="F5" s="56"/>
      <c r="G5" s="56"/>
      <c r="H5" s="56"/>
      <c r="I5" s="56"/>
    </row>
    <row r="6" spans="1:20" ht="24" customHeight="1">
      <c r="A6" s="519" t="s">
        <v>196</v>
      </c>
      <c r="B6" s="569" t="s">
        <v>104</v>
      </c>
      <c r="C6" s="569"/>
      <c r="D6" s="570"/>
      <c r="E6" s="573" t="s">
        <v>105</v>
      </c>
      <c r="F6" s="42"/>
      <c r="G6" s="577"/>
      <c r="H6" s="577"/>
      <c r="I6" s="42"/>
      <c r="J6" s="68" t="s">
        <v>223</v>
      </c>
      <c r="K6" s="42" t="s">
        <v>220</v>
      </c>
      <c r="L6" s="42"/>
      <c r="M6" s="42"/>
      <c r="N6" s="42"/>
      <c r="O6" s="42"/>
      <c r="P6" s="42"/>
      <c r="Q6" s="42"/>
      <c r="R6" s="587" t="s">
        <v>199</v>
      </c>
      <c r="S6" s="589"/>
      <c r="T6" s="564" t="s">
        <v>196</v>
      </c>
    </row>
    <row r="7" spans="1:20" ht="18" customHeight="1">
      <c r="A7" s="521"/>
      <c r="B7" s="571"/>
      <c r="C7" s="571"/>
      <c r="D7" s="567"/>
      <c r="E7" s="585"/>
      <c r="F7" s="527" t="s">
        <v>200</v>
      </c>
      <c r="G7" s="527" t="s">
        <v>201</v>
      </c>
      <c r="H7" s="524" t="s">
        <v>202</v>
      </c>
      <c r="I7" s="527" t="s">
        <v>203</v>
      </c>
      <c r="J7" s="564" t="s">
        <v>204</v>
      </c>
      <c r="K7" s="570" t="s">
        <v>205</v>
      </c>
      <c r="L7" s="527" t="s">
        <v>206</v>
      </c>
      <c r="M7" s="527" t="s">
        <v>114</v>
      </c>
      <c r="N7" s="527" t="s">
        <v>207</v>
      </c>
      <c r="O7" s="527" t="s">
        <v>208</v>
      </c>
      <c r="P7" s="524" t="s">
        <v>209</v>
      </c>
      <c r="Q7" s="527" t="s">
        <v>210</v>
      </c>
      <c r="R7" s="527" t="s">
        <v>211</v>
      </c>
      <c r="S7" s="527" t="s">
        <v>212</v>
      </c>
      <c r="T7" s="565"/>
    </row>
    <row r="8" spans="1:20" ht="12" customHeight="1">
      <c r="A8" s="521"/>
      <c r="B8" s="571"/>
      <c r="C8" s="571"/>
      <c r="D8" s="567"/>
      <c r="E8" s="585"/>
      <c r="F8" s="590"/>
      <c r="G8" s="590"/>
      <c r="H8" s="592"/>
      <c r="I8" s="528"/>
      <c r="J8" s="565"/>
      <c r="K8" s="567"/>
      <c r="L8" s="528"/>
      <c r="M8" s="528"/>
      <c r="N8" s="528"/>
      <c r="O8" s="528"/>
      <c r="P8" s="525"/>
      <c r="Q8" s="528"/>
      <c r="R8" s="528"/>
      <c r="S8" s="528"/>
      <c r="T8" s="565"/>
    </row>
    <row r="9" spans="1:20" ht="6" customHeight="1">
      <c r="A9" s="523"/>
      <c r="B9" s="572"/>
      <c r="C9" s="572"/>
      <c r="D9" s="568"/>
      <c r="E9" s="586"/>
      <c r="F9" s="591"/>
      <c r="G9" s="591"/>
      <c r="H9" s="593"/>
      <c r="I9" s="529"/>
      <c r="J9" s="566"/>
      <c r="K9" s="568"/>
      <c r="L9" s="529"/>
      <c r="M9" s="529"/>
      <c r="N9" s="529"/>
      <c r="O9" s="529"/>
      <c r="P9" s="526"/>
      <c r="Q9" s="529"/>
      <c r="R9" s="529"/>
      <c r="S9" s="529"/>
      <c r="T9" s="566"/>
    </row>
    <row r="10" spans="1:20" ht="54.95" customHeight="1">
      <c r="A10" s="43">
        <v>1</v>
      </c>
      <c r="B10" s="60" t="s">
        <v>59</v>
      </c>
      <c r="C10" s="58"/>
      <c r="D10" s="58"/>
      <c r="E10" s="10">
        <v>20192</v>
      </c>
      <c r="F10" s="10">
        <v>10</v>
      </c>
      <c r="G10" s="10">
        <v>2253</v>
      </c>
      <c r="H10" s="10">
        <v>2655</v>
      </c>
      <c r="I10" s="10">
        <v>23</v>
      </c>
      <c r="J10" s="10">
        <v>92</v>
      </c>
      <c r="K10" s="10">
        <v>251</v>
      </c>
      <c r="L10" s="10">
        <v>6804</v>
      </c>
      <c r="M10" s="10">
        <v>423</v>
      </c>
      <c r="N10" s="10">
        <v>11</v>
      </c>
      <c r="O10" s="10">
        <v>13</v>
      </c>
      <c r="P10" s="10">
        <v>364</v>
      </c>
      <c r="Q10" s="10">
        <v>7293</v>
      </c>
      <c r="R10" s="10">
        <v>4918</v>
      </c>
      <c r="S10" s="10">
        <v>7594</v>
      </c>
      <c r="T10" s="43">
        <v>1</v>
      </c>
    </row>
    <row r="11" spans="1:20" ht="15" customHeight="1">
      <c r="A11" s="43">
        <v>2</v>
      </c>
      <c r="B11" s="60" t="s">
        <v>189</v>
      </c>
      <c r="C11" s="58"/>
      <c r="D11" s="58"/>
      <c r="E11" s="10">
        <v>49576</v>
      </c>
      <c r="F11" s="10">
        <v>16</v>
      </c>
      <c r="G11" s="10">
        <v>3133</v>
      </c>
      <c r="H11" s="10">
        <v>4729</v>
      </c>
      <c r="I11" s="10">
        <v>170</v>
      </c>
      <c r="J11" s="10">
        <v>245</v>
      </c>
      <c r="K11" s="10">
        <v>614</v>
      </c>
      <c r="L11" s="10">
        <v>10137</v>
      </c>
      <c r="M11" s="10">
        <v>521</v>
      </c>
      <c r="N11" s="10">
        <v>112</v>
      </c>
      <c r="O11" s="10">
        <v>16</v>
      </c>
      <c r="P11" s="10">
        <v>2501</v>
      </c>
      <c r="Q11" s="10">
        <v>27382</v>
      </c>
      <c r="R11" s="10">
        <v>7878</v>
      </c>
      <c r="S11" s="10">
        <v>11645</v>
      </c>
      <c r="T11" s="43">
        <v>2</v>
      </c>
    </row>
    <row r="12" spans="1:20" ht="24.95" customHeight="1">
      <c r="A12" s="43"/>
      <c r="B12" s="60" t="s">
        <v>22</v>
      </c>
      <c r="C12" s="58"/>
      <c r="D12" s="58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43"/>
    </row>
    <row r="13" spans="1:20" ht="20.100000000000001" customHeight="1">
      <c r="A13" s="43">
        <v>3</v>
      </c>
      <c r="C13" s="60" t="s">
        <v>156</v>
      </c>
      <c r="D13" s="58"/>
      <c r="E13" s="10">
        <v>17256</v>
      </c>
      <c r="F13" s="10">
        <v>8</v>
      </c>
      <c r="G13" s="10">
        <v>2061</v>
      </c>
      <c r="H13" s="10">
        <v>2398</v>
      </c>
      <c r="I13" s="10">
        <v>7</v>
      </c>
      <c r="J13" s="10">
        <v>65</v>
      </c>
      <c r="K13" s="10">
        <v>209</v>
      </c>
      <c r="L13" s="10">
        <v>6088</v>
      </c>
      <c r="M13" s="10">
        <v>383</v>
      </c>
      <c r="N13" s="10">
        <v>4</v>
      </c>
      <c r="O13" s="10">
        <v>10</v>
      </c>
      <c r="P13" s="10">
        <v>226</v>
      </c>
      <c r="Q13" s="10">
        <v>5797</v>
      </c>
      <c r="R13" s="10">
        <v>4467</v>
      </c>
      <c r="S13" s="10">
        <v>6759</v>
      </c>
      <c r="T13" s="43">
        <v>3</v>
      </c>
    </row>
    <row r="14" spans="1:20" ht="20.100000000000001" customHeight="1">
      <c r="A14" s="43">
        <v>4</v>
      </c>
      <c r="C14" s="60" t="s">
        <v>157</v>
      </c>
      <c r="D14" s="58"/>
      <c r="E14" s="10">
        <v>902</v>
      </c>
      <c r="F14" s="10" t="s">
        <v>176</v>
      </c>
      <c r="G14" s="10">
        <v>100</v>
      </c>
      <c r="H14" s="10">
        <v>107</v>
      </c>
      <c r="I14" s="10">
        <v>1</v>
      </c>
      <c r="J14" s="10">
        <v>5</v>
      </c>
      <c r="K14" s="10">
        <v>9</v>
      </c>
      <c r="L14" s="10">
        <v>345</v>
      </c>
      <c r="M14" s="10">
        <v>28</v>
      </c>
      <c r="N14" s="10" t="s">
        <v>176</v>
      </c>
      <c r="O14" s="10">
        <v>3</v>
      </c>
      <c r="P14" s="10">
        <v>20</v>
      </c>
      <c r="Q14" s="10">
        <v>284</v>
      </c>
      <c r="R14" s="10">
        <v>207</v>
      </c>
      <c r="S14" s="10">
        <v>390</v>
      </c>
      <c r="T14" s="43">
        <v>4</v>
      </c>
    </row>
    <row r="15" spans="1:20" ht="20.100000000000001" customHeight="1">
      <c r="A15" s="43">
        <v>5</v>
      </c>
      <c r="C15" s="60" t="s">
        <v>213</v>
      </c>
      <c r="D15" s="58"/>
      <c r="E15" s="10">
        <v>1988</v>
      </c>
      <c r="F15" s="10">
        <v>1</v>
      </c>
      <c r="G15" s="10">
        <v>92</v>
      </c>
      <c r="H15" s="10">
        <v>147</v>
      </c>
      <c r="I15" s="10">
        <v>15</v>
      </c>
      <c r="J15" s="10">
        <v>22</v>
      </c>
      <c r="K15" s="10">
        <v>33</v>
      </c>
      <c r="L15" s="10">
        <v>364</v>
      </c>
      <c r="M15" s="10">
        <v>12</v>
      </c>
      <c r="N15" s="10">
        <v>7</v>
      </c>
      <c r="O15" s="10" t="s">
        <v>176</v>
      </c>
      <c r="P15" s="10">
        <v>107</v>
      </c>
      <c r="Q15" s="10">
        <v>1188</v>
      </c>
      <c r="R15" s="10">
        <v>240</v>
      </c>
      <c r="S15" s="10">
        <v>438</v>
      </c>
      <c r="T15" s="43">
        <v>5</v>
      </c>
    </row>
    <row r="16" spans="1:20" ht="15" customHeight="1">
      <c r="A16" s="43">
        <v>6</v>
      </c>
      <c r="C16" s="60" t="s">
        <v>189</v>
      </c>
      <c r="D16" s="58"/>
      <c r="E16" s="10">
        <v>27609</v>
      </c>
      <c r="F16" s="10">
        <v>6</v>
      </c>
      <c r="G16" s="10">
        <v>872</v>
      </c>
      <c r="H16" s="10">
        <v>1818</v>
      </c>
      <c r="I16" s="10">
        <v>161</v>
      </c>
      <c r="J16" s="10">
        <v>170</v>
      </c>
      <c r="K16" s="10">
        <v>387</v>
      </c>
      <c r="L16" s="10">
        <v>3222</v>
      </c>
      <c r="M16" s="10">
        <v>82</v>
      </c>
      <c r="N16" s="10">
        <v>108</v>
      </c>
      <c r="O16" s="10" t="s">
        <v>176</v>
      </c>
      <c r="P16" s="10">
        <v>1790</v>
      </c>
      <c r="Q16" s="10">
        <v>18993</v>
      </c>
      <c r="R16" s="10">
        <v>2696</v>
      </c>
      <c r="S16" s="10">
        <v>3969</v>
      </c>
      <c r="T16" s="43">
        <v>6</v>
      </c>
    </row>
    <row r="17" spans="1:20" ht="20.100000000000001" customHeight="1">
      <c r="A17" s="43">
        <v>7</v>
      </c>
      <c r="C17" s="60" t="s">
        <v>58</v>
      </c>
      <c r="D17" s="58"/>
      <c r="E17" s="10">
        <v>46</v>
      </c>
      <c r="F17" s="10">
        <v>1</v>
      </c>
      <c r="G17" s="10" t="s">
        <v>176</v>
      </c>
      <c r="H17" s="10">
        <v>3</v>
      </c>
      <c r="I17" s="10" t="s">
        <v>176</v>
      </c>
      <c r="J17" s="10" t="s">
        <v>176</v>
      </c>
      <c r="K17" s="10" t="s">
        <v>176</v>
      </c>
      <c r="L17" s="10">
        <v>7</v>
      </c>
      <c r="M17" s="10" t="s">
        <v>176</v>
      </c>
      <c r="N17" s="10" t="s">
        <v>176</v>
      </c>
      <c r="O17" s="10" t="s">
        <v>176</v>
      </c>
      <c r="P17" s="10">
        <v>11</v>
      </c>
      <c r="Q17" s="10">
        <v>24</v>
      </c>
      <c r="R17" s="10">
        <v>4</v>
      </c>
      <c r="S17" s="10">
        <v>7</v>
      </c>
      <c r="T17" s="43">
        <v>7</v>
      </c>
    </row>
    <row r="18" spans="1:20" ht="15" customHeight="1">
      <c r="A18" s="43">
        <v>8</v>
      </c>
      <c r="C18" s="60" t="s">
        <v>189</v>
      </c>
      <c r="D18" s="58"/>
      <c r="E18" s="10">
        <v>2907</v>
      </c>
      <c r="F18" s="10">
        <v>2</v>
      </c>
      <c r="G18" s="10" t="s">
        <v>176</v>
      </c>
      <c r="H18" s="10">
        <v>299</v>
      </c>
      <c r="I18" s="10" t="s">
        <v>176</v>
      </c>
      <c r="J18" s="10" t="s">
        <v>176</v>
      </c>
      <c r="K18" s="10" t="s">
        <v>176</v>
      </c>
      <c r="L18" s="10">
        <v>137</v>
      </c>
      <c r="M18" s="10" t="s">
        <v>176</v>
      </c>
      <c r="N18" s="10" t="s">
        <v>176</v>
      </c>
      <c r="O18" s="10" t="s">
        <v>176</v>
      </c>
      <c r="P18" s="10">
        <v>445</v>
      </c>
      <c r="Q18" s="10">
        <v>2024</v>
      </c>
      <c r="R18" s="10">
        <v>301</v>
      </c>
      <c r="S18" s="10">
        <v>137</v>
      </c>
      <c r="T18" s="43">
        <v>8</v>
      </c>
    </row>
    <row r="19" spans="1:20" ht="24.95" customHeight="1">
      <c r="A19" s="43"/>
      <c r="B19" s="60" t="s">
        <v>60</v>
      </c>
      <c r="C19" s="58"/>
      <c r="D19" s="58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43"/>
    </row>
    <row r="20" spans="1:20" ht="20.100000000000001" customHeight="1">
      <c r="A20" s="43">
        <v>9</v>
      </c>
      <c r="C20" s="60" t="s">
        <v>191</v>
      </c>
      <c r="D20" s="58"/>
      <c r="E20" s="10">
        <v>841</v>
      </c>
      <c r="F20" s="10" t="s">
        <v>176</v>
      </c>
      <c r="G20" s="10">
        <v>35</v>
      </c>
      <c r="H20" s="10">
        <v>63</v>
      </c>
      <c r="I20" s="10">
        <v>10</v>
      </c>
      <c r="J20" s="10">
        <v>1</v>
      </c>
      <c r="K20" s="10">
        <v>18</v>
      </c>
      <c r="L20" s="10">
        <v>183</v>
      </c>
      <c r="M20" s="10">
        <v>4</v>
      </c>
      <c r="N20" s="10" t="s">
        <v>176</v>
      </c>
      <c r="O20" s="10" t="s">
        <v>176</v>
      </c>
      <c r="P20" s="10">
        <v>61</v>
      </c>
      <c r="Q20" s="10">
        <v>466</v>
      </c>
      <c r="R20" s="10">
        <v>98</v>
      </c>
      <c r="S20" s="10">
        <v>206</v>
      </c>
      <c r="T20" s="43">
        <v>9</v>
      </c>
    </row>
    <row r="21" spans="1:20" ht="15" customHeight="1">
      <c r="A21" s="43">
        <v>10</v>
      </c>
      <c r="C21" s="60" t="s">
        <v>189</v>
      </c>
      <c r="D21" s="58"/>
      <c r="E21" s="10">
        <v>10427</v>
      </c>
      <c r="F21" s="10" t="s">
        <v>176</v>
      </c>
      <c r="G21" s="10">
        <v>270</v>
      </c>
      <c r="H21" s="10">
        <v>727</v>
      </c>
      <c r="I21" s="10">
        <v>92</v>
      </c>
      <c r="J21" s="10">
        <v>7</v>
      </c>
      <c r="K21" s="10">
        <v>209</v>
      </c>
      <c r="L21" s="10">
        <v>1213</v>
      </c>
      <c r="M21" s="10">
        <v>22</v>
      </c>
      <c r="N21" s="10" t="s">
        <v>176</v>
      </c>
      <c r="O21" s="10" t="s">
        <v>176</v>
      </c>
      <c r="P21" s="10">
        <v>849</v>
      </c>
      <c r="Q21" s="10">
        <v>7038</v>
      </c>
      <c r="R21" s="10">
        <v>997</v>
      </c>
      <c r="S21" s="10">
        <v>1451</v>
      </c>
      <c r="T21" s="43">
        <v>10</v>
      </c>
    </row>
    <row r="22" spans="1:20" ht="18" customHeight="1">
      <c r="A22" s="43"/>
      <c r="B22" s="60"/>
      <c r="C22" s="58"/>
      <c r="D22" s="58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43"/>
    </row>
    <row r="23" spans="1:20" ht="24.95" customHeight="1">
      <c r="A23" s="43">
        <v>11</v>
      </c>
      <c r="B23" s="60" t="s">
        <v>77</v>
      </c>
      <c r="C23" s="58"/>
      <c r="D23" s="58"/>
      <c r="E23" s="10">
        <v>4244</v>
      </c>
      <c r="F23" s="10">
        <v>7</v>
      </c>
      <c r="G23" s="10">
        <v>87</v>
      </c>
      <c r="H23" s="10">
        <v>282</v>
      </c>
      <c r="I23" s="10">
        <v>14</v>
      </c>
      <c r="J23" s="10">
        <v>19</v>
      </c>
      <c r="K23" s="10">
        <v>32</v>
      </c>
      <c r="L23" s="10">
        <v>241</v>
      </c>
      <c r="M23" s="10">
        <v>22</v>
      </c>
      <c r="N23" s="10">
        <v>4</v>
      </c>
      <c r="O23" s="10">
        <v>1</v>
      </c>
      <c r="P23" s="10">
        <v>187</v>
      </c>
      <c r="Q23" s="10">
        <v>3348</v>
      </c>
      <c r="R23" s="10">
        <v>376</v>
      </c>
      <c r="S23" s="10">
        <v>319</v>
      </c>
      <c r="T23" s="43">
        <v>11</v>
      </c>
    </row>
    <row r="24" spans="1:20" ht="15.95" customHeight="1">
      <c r="A24" s="43">
        <v>12</v>
      </c>
      <c r="B24" s="60" t="s">
        <v>192</v>
      </c>
      <c r="C24" s="58"/>
      <c r="D24" s="58"/>
      <c r="E24" s="10">
        <v>25571</v>
      </c>
      <c r="F24" s="10">
        <v>29</v>
      </c>
      <c r="G24" s="10">
        <v>438</v>
      </c>
      <c r="H24" s="10">
        <v>2512</v>
      </c>
      <c r="I24" s="10">
        <v>126</v>
      </c>
      <c r="J24" s="10">
        <v>99</v>
      </c>
      <c r="K24" s="10">
        <v>326</v>
      </c>
      <c r="L24" s="10">
        <v>1157</v>
      </c>
      <c r="M24" s="10">
        <v>137</v>
      </c>
      <c r="N24" s="10">
        <v>50</v>
      </c>
      <c r="O24" s="10">
        <v>12</v>
      </c>
      <c r="P24" s="10">
        <v>2760</v>
      </c>
      <c r="Q24" s="10">
        <v>17926</v>
      </c>
      <c r="R24" s="10">
        <v>2979</v>
      </c>
      <c r="S24" s="10">
        <v>1780</v>
      </c>
      <c r="T24" s="43">
        <v>12</v>
      </c>
    </row>
    <row r="25" spans="1:20" ht="24.95" customHeight="1">
      <c r="A25" s="43"/>
      <c r="B25" s="60" t="s">
        <v>22</v>
      </c>
      <c r="C25" s="58"/>
      <c r="D25" s="58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43"/>
    </row>
    <row r="26" spans="1:20" ht="20.100000000000001" customHeight="1">
      <c r="A26" s="43">
        <v>13</v>
      </c>
      <c r="C26" s="60" t="s">
        <v>68</v>
      </c>
      <c r="D26" s="58"/>
      <c r="E26" s="10">
        <v>279</v>
      </c>
      <c r="F26" s="10" t="s">
        <v>176</v>
      </c>
      <c r="G26" s="10">
        <v>15</v>
      </c>
      <c r="H26" s="10">
        <v>58</v>
      </c>
      <c r="I26" s="10">
        <v>2</v>
      </c>
      <c r="J26" s="10">
        <v>3</v>
      </c>
      <c r="K26" s="10">
        <v>3</v>
      </c>
      <c r="L26" s="10">
        <v>22</v>
      </c>
      <c r="M26" s="10">
        <v>1</v>
      </c>
      <c r="N26" s="10" t="s">
        <v>176</v>
      </c>
      <c r="O26" s="10" t="s">
        <v>176</v>
      </c>
      <c r="P26" s="10">
        <v>15</v>
      </c>
      <c r="Q26" s="10">
        <v>160</v>
      </c>
      <c r="R26" s="10">
        <v>73</v>
      </c>
      <c r="S26" s="10">
        <v>29</v>
      </c>
      <c r="T26" s="43">
        <v>13</v>
      </c>
    </row>
    <row r="27" spans="1:20" ht="15.95" customHeight="1">
      <c r="A27" s="43">
        <v>14</v>
      </c>
      <c r="C27" s="60" t="s">
        <v>192</v>
      </c>
      <c r="D27" s="58"/>
      <c r="E27" s="10">
        <v>714</v>
      </c>
      <c r="F27" s="10" t="s">
        <v>176</v>
      </c>
      <c r="G27" s="10">
        <v>16</v>
      </c>
      <c r="H27" s="10">
        <v>164</v>
      </c>
      <c r="I27" s="10">
        <v>2</v>
      </c>
      <c r="J27" s="10">
        <v>13</v>
      </c>
      <c r="K27" s="10">
        <v>7</v>
      </c>
      <c r="L27" s="10">
        <v>58</v>
      </c>
      <c r="M27" s="10">
        <v>1</v>
      </c>
      <c r="N27" s="10" t="s">
        <v>176</v>
      </c>
      <c r="O27" s="10" t="s">
        <v>176</v>
      </c>
      <c r="P27" s="10">
        <v>68</v>
      </c>
      <c r="Q27" s="10">
        <v>386</v>
      </c>
      <c r="R27" s="10">
        <v>180</v>
      </c>
      <c r="S27" s="10">
        <v>79</v>
      </c>
      <c r="T27" s="43">
        <v>14</v>
      </c>
    </row>
    <row r="28" spans="1:20" ht="20.100000000000001" customHeight="1">
      <c r="A28" s="43">
        <v>15</v>
      </c>
      <c r="C28" s="60" t="s">
        <v>69</v>
      </c>
      <c r="D28" s="58"/>
      <c r="E28" s="10">
        <v>302</v>
      </c>
      <c r="F28" s="10" t="s">
        <v>176</v>
      </c>
      <c r="G28" s="10">
        <v>13</v>
      </c>
      <c r="H28" s="10">
        <v>45</v>
      </c>
      <c r="I28" s="10" t="s">
        <v>176</v>
      </c>
      <c r="J28" s="10">
        <v>3</v>
      </c>
      <c r="K28" s="10">
        <v>8</v>
      </c>
      <c r="L28" s="10">
        <v>38</v>
      </c>
      <c r="M28" s="10">
        <v>4</v>
      </c>
      <c r="N28" s="10">
        <v>1</v>
      </c>
      <c r="O28" s="10" t="s">
        <v>176</v>
      </c>
      <c r="P28" s="10">
        <v>26</v>
      </c>
      <c r="Q28" s="10">
        <v>164</v>
      </c>
      <c r="R28" s="10">
        <v>58</v>
      </c>
      <c r="S28" s="10">
        <v>54</v>
      </c>
      <c r="T28" s="43">
        <v>15</v>
      </c>
    </row>
    <row r="29" spans="1:20" ht="15.95" customHeight="1">
      <c r="A29" s="43">
        <v>16</v>
      </c>
      <c r="C29" s="60" t="s">
        <v>192</v>
      </c>
      <c r="D29" s="58"/>
      <c r="E29" s="10">
        <v>1974</v>
      </c>
      <c r="F29" s="10" t="s">
        <v>176</v>
      </c>
      <c r="G29" s="10">
        <v>37</v>
      </c>
      <c r="H29" s="10">
        <v>151</v>
      </c>
      <c r="I29" s="10" t="s">
        <v>176</v>
      </c>
      <c r="J29" s="10">
        <v>9</v>
      </c>
      <c r="K29" s="10">
        <v>36</v>
      </c>
      <c r="L29" s="10">
        <v>247</v>
      </c>
      <c r="M29" s="10">
        <v>5</v>
      </c>
      <c r="N29" s="10">
        <v>2</v>
      </c>
      <c r="O29" s="10" t="s">
        <v>176</v>
      </c>
      <c r="P29" s="10">
        <v>116</v>
      </c>
      <c r="Q29" s="10">
        <v>1371</v>
      </c>
      <c r="R29" s="10">
        <v>188</v>
      </c>
      <c r="S29" s="10">
        <v>299</v>
      </c>
      <c r="T29" s="43">
        <v>16</v>
      </c>
    </row>
    <row r="30" spans="1:20" ht="20.100000000000001" customHeight="1">
      <c r="A30" s="43">
        <v>17</v>
      </c>
      <c r="C30" s="60" t="s">
        <v>193</v>
      </c>
      <c r="D30" s="58"/>
      <c r="E30" s="10">
        <v>359</v>
      </c>
      <c r="F30" s="10" t="s">
        <v>176</v>
      </c>
      <c r="G30" s="10" t="s">
        <v>176</v>
      </c>
      <c r="H30" s="10">
        <v>10</v>
      </c>
      <c r="I30" s="10" t="s">
        <v>176</v>
      </c>
      <c r="J30" s="10" t="s">
        <v>176</v>
      </c>
      <c r="K30" s="10">
        <v>1</v>
      </c>
      <c r="L30" s="10">
        <v>7</v>
      </c>
      <c r="M30" s="10" t="s">
        <v>176</v>
      </c>
      <c r="N30" s="10">
        <v>1</v>
      </c>
      <c r="O30" s="10">
        <v>1</v>
      </c>
      <c r="P30" s="10">
        <v>5</v>
      </c>
      <c r="Q30" s="10">
        <v>334</v>
      </c>
      <c r="R30" s="10">
        <v>10</v>
      </c>
      <c r="S30" s="10">
        <v>10</v>
      </c>
      <c r="T30" s="43">
        <v>17</v>
      </c>
    </row>
    <row r="31" spans="1:20" ht="15.95" customHeight="1">
      <c r="A31" s="43">
        <v>18</v>
      </c>
      <c r="C31" s="60" t="s">
        <v>192</v>
      </c>
      <c r="D31" s="58"/>
      <c r="E31" s="10">
        <v>2330</v>
      </c>
      <c r="F31" s="10" t="s">
        <v>176</v>
      </c>
      <c r="G31" s="10" t="s">
        <v>176</v>
      </c>
      <c r="H31" s="10">
        <v>85</v>
      </c>
      <c r="I31" s="10" t="s">
        <v>176</v>
      </c>
      <c r="J31" s="10" t="s">
        <v>176</v>
      </c>
      <c r="K31" s="10">
        <v>14</v>
      </c>
      <c r="L31" s="10">
        <v>75</v>
      </c>
      <c r="M31" s="10" t="s">
        <v>176</v>
      </c>
      <c r="N31" s="10">
        <v>30</v>
      </c>
      <c r="O31" s="10">
        <v>12</v>
      </c>
      <c r="P31" s="10">
        <v>360</v>
      </c>
      <c r="Q31" s="10">
        <v>1755</v>
      </c>
      <c r="R31" s="10">
        <v>85</v>
      </c>
      <c r="S31" s="10">
        <v>130</v>
      </c>
      <c r="T31" s="43">
        <v>18</v>
      </c>
    </row>
    <row r="32" spans="1:20" ht="20.100000000000001" customHeight="1">
      <c r="A32" s="43">
        <v>19</v>
      </c>
      <c r="C32" s="60" t="s">
        <v>214</v>
      </c>
      <c r="D32" s="58"/>
      <c r="E32" s="10">
        <v>2517</v>
      </c>
      <c r="F32" s="10">
        <v>6</v>
      </c>
      <c r="G32" s="10">
        <v>38</v>
      </c>
      <c r="H32" s="10">
        <v>119</v>
      </c>
      <c r="I32" s="10">
        <v>7</v>
      </c>
      <c r="J32" s="10">
        <v>8</v>
      </c>
      <c r="K32" s="10">
        <v>14</v>
      </c>
      <c r="L32" s="10">
        <v>104</v>
      </c>
      <c r="M32" s="10">
        <v>13</v>
      </c>
      <c r="N32" s="10">
        <v>1</v>
      </c>
      <c r="O32" s="10" t="s">
        <v>176</v>
      </c>
      <c r="P32" s="10">
        <v>107</v>
      </c>
      <c r="Q32" s="10">
        <v>2100</v>
      </c>
      <c r="R32" s="10">
        <v>163</v>
      </c>
      <c r="S32" s="10">
        <v>140</v>
      </c>
      <c r="T32" s="43">
        <v>19</v>
      </c>
    </row>
    <row r="33" spans="1:20" ht="15.95" customHeight="1">
      <c r="A33" s="43">
        <v>20</v>
      </c>
      <c r="C33" s="60" t="s">
        <v>192</v>
      </c>
      <c r="D33" s="58"/>
      <c r="E33" s="10">
        <v>17626</v>
      </c>
      <c r="F33" s="10">
        <v>29</v>
      </c>
      <c r="G33" s="10">
        <v>245</v>
      </c>
      <c r="H33" s="10">
        <v>1871</v>
      </c>
      <c r="I33" s="10">
        <v>107</v>
      </c>
      <c r="J33" s="10">
        <v>37</v>
      </c>
      <c r="K33" s="10">
        <v>242</v>
      </c>
      <c r="L33" s="10">
        <v>479</v>
      </c>
      <c r="M33" s="10">
        <v>72</v>
      </c>
      <c r="N33" s="10">
        <v>14</v>
      </c>
      <c r="O33" s="10" t="s">
        <v>176</v>
      </c>
      <c r="P33" s="10">
        <v>1730</v>
      </c>
      <c r="Q33" s="10">
        <v>12799</v>
      </c>
      <c r="R33" s="10">
        <v>2145</v>
      </c>
      <c r="S33" s="10">
        <v>844</v>
      </c>
      <c r="T33" s="43">
        <v>20</v>
      </c>
    </row>
    <row r="34" spans="1:20" ht="24.95" customHeight="1">
      <c r="A34" s="43"/>
      <c r="C34" s="60" t="s">
        <v>60</v>
      </c>
      <c r="D34" s="58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43"/>
    </row>
    <row r="35" spans="1:20" ht="20.100000000000001" customHeight="1">
      <c r="A35" s="43">
        <v>21</v>
      </c>
      <c r="D35" s="60" t="s">
        <v>72</v>
      </c>
      <c r="E35" s="10">
        <v>571</v>
      </c>
      <c r="F35" s="10">
        <v>3</v>
      </c>
      <c r="G35" s="10">
        <v>10</v>
      </c>
      <c r="H35" s="10">
        <v>47</v>
      </c>
      <c r="I35" s="10">
        <v>4</v>
      </c>
      <c r="J35" s="10">
        <v>2</v>
      </c>
      <c r="K35" s="10">
        <v>4</v>
      </c>
      <c r="L35" s="10">
        <v>40</v>
      </c>
      <c r="M35" s="10">
        <v>5</v>
      </c>
      <c r="N35" s="10">
        <v>1</v>
      </c>
      <c r="O35" s="10" t="s">
        <v>176</v>
      </c>
      <c r="P35" s="10">
        <v>48</v>
      </c>
      <c r="Q35" s="10">
        <v>407</v>
      </c>
      <c r="R35" s="10">
        <v>60</v>
      </c>
      <c r="S35" s="10">
        <v>52</v>
      </c>
      <c r="T35" s="43">
        <v>21</v>
      </c>
    </row>
    <row r="36" spans="1:20" ht="15.95" customHeight="1">
      <c r="A36" s="43">
        <v>22</v>
      </c>
      <c r="D36" s="60" t="s">
        <v>192</v>
      </c>
      <c r="E36" s="10">
        <v>5023</v>
      </c>
      <c r="F36" s="10">
        <v>24</v>
      </c>
      <c r="G36" s="10">
        <v>61</v>
      </c>
      <c r="H36" s="10">
        <v>399</v>
      </c>
      <c r="I36" s="10">
        <v>106</v>
      </c>
      <c r="J36" s="10">
        <v>18</v>
      </c>
      <c r="K36" s="10">
        <v>143</v>
      </c>
      <c r="L36" s="10">
        <v>172</v>
      </c>
      <c r="M36" s="10">
        <v>38</v>
      </c>
      <c r="N36" s="10">
        <v>14</v>
      </c>
      <c r="O36" s="10" t="s">
        <v>176</v>
      </c>
      <c r="P36" s="10">
        <v>432</v>
      </c>
      <c r="Q36" s="10">
        <v>3615</v>
      </c>
      <c r="R36" s="10">
        <v>484</v>
      </c>
      <c r="S36" s="10">
        <v>385</v>
      </c>
      <c r="T36" s="43">
        <v>22</v>
      </c>
    </row>
    <row r="37" spans="1:20" ht="20.100000000000001" customHeight="1">
      <c r="A37" s="43">
        <v>23</v>
      </c>
      <c r="D37" s="60" t="s">
        <v>221</v>
      </c>
      <c r="E37" s="10">
        <v>243</v>
      </c>
      <c r="F37" s="10">
        <v>1</v>
      </c>
      <c r="G37" s="10">
        <v>12</v>
      </c>
      <c r="H37" s="10">
        <v>33</v>
      </c>
      <c r="I37" s="10" t="s">
        <v>176</v>
      </c>
      <c r="J37" s="10">
        <v>2</v>
      </c>
      <c r="K37" s="10">
        <v>5</v>
      </c>
      <c r="L37" s="10">
        <v>18</v>
      </c>
      <c r="M37" s="10">
        <v>1</v>
      </c>
      <c r="N37" s="10" t="s">
        <v>176</v>
      </c>
      <c r="O37" s="10" t="s">
        <v>176</v>
      </c>
      <c r="P37" s="10">
        <v>13</v>
      </c>
      <c r="Q37" s="10">
        <v>158</v>
      </c>
      <c r="R37" s="10">
        <v>46</v>
      </c>
      <c r="S37" s="10">
        <v>26</v>
      </c>
      <c r="T37" s="43">
        <v>23</v>
      </c>
    </row>
    <row r="38" spans="1:20" ht="15.95" customHeight="1">
      <c r="A38" s="43">
        <v>24</v>
      </c>
      <c r="D38" s="60" t="s">
        <v>192</v>
      </c>
      <c r="E38" s="10">
        <v>2629</v>
      </c>
      <c r="F38" s="10">
        <v>1</v>
      </c>
      <c r="G38" s="10">
        <v>81</v>
      </c>
      <c r="H38" s="10">
        <v>498</v>
      </c>
      <c r="I38" s="10" t="s">
        <v>176</v>
      </c>
      <c r="J38" s="10">
        <v>3</v>
      </c>
      <c r="K38" s="10">
        <v>52</v>
      </c>
      <c r="L38" s="10">
        <v>96</v>
      </c>
      <c r="M38" s="10">
        <v>1</v>
      </c>
      <c r="N38" s="10" t="s">
        <v>176</v>
      </c>
      <c r="O38" s="10" t="s">
        <v>176</v>
      </c>
      <c r="P38" s="10">
        <v>207</v>
      </c>
      <c r="Q38" s="10">
        <v>1690</v>
      </c>
      <c r="R38" s="10">
        <v>580</v>
      </c>
      <c r="S38" s="10">
        <v>152</v>
      </c>
      <c r="T38" s="43">
        <v>24</v>
      </c>
    </row>
    <row r="39" spans="1:20" ht="20.100000000000001" customHeight="1">
      <c r="A39" s="43">
        <v>25</v>
      </c>
      <c r="D39" s="60" t="s">
        <v>221</v>
      </c>
      <c r="E39" s="10">
        <v>766</v>
      </c>
      <c r="F39" s="10">
        <v>2</v>
      </c>
      <c r="G39" s="10">
        <v>6</v>
      </c>
      <c r="H39" s="10">
        <v>20</v>
      </c>
      <c r="I39" s="10">
        <v>3</v>
      </c>
      <c r="J39" s="10">
        <v>1</v>
      </c>
      <c r="K39" s="10">
        <v>4</v>
      </c>
      <c r="L39" s="10">
        <v>14</v>
      </c>
      <c r="M39" s="10">
        <v>4</v>
      </c>
      <c r="N39" s="10" t="s">
        <v>176</v>
      </c>
      <c r="O39" s="10" t="s">
        <v>176</v>
      </c>
      <c r="P39" s="10">
        <v>23</v>
      </c>
      <c r="Q39" s="10">
        <v>689</v>
      </c>
      <c r="R39" s="10">
        <v>28</v>
      </c>
      <c r="S39" s="10">
        <v>23</v>
      </c>
      <c r="T39" s="43">
        <v>25</v>
      </c>
    </row>
    <row r="40" spans="1:20" ht="15.95" customHeight="1">
      <c r="A40" s="43">
        <v>26</v>
      </c>
      <c r="D40" s="60" t="s">
        <v>192</v>
      </c>
      <c r="E40" s="10">
        <v>8037</v>
      </c>
      <c r="F40" s="10">
        <v>5</v>
      </c>
      <c r="G40" s="10">
        <v>77</v>
      </c>
      <c r="H40" s="10">
        <v>919</v>
      </c>
      <c r="I40" s="10">
        <v>1</v>
      </c>
      <c r="J40" s="10">
        <v>4</v>
      </c>
      <c r="K40" s="10">
        <v>26</v>
      </c>
      <c r="L40" s="10">
        <v>150</v>
      </c>
      <c r="M40" s="10">
        <v>25</v>
      </c>
      <c r="N40" s="10" t="s">
        <v>176</v>
      </c>
      <c r="O40" s="10" t="s">
        <v>176</v>
      </c>
      <c r="P40" s="10">
        <v>890</v>
      </c>
      <c r="Q40" s="10">
        <v>5940</v>
      </c>
      <c r="R40" s="10">
        <v>1001</v>
      </c>
      <c r="S40" s="10">
        <v>206</v>
      </c>
      <c r="T40" s="43">
        <v>26</v>
      </c>
    </row>
    <row r="41" spans="1:20" ht="20.100000000000001" customHeight="1">
      <c r="A41" s="43">
        <v>27</v>
      </c>
      <c r="D41" s="60" t="s">
        <v>75</v>
      </c>
      <c r="E41" s="10">
        <v>89</v>
      </c>
      <c r="F41" s="10" t="s">
        <v>176</v>
      </c>
      <c r="G41" s="10">
        <v>4</v>
      </c>
      <c r="H41" s="10">
        <v>8</v>
      </c>
      <c r="I41" s="10" t="s">
        <v>176</v>
      </c>
      <c r="J41" s="10">
        <v>3</v>
      </c>
      <c r="K41" s="10">
        <v>1</v>
      </c>
      <c r="L41" s="10">
        <v>12</v>
      </c>
      <c r="M41" s="10">
        <v>3</v>
      </c>
      <c r="N41" s="10" t="s">
        <v>176</v>
      </c>
      <c r="O41" s="10" t="s">
        <v>176</v>
      </c>
      <c r="P41" s="10">
        <v>9</v>
      </c>
      <c r="Q41" s="10">
        <v>49</v>
      </c>
      <c r="R41" s="10">
        <v>12</v>
      </c>
      <c r="S41" s="10">
        <v>19</v>
      </c>
      <c r="T41" s="43">
        <v>27</v>
      </c>
    </row>
    <row r="42" spans="1:20" ht="15.95" customHeight="1">
      <c r="A42" s="43">
        <v>28</v>
      </c>
      <c r="D42" s="60" t="s">
        <v>192</v>
      </c>
      <c r="E42" s="10">
        <v>450</v>
      </c>
      <c r="F42" s="10" t="s">
        <v>176</v>
      </c>
      <c r="G42" s="10">
        <v>9</v>
      </c>
      <c r="H42" s="10">
        <v>34</v>
      </c>
      <c r="I42" s="10" t="s">
        <v>176</v>
      </c>
      <c r="J42" s="10">
        <v>12</v>
      </c>
      <c r="K42" s="10">
        <v>21</v>
      </c>
      <c r="L42" s="10">
        <v>30</v>
      </c>
      <c r="M42" s="10">
        <v>7</v>
      </c>
      <c r="N42" s="10" t="s">
        <v>176</v>
      </c>
      <c r="O42" s="10" t="s">
        <v>176</v>
      </c>
      <c r="P42" s="10">
        <v>11</v>
      </c>
      <c r="Q42" s="10">
        <v>326</v>
      </c>
      <c r="R42" s="10">
        <v>43</v>
      </c>
      <c r="S42" s="10">
        <v>70</v>
      </c>
      <c r="T42" s="43">
        <v>28</v>
      </c>
    </row>
    <row r="43" spans="1:20" ht="24.95" customHeight="1">
      <c r="A43" s="43">
        <v>29</v>
      </c>
      <c r="C43" s="60" t="s">
        <v>76</v>
      </c>
      <c r="D43" s="58"/>
      <c r="E43" s="10">
        <v>787</v>
      </c>
      <c r="F43" s="10">
        <v>1</v>
      </c>
      <c r="G43" s="10">
        <v>21</v>
      </c>
      <c r="H43" s="10">
        <v>50</v>
      </c>
      <c r="I43" s="10">
        <v>5</v>
      </c>
      <c r="J43" s="10">
        <v>5</v>
      </c>
      <c r="K43" s="10">
        <v>6</v>
      </c>
      <c r="L43" s="10">
        <v>70</v>
      </c>
      <c r="M43" s="10">
        <v>4</v>
      </c>
      <c r="N43" s="10">
        <v>1</v>
      </c>
      <c r="O43" s="10" t="s">
        <v>176</v>
      </c>
      <c r="P43" s="10">
        <v>34</v>
      </c>
      <c r="Q43" s="10">
        <v>590</v>
      </c>
      <c r="R43" s="10">
        <v>72</v>
      </c>
      <c r="S43" s="10">
        <v>86</v>
      </c>
      <c r="T43" s="43">
        <v>29</v>
      </c>
    </row>
    <row r="44" spans="1:20" ht="15.95" customHeight="1">
      <c r="A44" s="43">
        <v>30</v>
      </c>
      <c r="C44" s="60" t="s">
        <v>192</v>
      </c>
      <c r="D44" s="58"/>
      <c r="E44" s="10">
        <v>2927</v>
      </c>
      <c r="F44" s="10">
        <v>0</v>
      </c>
      <c r="G44" s="10">
        <v>140</v>
      </c>
      <c r="H44" s="10">
        <v>241</v>
      </c>
      <c r="I44" s="10">
        <v>17</v>
      </c>
      <c r="J44" s="10">
        <v>39</v>
      </c>
      <c r="K44" s="10">
        <v>27</v>
      </c>
      <c r="L44" s="10">
        <v>299</v>
      </c>
      <c r="M44" s="10">
        <v>59</v>
      </c>
      <c r="N44" s="10">
        <v>4</v>
      </c>
      <c r="O44" s="10" t="s">
        <v>176</v>
      </c>
      <c r="P44" s="10">
        <v>486</v>
      </c>
      <c r="Q44" s="10">
        <v>1615</v>
      </c>
      <c r="R44" s="10">
        <v>381</v>
      </c>
      <c r="S44" s="10">
        <v>428</v>
      </c>
      <c r="T44" s="43">
        <v>30</v>
      </c>
    </row>
    <row r="45" spans="1:20" ht="24.95" customHeight="1">
      <c r="A45" s="43"/>
      <c r="C45" s="60" t="s">
        <v>60</v>
      </c>
      <c r="D45" s="58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43"/>
    </row>
    <row r="46" spans="1:20" ht="20.100000000000001" customHeight="1">
      <c r="A46" s="43">
        <v>31</v>
      </c>
      <c r="C46" s="60" t="s">
        <v>174</v>
      </c>
      <c r="D46" s="58"/>
      <c r="E46" s="10">
        <v>885</v>
      </c>
      <c r="F46" s="10">
        <v>2</v>
      </c>
      <c r="G46" s="10">
        <v>42</v>
      </c>
      <c r="H46" s="10">
        <v>107</v>
      </c>
      <c r="I46" s="10">
        <v>5</v>
      </c>
      <c r="J46" s="10">
        <v>8</v>
      </c>
      <c r="K46" s="10">
        <v>10</v>
      </c>
      <c r="L46" s="10">
        <v>96</v>
      </c>
      <c r="M46" s="10">
        <v>3</v>
      </c>
      <c r="N46" s="10">
        <v>1</v>
      </c>
      <c r="O46" s="10" t="s">
        <v>176</v>
      </c>
      <c r="P46" s="10">
        <v>58</v>
      </c>
      <c r="Q46" s="10">
        <v>553</v>
      </c>
      <c r="R46" s="10">
        <v>151</v>
      </c>
      <c r="S46" s="10">
        <v>118</v>
      </c>
      <c r="T46" s="43">
        <v>31</v>
      </c>
    </row>
    <row r="47" spans="1:20" ht="15.95" customHeight="1">
      <c r="A47" s="43">
        <v>32</v>
      </c>
      <c r="C47" s="60" t="s">
        <v>192</v>
      </c>
      <c r="D47" s="58"/>
      <c r="E47" s="10">
        <v>4130</v>
      </c>
      <c r="F47" s="10">
        <v>2</v>
      </c>
      <c r="G47" s="10">
        <v>184</v>
      </c>
      <c r="H47" s="10">
        <v>418</v>
      </c>
      <c r="I47" s="10">
        <v>17</v>
      </c>
      <c r="J47" s="10">
        <v>52</v>
      </c>
      <c r="K47" s="10">
        <v>36</v>
      </c>
      <c r="L47" s="10">
        <v>373</v>
      </c>
      <c r="M47" s="10">
        <v>59</v>
      </c>
      <c r="N47" s="10">
        <v>4</v>
      </c>
      <c r="O47" s="10" t="s">
        <v>176</v>
      </c>
      <c r="P47" s="10">
        <v>559</v>
      </c>
      <c r="Q47" s="10">
        <v>2426</v>
      </c>
      <c r="R47" s="10">
        <v>603</v>
      </c>
      <c r="S47" s="10">
        <v>524</v>
      </c>
      <c r="T47" s="43">
        <v>32</v>
      </c>
    </row>
    <row r="48" spans="1:20" ht="38.1" customHeight="1">
      <c r="A48" s="58" t="s">
        <v>35</v>
      </c>
      <c r="C48" s="9"/>
      <c r="D48" s="58"/>
      <c r="E48" s="14"/>
      <c r="F48" s="14"/>
      <c r="G48" s="14"/>
      <c r="H48" s="14"/>
      <c r="I48" s="14"/>
    </row>
    <row r="49" spans="1:11" ht="15.95" customHeight="1">
      <c r="A49" s="58" t="s">
        <v>36</v>
      </c>
      <c r="C49" s="58"/>
      <c r="D49" s="58"/>
      <c r="E49" s="58"/>
      <c r="F49" s="58"/>
      <c r="G49" s="58"/>
      <c r="H49" s="58"/>
      <c r="I49" s="58"/>
    </row>
    <row r="50" spans="1:11" ht="15.95" customHeight="1">
      <c r="A50" s="58" t="s">
        <v>215</v>
      </c>
      <c r="C50" s="58"/>
      <c r="D50" s="58"/>
      <c r="E50" s="58"/>
      <c r="F50" s="58"/>
      <c r="G50" s="58"/>
      <c r="H50" s="58"/>
      <c r="I50" s="58"/>
    </row>
    <row r="51" spans="1:11" ht="15.95" customHeight="1">
      <c r="A51" s="58" t="s">
        <v>216</v>
      </c>
      <c r="C51" s="58"/>
      <c r="D51" s="58"/>
      <c r="E51" s="58"/>
      <c r="F51" s="58"/>
      <c r="G51" s="58"/>
      <c r="H51" s="58"/>
      <c r="I51" s="58"/>
    </row>
    <row r="52" spans="1:11" ht="204" customHeight="1">
      <c r="A52" s="46" t="s">
        <v>37</v>
      </c>
      <c r="C52" s="47"/>
      <c r="D52" s="47"/>
      <c r="E52" s="47"/>
      <c r="F52" s="47"/>
      <c r="G52" s="47"/>
      <c r="K52" s="47" t="s">
        <v>37</v>
      </c>
    </row>
    <row r="53" spans="1:11" ht="17.45" customHeight="1">
      <c r="E53" s="14"/>
      <c r="F53" s="14"/>
      <c r="G53" s="14"/>
      <c r="H53" s="13"/>
      <c r="I53" s="9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369" customWidth="1"/>
    <col min="2" max="2" width="5.7109375" style="369" customWidth="1"/>
    <col min="3" max="3" width="34.5703125" style="369" customWidth="1"/>
    <col min="4" max="9" width="15.7109375" style="369" customWidth="1"/>
    <col min="10" max="18" width="14.28515625" style="369" customWidth="1"/>
    <col min="19" max="19" width="8.140625" style="369" customWidth="1"/>
    <col min="20" max="16384" width="11.42578125" style="369"/>
  </cols>
  <sheetData>
    <row r="1" spans="1:10" ht="20.100000000000001" customHeight="1">
      <c r="A1" s="594" t="s">
        <v>0</v>
      </c>
      <c r="B1" s="594"/>
      <c r="C1" s="594"/>
      <c r="D1" s="594"/>
      <c r="E1" s="594"/>
      <c r="F1" s="594"/>
      <c r="G1" s="594"/>
      <c r="H1" s="594"/>
      <c r="I1" s="594"/>
    </row>
    <row r="2" spans="1:10" ht="20.100000000000001" customHeight="1">
      <c r="A2" s="594" t="s">
        <v>42</v>
      </c>
      <c r="B2" s="594"/>
      <c r="C2" s="594"/>
      <c r="D2" s="594"/>
      <c r="E2" s="594"/>
      <c r="F2" s="594"/>
      <c r="G2" s="594"/>
      <c r="H2" s="594"/>
      <c r="I2" s="594"/>
    </row>
    <row r="3" spans="1:10" ht="20.100000000000001" customHeight="1">
      <c r="A3" s="594" t="s">
        <v>226</v>
      </c>
      <c r="B3" s="594"/>
      <c r="C3" s="594"/>
      <c r="D3" s="594"/>
      <c r="E3" s="594"/>
      <c r="F3" s="594"/>
      <c r="G3" s="594"/>
      <c r="H3" s="594"/>
      <c r="I3" s="594"/>
    </row>
    <row r="4" spans="1:10" ht="9.9499999999999993" customHeight="1">
      <c r="A4" s="405"/>
      <c r="B4" s="405"/>
      <c r="C4" s="405"/>
      <c r="D4" s="405"/>
      <c r="E4" s="405"/>
      <c r="F4" s="405"/>
      <c r="G4" s="405"/>
      <c r="H4" s="405"/>
      <c r="I4" s="406"/>
    </row>
    <row r="5" spans="1:10" ht="3.95" customHeight="1">
      <c r="A5" s="595" t="s">
        <v>227</v>
      </c>
      <c r="B5" s="596"/>
      <c r="C5" s="597"/>
      <c r="D5" s="511" t="s">
        <v>45</v>
      </c>
      <c r="E5" s="511" t="s">
        <v>228</v>
      </c>
      <c r="F5" s="511" t="s">
        <v>5</v>
      </c>
      <c r="G5" s="407"/>
      <c r="H5" s="408"/>
      <c r="I5" s="407"/>
    </row>
    <row r="6" spans="1:10" ht="6" customHeight="1">
      <c r="A6" s="598"/>
      <c r="B6" s="598"/>
      <c r="C6" s="599"/>
      <c r="D6" s="602"/>
      <c r="E6" s="602"/>
      <c r="F6" s="602"/>
      <c r="G6" s="509" t="s">
        <v>11</v>
      </c>
      <c r="H6" s="604"/>
      <c r="I6" s="509" t="s">
        <v>229</v>
      </c>
    </row>
    <row r="7" spans="1:10" ht="6" customHeight="1">
      <c r="A7" s="598"/>
      <c r="B7" s="598"/>
      <c r="C7" s="599"/>
      <c r="D7" s="602"/>
      <c r="E7" s="602"/>
      <c r="F7" s="602"/>
      <c r="G7" s="605"/>
      <c r="H7" s="604"/>
      <c r="I7" s="605"/>
      <c r="J7" s="377"/>
    </row>
    <row r="8" spans="1:10" ht="3.95" customHeight="1">
      <c r="A8" s="598"/>
      <c r="B8" s="598"/>
      <c r="C8" s="599"/>
      <c r="D8" s="602"/>
      <c r="E8" s="602"/>
      <c r="F8" s="602"/>
      <c r="G8" s="409"/>
      <c r="H8" s="410"/>
      <c r="I8" s="509" t="s">
        <v>230</v>
      </c>
      <c r="J8" s="377"/>
    </row>
    <row r="9" spans="1:10" ht="6" customHeight="1">
      <c r="A9" s="598"/>
      <c r="B9" s="598"/>
      <c r="C9" s="599"/>
      <c r="D9" s="602"/>
      <c r="E9" s="602"/>
      <c r="F9" s="602"/>
      <c r="G9" s="511" t="s">
        <v>151</v>
      </c>
      <c r="H9" s="411"/>
      <c r="I9" s="509"/>
      <c r="J9" s="377"/>
    </row>
    <row r="10" spans="1:10" ht="6" customHeight="1">
      <c r="A10" s="598"/>
      <c r="B10" s="598"/>
      <c r="C10" s="599"/>
      <c r="D10" s="602"/>
      <c r="E10" s="602"/>
      <c r="F10" s="602"/>
      <c r="G10" s="512"/>
      <c r="H10" s="512" t="s">
        <v>12</v>
      </c>
      <c r="I10" s="509" t="s">
        <v>13</v>
      </c>
      <c r="J10" s="377"/>
    </row>
    <row r="11" spans="1:10" ht="6" customHeight="1">
      <c r="A11" s="598"/>
      <c r="B11" s="598"/>
      <c r="C11" s="599"/>
      <c r="D11" s="602"/>
      <c r="E11" s="602"/>
      <c r="F11" s="602"/>
      <c r="G11" s="512"/>
      <c r="H11" s="512"/>
      <c r="I11" s="509"/>
      <c r="J11" s="377"/>
    </row>
    <row r="12" spans="1:10" ht="6" customHeight="1">
      <c r="A12" s="598"/>
      <c r="B12" s="598"/>
      <c r="C12" s="599"/>
      <c r="D12" s="602"/>
      <c r="E12" s="602"/>
      <c r="F12" s="602"/>
      <c r="G12" s="512"/>
      <c r="H12" s="512" t="s">
        <v>15</v>
      </c>
      <c r="I12" s="509" t="s">
        <v>16</v>
      </c>
      <c r="J12" s="377"/>
    </row>
    <row r="13" spans="1:10" ht="6" customHeight="1">
      <c r="A13" s="598"/>
      <c r="B13" s="598"/>
      <c r="C13" s="599"/>
      <c r="D13" s="602"/>
      <c r="E13" s="602"/>
      <c r="F13" s="602"/>
      <c r="G13" s="512"/>
      <c r="H13" s="512"/>
      <c r="I13" s="509"/>
      <c r="J13" s="377"/>
    </row>
    <row r="14" spans="1:10" ht="6" customHeight="1">
      <c r="A14" s="598"/>
      <c r="B14" s="598"/>
      <c r="C14" s="599"/>
      <c r="D14" s="603"/>
      <c r="E14" s="603"/>
      <c r="F14" s="603"/>
      <c r="G14" s="513"/>
      <c r="H14" s="412"/>
      <c r="I14" s="413"/>
      <c r="J14" s="377"/>
    </row>
    <row r="15" spans="1:10" ht="20.100000000000001" customHeight="1">
      <c r="A15" s="600"/>
      <c r="B15" s="600"/>
      <c r="C15" s="601"/>
      <c r="D15" s="414" t="s">
        <v>17</v>
      </c>
      <c r="E15" s="415" t="s">
        <v>242</v>
      </c>
      <c r="F15" s="415" t="s">
        <v>243</v>
      </c>
      <c r="G15" s="415" t="s">
        <v>17</v>
      </c>
      <c r="H15" s="415" t="s">
        <v>243</v>
      </c>
      <c r="I15" s="416" t="s">
        <v>19</v>
      </c>
      <c r="J15" s="377"/>
    </row>
    <row r="16" spans="1:10" ht="33.950000000000003" customHeight="1">
      <c r="A16" s="607" t="s">
        <v>3</v>
      </c>
      <c r="B16" s="607"/>
      <c r="C16" s="607"/>
      <c r="D16" s="607"/>
      <c r="E16" s="607"/>
      <c r="F16" s="607"/>
      <c r="G16" s="607"/>
      <c r="H16" s="607"/>
      <c r="I16" s="607"/>
      <c r="J16" s="377"/>
    </row>
    <row r="17" spans="1:50" ht="20.100000000000001" customHeight="1">
      <c r="A17" s="83" t="s">
        <v>59</v>
      </c>
      <c r="D17" s="84">
        <v>120771</v>
      </c>
      <c r="E17" s="84">
        <v>151725</v>
      </c>
      <c r="F17" s="84">
        <v>7224.9800000000005</v>
      </c>
      <c r="G17" s="84">
        <v>267965</v>
      </c>
      <c r="H17" s="84">
        <v>28185.23</v>
      </c>
      <c r="I17" s="84">
        <v>44106206</v>
      </c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</row>
    <row r="18" spans="1:50" ht="18" customHeight="1">
      <c r="A18" s="83" t="s">
        <v>231</v>
      </c>
      <c r="D18" s="84"/>
      <c r="E18" s="84"/>
      <c r="F18" s="84"/>
      <c r="G18" s="84"/>
      <c r="H18" s="84"/>
      <c r="I18" s="84"/>
      <c r="J18" s="377"/>
    </row>
    <row r="19" spans="1:50" ht="14.1" customHeight="1">
      <c r="B19" s="83" t="s">
        <v>232</v>
      </c>
      <c r="D19" s="84">
        <v>44069</v>
      </c>
      <c r="E19" s="84">
        <v>34427</v>
      </c>
      <c r="F19" s="84">
        <v>1507.69</v>
      </c>
      <c r="G19" s="84">
        <v>51013</v>
      </c>
      <c r="H19" s="84">
        <v>6472.0300000000007</v>
      </c>
      <c r="I19" s="84">
        <v>9478736</v>
      </c>
    </row>
    <row r="20" spans="1:50" ht="14.1" customHeight="1">
      <c r="B20" s="83" t="s">
        <v>233</v>
      </c>
      <c r="D20" s="84">
        <v>66212</v>
      </c>
      <c r="E20" s="84">
        <v>70844</v>
      </c>
      <c r="F20" s="84">
        <v>3597.3900000000003</v>
      </c>
      <c r="G20" s="84">
        <v>106675</v>
      </c>
      <c r="H20" s="84">
        <v>13192.210000000001</v>
      </c>
      <c r="I20" s="84">
        <v>20932075</v>
      </c>
    </row>
    <row r="21" spans="1:50" ht="14.1" customHeight="1">
      <c r="B21" s="83" t="s">
        <v>234</v>
      </c>
      <c r="D21" s="84">
        <v>7169</v>
      </c>
      <c r="E21" s="84">
        <v>22050</v>
      </c>
      <c r="F21" s="84">
        <v>1132.3700000000001</v>
      </c>
      <c r="G21" s="84">
        <v>49674</v>
      </c>
      <c r="H21" s="84">
        <v>4073.15</v>
      </c>
      <c r="I21" s="84">
        <v>6462028</v>
      </c>
      <c r="J21" s="377"/>
    </row>
    <row r="22" spans="1:50" ht="14.1" customHeight="1">
      <c r="B22" s="83" t="s">
        <v>235</v>
      </c>
      <c r="D22" s="84">
        <v>2589</v>
      </c>
      <c r="E22" s="84">
        <v>16440</v>
      </c>
      <c r="F22" s="84">
        <v>704.18999999999994</v>
      </c>
      <c r="G22" s="84">
        <v>39899</v>
      </c>
      <c r="H22" s="84">
        <v>3006.06</v>
      </c>
      <c r="I22" s="84">
        <v>4832042</v>
      </c>
      <c r="J22" s="377"/>
    </row>
    <row r="23" spans="1:50" ht="14.1" customHeight="1">
      <c r="B23" s="83" t="s">
        <v>236</v>
      </c>
      <c r="D23" s="84">
        <v>604</v>
      </c>
      <c r="E23" s="84">
        <v>6156</v>
      </c>
      <c r="F23" s="84">
        <v>212.55</v>
      </c>
      <c r="G23" s="84">
        <v>15529</v>
      </c>
      <c r="H23" s="84">
        <v>1107.6200000000001</v>
      </c>
      <c r="I23" s="84">
        <v>1802062</v>
      </c>
      <c r="J23" s="377"/>
    </row>
    <row r="24" spans="1:50" ht="14.1" customHeight="1">
      <c r="B24" s="83" t="s">
        <v>237</v>
      </c>
      <c r="D24" s="84">
        <v>119</v>
      </c>
      <c r="E24" s="84">
        <v>1372</v>
      </c>
      <c r="F24" s="84">
        <v>48.94</v>
      </c>
      <c r="G24" s="84">
        <v>3874</v>
      </c>
      <c r="H24" s="84">
        <v>258.02</v>
      </c>
      <c r="I24" s="84">
        <v>419753</v>
      </c>
      <c r="J24" s="377"/>
    </row>
    <row r="25" spans="1:50" ht="14.1" customHeight="1">
      <c r="B25" s="83" t="s">
        <v>238</v>
      </c>
      <c r="D25" s="84">
        <v>8</v>
      </c>
      <c r="E25" s="84">
        <v>435</v>
      </c>
      <c r="F25" s="84">
        <v>21.81</v>
      </c>
      <c r="G25" s="84">
        <v>1299</v>
      </c>
      <c r="H25" s="84">
        <v>75.97999999999999</v>
      </c>
      <c r="I25" s="84">
        <v>179230</v>
      </c>
    </row>
    <row r="26" spans="1:50" ht="20.100000000000001" customHeight="1">
      <c r="A26" s="83" t="s">
        <v>77</v>
      </c>
      <c r="D26" s="84">
        <v>26533</v>
      </c>
      <c r="E26" s="84">
        <v>194036</v>
      </c>
      <c r="F26" s="84">
        <v>27507.190000000002</v>
      </c>
      <c r="G26" s="84">
        <v>3951</v>
      </c>
      <c r="H26" s="84">
        <v>324.41999999999996</v>
      </c>
      <c r="I26" s="84">
        <v>25489570</v>
      </c>
    </row>
    <row r="27" spans="1:50" ht="18" customHeight="1">
      <c r="A27" s="83" t="s">
        <v>239</v>
      </c>
      <c r="D27" s="84"/>
      <c r="E27" s="84"/>
      <c r="F27" s="84"/>
      <c r="G27" s="84"/>
      <c r="H27" s="84"/>
      <c r="I27" s="84"/>
    </row>
    <row r="28" spans="1:50" ht="14.1" customHeight="1">
      <c r="B28" s="83" t="s">
        <v>232</v>
      </c>
      <c r="D28" s="84">
        <v>20523</v>
      </c>
      <c r="E28" s="84">
        <v>105648</v>
      </c>
      <c r="F28" s="84">
        <v>14321.4</v>
      </c>
      <c r="G28" s="84">
        <v>324</v>
      </c>
      <c r="H28" s="84">
        <v>31.360000000000003</v>
      </c>
      <c r="I28" s="84">
        <v>8425105</v>
      </c>
    </row>
    <row r="29" spans="1:50" ht="14.1" customHeight="1">
      <c r="B29" s="83" t="s">
        <v>233</v>
      </c>
      <c r="D29" s="84">
        <v>4110</v>
      </c>
      <c r="E29" s="84">
        <v>39932</v>
      </c>
      <c r="F29" s="84">
        <v>5498.0199999999995</v>
      </c>
      <c r="G29" s="84">
        <v>1074</v>
      </c>
      <c r="H29" s="84">
        <v>105.3</v>
      </c>
      <c r="I29" s="84">
        <v>5532013</v>
      </c>
    </row>
    <row r="30" spans="1:50" ht="14.1" customHeight="1">
      <c r="B30" s="83" t="s">
        <v>234</v>
      </c>
      <c r="D30" s="84">
        <v>1114</v>
      </c>
      <c r="E30" s="84">
        <v>19938</v>
      </c>
      <c r="F30" s="84">
        <v>2894.1400000000003</v>
      </c>
      <c r="G30" s="84">
        <v>1230</v>
      </c>
      <c r="H30" s="84">
        <v>87.06</v>
      </c>
      <c r="I30" s="84">
        <v>3925853</v>
      </c>
    </row>
    <row r="31" spans="1:50" ht="14.1" customHeight="1">
      <c r="B31" s="83" t="s">
        <v>235</v>
      </c>
      <c r="D31" s="84">
        <v>577</v>
      </c>
      <c r="E31" s="84">
        <v>18219</v>
      </c>
      <c r="F31" s="84">
        <v>2772.31</v>
      </c>
      <c r="G31" s="84">
        <v>1105</v>
      </c>
      <c r="H31" s="84">
        <v>81.570000000000007</v>
      </c>
      <c r="I31" s="84">
        <v>4425472</v>
      </c>
    </row>
    <row r="32" spans="1:50" ht="14.1" customHeight="1">
      <c r="B32" s="83" t="s">
        <v>236</v>
      </c>
      <c r="D32" s="84">
        <v>166</v>
      </c>
      <c r="E32" s="84">
        <v>8179</v>
      </c>
      <c r="F32" s="84">
        <v>1579.3600000000001</v>
      </c>
      <c r="G32" s="84">
        <v>217</v>
      </c>
      <c r="H32" s="84">
        <v>18.89</v>
      </c>
      <c r="I32" s="84">
        <v>2398480</v>
      </c>
    </row>
    <row r="33" spans="1:9" ht="14.1" customHeight="1">
      <c r="B33" s="83" t="s">
        <v>237</v>
      </c>
      <c r="D33" s="84">
        <v>35</v>
      </c>
      <c r="E33" s="84">
        <v>1534</v>
      </c>
      <c r="F33" s="84">
        <v>342.1</v>
      </c>
      <c r="G33" s="84">
        <v>0</v>
      </c>
      <c r="H33" s="84">
        <v>0</v>
      </c>
      <c r="I33" s="84">
        <v>517662</v>
      </c>
    </row>
    <row r="34" spans="1:9" ht="14.1" customHeight="1">
      <c r="B34" s="83" t="s">
        <v>238</v>
      </c>
      <c r="D34" s="84">
        <v>7</v>
      </c>
      <c r="E34" s="84">
        <v>583</v>
      </c>
      <c r="F34" s="84">
        <v>99.59</v>
      </c>
      <c r="G34" s="84">
        <v>0</v>
      </c>
      <c r="H34" s="84">
        <v>0</v>
      </c>
      <c r="I34" s="84">
        <v>264645</v>
      </c>
    </row>
    <row r="35" spans="1:9" ht="33.950000000000003" customHeight="1">
      <c r="A35" s="606" t="s">
        <v>38</v>
      </c>
      <c r="B35" s="606"/>
      <c r="C35" s="606"/>
      <c r="D35" s="606"/>
      <c r="E35" s="606"/>
      <c r="F35" s="606"/>
      <c r="G35" s="606"/>
      <c r="H35" s="606"/>
      <c r="I35" s="606"/>
    </row>
    <row r="36" spans="1:9" ht="20.100000000000001" customHeight="1">
      <c r="A36" s="369" t="s">
        <v>59</v>
      </c>
      <c r="D36" s="84">
        <v>100579</v>
      </c>
      <c r="E36" s="84">
        <v>126946</v>
      </c>
      <c r="F36" s="84">
        <v>6325.43</v>
      </c>
      <c r="G36" s="84">
        <v>218389</v>
      </c>
      <c r="H36" s="84">
        <v>23458.870000000003</v>
      </c>
      <c r="I36" s="84">
        <v>37586004</v>
      </c>
    </row>
    <row r="37" spans="1:9" ht="18" customHeight="1">
      <c r="A37" s="369" t="s">
        <v>231</v>
      </c>
      <c r="D37" s="84"/>
      <c r="E37" s="84"/>
      <c r="F37" s="84"/>
      <c r="G37" s="84"/>
      <c r="H37" s="84"/>
      <c r="I37" s="84"/>
    </row>
    <row r="38" spans="1:9" ht="14.1" customHeight="1">
      <c r="B38" s="369" t="s">
        <v>232</v>
      </c>
      <c r="D38" s="84">
        <v>35274</v>
      </c>
      <c r="E38" s="84">
        <v>28655</v>
      </c>
      <c r="F38" s="84">
        <v>1349.33</v>
      </c>
      <c r="G38" s="84">
        <v>41451</v>
      </c>
      <c r="H38" s="84">
        <v>5354.29</v>
      </c>
      <c r="I38" s="84">
        <v>8027726</v>
      </c>
    </row>
    <row r="39" spans="1:9" ht="14.1" customHeight="1">
      <c r="B39" s="369" t="s">
        <v>233</v>
      </c>
      <c r="D39" s="84">
        <v>57173</v>
      </c>
      <c r="E39" s="84">
        <v>63377</v>
      </c>
      <c r="F39" s="84">
        <v>3303.1400000000003</v>
      </c>
      <c r="G39" s="84">
        <v>95138</v>
      </c>
      <c r="H39" s="84">
        <v>11697.08</v>
      </c>
      <c r="I39" s="84">
        <v>18916699</v>
      </c>
    </row>
    <row r="40" spans="1:9" ht="14.1" customHeight="1">
      <c r="B40" s="369" t="s">
        <v>234</v>
      </c>
      <c r="D40" s="84">
        <v>5901</v>
      </c>
      <c r="E40" s="84">
        <v>19363</v>
      </c>
      <c r="F40" s="84">
        <v>1010.47</v>
      </c>
      <c r="G40" s="84">
        <v>43402</v>
      </c>
      <c r="H40" s="84">
        <v>3559.0199999999995</v>
      </c>
      <c r="I40" s="84">
        <v>5726171</v>
      </c>
    </row>
    <row r="41" spans="1:9" ht="14.1" customHeight="1">
      <c r="B41" s="369" t="s">
        <v>235</v>
      </c>
      <c r="D41" s="84">
        <v>1898</v>
      </c>
      <c r="E41" s="84">
        <v>11916</v>
      </c>
      <c r="F41" s="84">
        <v>522.75</v>
      </c>
      <c r="G41" s="84">
        <v>29098</v>
      </c>
      <c r="H41" s="84">
        <v>2203.88</v>
      </c>
      <c r="I41" s="84">
        <v>3726916</v>
      </c>
    </row>
    <row r="42" spans="1:9" ht="14.1" customHeight="1">
      <c r="B42" s="369" t="s">
        <v>236</v>
      </c>
      <c r="D42" s="84">
        <v>251</v>
      </c>
      <c r="E42" s="84">
        <v>2587</v>
      </c>
      <c r="F42" s="84">
        <v>92.19</v>
      </c>
      <c r="G42" s="84">
        <v>6625</v>
      </c>
      <c r="H42" s="84">
        <v>455.93999999999994</v>
      </c>
      <c r="I42" s="84">
        <v>831077</v>
      </c>
    </row>
    <row r="43" spans="1:9" ht="14.1" customHeight="1">
      <c r="B43" s="369" t="s">
        <v>237</v>
      </c>
      <c r="D43" s="84">
        <v>76</v>
      </c>
      <c r="E43" s="84">
        <v>796</v>
      </c>
      <c r="F43" s="84">
        <v>31.1</v>
      </c>
      <c r="G43" s="84">
        <v>2059</v>
      </c>
      <c r="H43" s="84">
        <v>140.22999999999999</v>
      </c>
      <c r="I43" s="84">
        <v>233277</v>
      </c>
    </row>
    <row r="44" spans="1:9" ht="14.1" customHeight="1">
      <c r="B44" s="369" t="s">
        <v>238</v>
      </c>
      <c r="D44" s="84">
        <v>6</v>
      </c>
      <c r="E44" s="84">
        <v>252</v>
      </c>
      <c r="F44" s="84">
        <v>16.45</v>
      </c>
      <c r="G44" s="84">
        <v>616</v>
      </c>
      <c r="H44" s="84">
        <v>48.43</v>
      </c>
      <c r="I44" s="84">
        <v>124138</v>
      </c>
    </row>
    <row r="45" spans="1:9" ht="20.100000000000001" customHeight="1">
      <c r="A45" s="369" t="s">
        <v>77</v>
      </c>
      <c r="D45" s="84">
        <v>22289</v>
      </c>
      <c r="E45" s="84">
        <v>168465</v>
      </c>
      <c r="F45" s="84">
        <v>23967.4</v>
      </c>
      <c r="G45" s="84">
        <v>3537</v>
      </c>
      <c r="H45" s="84">
        <v>293.89999999999998</v>
      </c>
      <c r="I45" s="84">
        <v>22042914</v>
      </c>
    </row>
    <row r="46" spans="1:9" ht="18" customHeight="1">
      <c r="A46" s="83" t="s">
        <v>239</v>
      </c>
      <c r="D46" s="84"/>
      <c r="E46" s="84"/>
      <c r="F46" s="84"/>
      <c r="G46" s="84"/>
      <c r="H46" s="84"/>
      <c r="I46" s="84"/>
    </row>
    <row r="47" spans="1:9" ht="14.1" customHeight="1">
      <c r="B47" s="369" t="s">
        <v>232</v>
      </c>
      <c r="D47" s="84">
        <v>17206</v>
      </c>
      <c r="E47" s="84">
        <v>90743</v>
      </c>
      <c r="F47" s="84">
        <v>12338.85</v>
      </c>
      <c r="G47" s="84">
        <v>300</v>
      </c>
      <c r="H47" s="84">
        <v>29.639999999999997</v>
      </c>
      <c r="I47" s="84">
        <v>7193636</v>
      </c>
    </row>
    <row r="48" spans="1:9" ht="14.1" customHeight="1">
      <c r="B48" s="369" t="s">
        <v>233</v>
      </c>
      <c r="D48" s="84">
        <v>3490</v>
      </c>
      <c r="E48" s="84">
        <v>35196</v>
      </c>
      <c r="F48" s="84">
        <v>4876.6000000000004</v>
      </c>
      <c r="G48" s="84">
        <v>979</v>
      </c>
      <c r="H48" s="84">
        <v>99.15</v>
      </c>
      <c r="I48" s="84">
        <v>4856578</v>
      </c>
    </row>
    <row r="49" spans="1:9" ht="14.1" customHeight="1">
      <c r="B49" s="369" t="s">
        <v>234</v>
      </c>
      <c r="D49" s="84">
        <v>924</v>
      </c>
      <c r="E49" s="84">
        <v>17280</v>
      </c>
      <c r="F49" s="84">
        <v>2513.0299999999997</v>
      </c>
      <c r="G49" s="84">
        <v>1125</v>
      </c>
      <c r="H49" s="84">
        <v>78.789999999999992</v>
      </c>
      <c r="I49" s="84">
        <v>3407666</v>
      </c>
    </row>
    <row r="50" spans="1:9" ht="14.1" customHeight="1">
      <c r="B50" s="369" t="s">
        <v>235</v>
      </c>
      <c r="D50" s="84">
        <v>504</v>
      </c>
      <c r="E50" s="84">
        <v>16670</v>
      </c>
      <c r="F50" s="84">
        <v>2507.91</v>
      </c>
      <c r="G50" s="84">
        <v>970</v>
      </c>
      <c r="H50" s="84">
        <v>71.820000000000007</v>
      </c>
      <c r="I50" s="84">
        <v>3937956</v>
      </c>
    </row>
    <row r="51" spans="1:9" ht="14.1" customHeight="1">
      <c r="B51" s="369" t="s">
        <v>236</v>
      </c>
      <c r="D51" s="84">
        <v>130</v>
      </c>
      <c r="E51" s="84">
        <v>6727</v>
      </c>
      <c r="F51" s="84">
        <v>1343.27</v>
      </c>
      <c r="G51" s="84">
        <v>163</v>
      </c>
      <c r="H51" s="84">
        <v>14.51</v>
      </c>
      <c r="I51" s="84">
        <v>1959415</v>
      </c>
    </row>
    <row r="52" spans="1:9" ht="14.1" customHeight="1">
      <c r="B52" s="369" t="s">
        <v>237</v>
      </c>
      <c r="D52" s="84">
        <v>29</v>
      </c>
      <c r="E52" s="84">
        <v>1324</v>
      </c>
      <c r="F52" s="84">
        <v>299.51</v>
      </c>
      <c r="G52" s="84">
        <v>0</v>
      </c>
      <c r="H52" s="84">
        <v>0</v>
      </c>
      <c r="I52" s="84">
        <v>447155</v>
      </c>
    </row>
    <row r="53" spans="1:9" ht="14.1" customHeight="1">
      <c r="B53" s="369" t="s">
        <v>238</v>
      </c>
      <c r="D53" s="84">
        <v>6</v>
      </c>
      <c r="E53" s="84">
        <v>523</v>
      </c>
      <c r="F53" s="84">
        <v>88.24</v>
      </c>
      <c r="G53" s="84">
        <v>0</v>
      </c>
      <c r="H53" s="84">
        <v>0</v>
      </c>
      <c r="I53" s="84">
        <v>240508</v>
      </c>
    </row>
    <row r="54" spans="1:9" ht="33.950000000000003" customHeight="1">
      <c r="A54" s="606" t="s">
        <v>41</v>
      </c>
      <c r="B54" s="606"/>
      <c r="C54" s="606"/>
      <c r="D54" s="606"/>
      <c r="E54" s="606"/>
      <c r="F54" s="606"/>
      <c r="G54" s="606"/>
      <c r="H54" s="606"/>
      <c r="I54" s="606"/>
    </row>
    <row r="55" spans="1:9" ht="20.100000000000001" customHeight="1">
      <c r="A55" s="83" t="s">
        <v>59</v>
      </c>
      <c r="D55" s="84">
        <v>20192</v>
      </c>
      <c r="E55" s="84">
        <v>24779</v>
      </c>
      <c r="F55" s="84">
        <v>899.54</v>
      </c>
      <c r="G55" s="84">
        <v>49576</v>
      </c>
      <c r="H55" s="84">
        <v>4726.37</v>
      </c>
      <c r="I55" s="84">
        <v>6520202</v>
      </c>
    </row>
    <row r="56" spans="1:9" ht="18" customHeight="1">
      <c r="A56" s="83" t="s">
        <v>231</v>
      </c>
      <c r="D56" s="84"/>
      <c r="E56" s="84"/>
      <c r="F56" s="84"/>
      <c r="G56" s="84"/>
      <c r="H56" s="84"/>
      <c r="I56" s="84"/>
    </row>
    <row r="57" spans="1:9" ht="14.1" customHeight="1">
      <c r="B57" s="83" t="s">
        <v>232</v>
      </c>
      <c r="D57" s="84">
        <v>8795</v>
      </c>
      <c r="E57" s="84">
        <v>5773</v>
      </c>
      <c r="F57" s="84">
        <v>158.35999999999999</v>
      </c>
      <c r="G57" s="84">
        <v>9562</v>
      </c>
      <c r="H57" s="84">
        <v>1117.74</v>
      </c>
      <c r="I57" s="84">
        <v>1451010</v>
      </c>
    </row>
    <row r="58" spans="1:9" ht="14.1" customHeight="1">
      <c r="B58" s="83" t="s">
        <v>233</v>
      </c>
      <c r="D58" s="84">
        <v>9039</v>
      </c>
      <c r="E58" s="84">
        <v>7466</v>
      </c>
      <c r="F58" s="84">
        <v>294.24</v>
      </c>
      <c r="G58" s="84">
        <v>11537</v>
      </c>
      <c r="H58" s="84">
        <v>1495.1399999999999</v>
      </c>
      <c r="I58" s="84">
        <v>2015376</v>
      </c>
    </row>
    <row r="59" spans="1:9" ht="14.1" customHeight="1">
      <c r="B59" s="83" t="s">
        <v>234</v>
      </c>
      <c r="D59" s="84">
        <v>1268</v>
      </c>
      <c r="E59" s="84">
        <v>2687</v>
      </c>
      <c r="F59" s="84">
        <v>121.9</v>
      </c>
      <c r="G59" s="84">
        <v>6272</v>
      </c>
      <c r="H59" s="84">
        <v>514.13</v>
      </c>
      <c r="I59" s="84">
        <v>735857</v>
      </c>
    </row>
    <row r="60" spans="1:9" ht="14.1" customHeight="1">
      <c r="B60" s="83" t="s">
        <v>235</v>
      </c>
      <c r="D60" s="84">
        <v>691</v>
      </c>
      <c r="E60" s="84">
        <v>4523</v>
      </c>
      <c r="F60" s="84">
        <v>181.44</v>
      </c>
      <c r="G60" s="84">
        <v>10801</v>
      </c>
      <c r="H60" s="84">
        <v>802.17</v>
      </c>
      <c r="I60" s="84">
        <v>1105126</v>
      </c>
    </row>
    <row r="61" spans="1:9" ht="14.1" customHeight="1">
      <c r="B61" s="83" t="s">
        <v>236</v>
      </c>
      <c r="D61" s="84">
        <v>353</v>
      </c>
      <c r="E61" s="84">
        <v>3570</v>
      </c>
      <c r="F61" s="84">
        <v>120.35999999999999</v>
      </c>
      <c r="G61" s="84">
        <v>8904</v>
      </c>
      <c r="H61" s="84">
        <v>651.68000000000006</v>
      </c>
      <c r="I61" s="84">
        <v>970985</v>
      </c>
    </row>
    <row r="62" spans="1:9" ht="14.1" customHeight="1">
      <c r="B62" s="83" t="s">
        <v>237</v>
      </c>
      <c r="D62" s="84">
        <v>43</v>
      </c>
      <c r="E62" s="84">
        <v>576</v>
      </c>
      <c r="F62" s="84">
        <v>17.850000000000001</v>
      </c>
      <c r="G62" s="84">
        <v>1815</v>
      </c>
      <c r="H62" s="84">
        <v>117.79</v>
      </c>
      <c r="I62" s="84">
        <v>186476</v>
      </c>
    </row>
    <row r="63" spans="1:9" ht="14.1" customHeight="1">
      <c r="B63" s="83" t="s">
        <v>238</v>
      </c>
      <c r="D63" s="84">
        <v>2</v>
      </c>
      <c r="E63" s="84">
        <v>183</v>
      </c>
      <c r="F63" s="84">
        <v>5.36</v>
      </c>
      <c r="G63" s="84">
        <v>683</v>
      </c>
      <c r="H63" s="84">
        <v>27.54</v>
      </c>
      <c r="I63" s="84">
        <v>55092</v>
      </c>
    </row>
    <row r="64" spans="1:9" ht="20.100000000000001" customHeight="1">
      <c r="A64" s="83" t="s">
        <v>77</v>
      </c>
      <c r="D64" s="84">
        <v>4244</v>
      </c>
      <c r="E64" s="84">
        <v>25571</v>
      </c>
      <c r="F64" s="84">
        <v>3539.79</v>
      </c>
      <c r="G64" s="84">
        <v>414</v>
      </c>
      <c r="H64" s="84">
        <v>30.52</v>
      </c>
      <c r="I64" s="84">
        <v>3446656</v>
      </c>
    </row>
    <row r="65" spans="1:9" ht="18" customHeight="1">
      <c r="A65" s="83" t="s">
        <v>239</v>
      </c>
      <c r="D65" s="84"/>
      <c r="E65" s="84"/>
      <c r="F65" s="84"/>
      <c r="G65" s="84"/>
      <c r="H65" s="84"/>
      <c r="I65" s="84"/>
    </row>
    <row r="66" spans="1:9" ht="14.1" customHeight="1">
      <c r="B66" s="83" t="s">
        <v>232</v>
      </c>
      <c r="D66" s="84">
        <v>3317</v>
      </c>
      <c r="E66" s="84">
        <v>14905</v>
      </c>
      <c r="F66" s="84">
        <v>1982.55</v>
      </c>
      <c r="G66" s="84">
        <v>24</v>
      </c>
      <c r="H66" s="84">
        <v>1.72</v>
      </c>
      <c r="I66" s="84">
        <v>1231469</v>
      </c>
    </row>
    <row r="67" spans="1:9" ht="14.1" customHeight="1">
      <c r="B67" s="83" t="s">
        <v>233</v>
      </c>
      <c r="D67" s="84">
        <v>620</v>
      </c>
      <c r="E67" s="84">
        <v>4736</v>
      </c>
      <c r="F67" s="84">
        <v>621.41999999999996</v>
      </c>
      <c r="G67" s="84">
        <v>95</v>
      </c>
      <c r="H67" s="84">
        <v>6.15</v>
      </c>
      <c r="I67" s="84">
        <v>675435</v>
      </c>
    </row>
    <row r="68" spans="1:9" ht="14.1" customHeight="1">
      <c r="B68" s="83" t="s">
        <v>234</v>
      </c>
      <c r="D68" s="84">
        <v>190</v>
      </c>
      <c r="E68" s="84">
        <v>2657</v>
      </c>
      <c r="F68" s="84">
        <v>381.12</v>
      </c>
      <c r="G68" s="84">
        <v>105</v>
      </c>
      <c r="H68" s="84">
        <v>8.2799999999999994</v>
      </c>
      <c r="I68" s="84">
        <v>518187</v>
      </c>
    </row>
    <row r="69" spans="1:9" ht="14.1" customHeight="1">
      <c r="B69" s="83" t="s">
        <v>235</v>
      </c>
      <c r="D69" s="84">
        <v>73</v>
      </c>
      <c r="E69" s="84">
        <v>1548</v>
      </c>
      <c r="F69" s="84">
        <v>264.39999999999998</v>
      </c>
      <c r="G69" s="84">
        <v>135</v>
      </c>
      <c r="H69" s="84">
        <v>9.75</v>
      </c>
      <c r="I69" s="84">
        <v>487516</v>
      </c>
    </row>
    <row r="70" spans="1:9" ht="14.1" customHeight="1">
      <c r="B70" s="83" t="s">
        <v>236</v>
      </c>
      <c r="D70" s="84">
        <v>36</v>
      </c>
      <c r="E70" s="84">
        <v>1452</v>
      </c>
      <c r="F70" s="84">
        <v>236.09</v>
      </c>
      <c r="G70" s="84">
        <v>54</v>
      </c>
      <c r="H70" s="84">
        <v>4.38</v>
      </c>
      <c r="I70" s="84">
        <v>439065</v>
      </c>
    </row>
    <row r="71" spans="1:9" ht="14.1" customHeight="1">
      <c r="B71" s="83" t="s">
        <v>237</v>
      </c>
      <c r="D71" s="84">
        <v>6</v>
      </c>
      <c r="E71" s="84">
        <v>210</v>
      </c>
      <c r="F71" s="84">
        <v>42.589999999999996</v>
      </c>
      <c r="G71" s="84">
        <v>0</v>
      </c>
      <c r="H71" s="84">
        <v>0</v>
      </c>
      <c r="I71" s="84">
        <v>70507</v>
      </c>
    </row>
    <row r="72" spans="1:9" ht="14.1" customHeight="1">
      <c r="B72" s="83" t="s">
        <v>238</v>
      </c>
      <c r="D72" s="84">
        <v>1</v>
      </c>
      <c r="E72" s="84">
        <v>60</v>
      </c>
      <c r="F72" s="84">
        <v>11.36</v>
      </c>
      <c r="G72" s="84">
        <v>0</v>
      </c>
      <c r="H72" s="84">
        <v>0</v>
      </c>
      <c r="I72" s="84">
        <v>24137</v>
      </c>
    </row>
    <row r="73" spans="1:9" ht="24.95" customHeight="1">
      <c r="A73" s="417" t="s">
        <v>35</v>
      </c>
      <c r="B73" s="377"/>
      <c r="D73" s="87"/>
      <c r="E73" s="87"/>
      <c r="F73" s="87"/>
      <c r="G73" s="87"/>
      <c r="H73" s="87"/>
      <c r="I73" s="87"/>
    </row>
    <row r="74" spans="1:9" ht="20.100000000000001" customHeight="1">
      <c r="A74" s="417" t="s">
        <v>36</v>
      </c>
      <c r="D74" s="87"/>
      <c r="E74" s="87"/>
      <c r="F74" s="87"/>
      <c r="G74" s="87"/>
      <c r="H74" s="87"/>
      <c r="I74" s="87"/>
    </row>
    <row r="75" spans="1:9" s="357" customFormat="1" ht="69" customHeight="1">
      <c r="A75" s="499" t="s">
        <v>37</v>
      </c>
      <c r="B75" s="499"/>
      <c r="C75" s="499"/>
      <c r="D75" s="499"/>
      <c r="E75" s="499"/>
      <c r="F75" s="499"/>
      <c r="G75" s="499"/>
      <c r="H75" s="499"/>
      <c r="I75" s="499"/>
    </row>
    <row r="76" spans="1:9" s="357" customFormat="1" ht="24.95" customHeight="1"/>
    <row r="77" spans="1:9" s="357" customFormat="1" ht="171.95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369" customWidth="1"/>
    <col min="2" max="2" width="5.7109375" style="369" customWidth="1"/>
    <col min="3" max="3" width="28.7109375" style="369" customWidth="1"/>
    <col min="4" max="9" width="17.7109375" style="369" customWidth="1"/>
    <col min="10" max="18" width="14.28515625" style="369" customWidth="1"/>
    <col min="19" max="19" width="8.140625" style="369" customWidth="1"/>
    <col min="20" max="16384" width="11.42578125" style="369"/>
  </cols>
  <sheetData>
    <row r="1" spans="1:10" ht="20.100000000000001" customHeight="1">
      <c r="A1" s="594" t="s">
        <v>0</v>
      </c>
      <c r="B1" s="594"/>
      <c r="C1" s="594"/>
      <c r="D1" s="594"/>
      <c r="E1" s="594"/>
      <c r="F1" s="594"/>
      <c r="G1" s="594"/>
      <c r="H1" s="594"/>
      <c r="I1" s="594"/>
    </row>
    <row r="2" spans="1:10" ht="20.100000000000001" customHeight="1">
      <c r="A2" s="594" t="s">
        <v>42</v>
      </c>
      <c r="B2" s="594"/>
      <c r="C2" s="594"/>
      <c r="D2" s="594"/>
      <c r="E2" s="594"/>
      <c r="F2" s="594"/>
      <c r="G2" s="594"/>
      <c r="H2" s="594"/>
      <c r="I2" s="594"/>
    </row>
    <row r="3" spans="1:10" ht="20.100000000000001" customHeight="1">
      <c r="A3" s="594" t="s">
        <v>240</v>
      </c>
      <c r="B3" s="594"/>
      <c r="C3" s="594"/>
      <c r="D3" s="594"/>
      <c r="E3" s="594"/>
      <c r="F3" s="594"/>
      <c r="G3" s="594"/>
      <c r="H3" s="594"/>
      <c r="I3" s="594"/>
    </row>
    <row r="4" spans="1:10" ht="20.100000000000001" customHeight="1">
      <c r="A4" s="608" t="s">
        <v>3</v>
      </c>
      <c r="B4" s="608"/>
      <c r="C4" s="608"/>
      <c r="D4" s="608"/>
      <c r="E4" s="608"/>
      <c r="F4" s="608"/>
      <c r="G4" s="608"/>
      <c r="H4" s="608"/>
      <c r="I4" s="608"/>
    </row>
    <row r="5" spans="1:10" ht="9.9499999999999993" customHeight="1">
      <c r="A5" s="405"/>
      <c r="B5" s="405"/>
      <c r="C5" s="405"/>
      <c r="D5" s="405"/>
      <c r="E5" s="405"/>
      <c r="F5" s="405"/>
      <c r="G5" s="405"/>
      <c r="H5" s="405"/>
      <c r="I5" s="406"/>
    </row>
    <row r="6" spans="1:10" ht="6" customHeight="1">
      <c r="A6" s="595" t="s">
        <v>241</v>
      </c>
      <c r="B6" s="609"/>
      <c r="C6" s="610"/>
      <c r="D6" s="511" t="s">
        <v>45</v>
      </c>
      <c r="E6" s="511" t="s">
        <v>228</v>
      </c>
      <c r="F6" s="511" t="s">
        <v>5</v>
      </c>
      <c r="G6" s="407"/>
      <c r="H6" s="408"/>
      <c r="I6" s="407"/>
    </row>
    <row r="7" spans="1:10" ht="6" customHeight="1">
      <c r="A7" s="611"/>
      <c r="B7" s="611"/>
      <c r="C7" s="612"/>
      <c r="D7" s="602"/>
      <c r="E7" s="602"/>
      <c r="F7" s="602"/>
      <c r="G7" s="509" t="s">
        <v>11</v>
      </c>
      <c r="H7" s="604"/>
      <c r="I7" s="509" t="s">
        <v>229</v>
      </c>
    </row>
    <row r="8" spans="1:10" ht="6" customHeight="1">
      <c r="A8" s="611"/>
      <c r="B8" s="611"/>
      <c r="C8" s="612"/>
      <c r="D8" s="602"/>
      <c r="E8" s="602"/>
      <c r="F8" s="602"/>
      <c r="G8" s="605"/>
      <c r="H8" s="604"/>
      <c r="I8" s="605"/>
      <c r="J8" s="377"/>
    </row>
    <row r="9" spans="1:10" ht="6" customHeight="1">
      <c r="A9" s="611"/>
      <c r="B9" s="611"/>
      <c r="C9" s="612"/>
      <c r="D9" s="602"/>
      <c r="E9" s="602"/>
      <c r="F9" s="602"/>
      <c r="G9" s="409"/>
      <c r="H9" s="410"/>
      <c r="I9" s="509" t="s">
        <v>230</v>
      </c>
      <c r="J9" s="377"/>
    </row>
    <row r="10" spans="1:10" ht="6" customHeight="1">
      <c r="A10" s="611"/>
      <c r="B10" s="611"/>
      <c r="C10" s="612"/>
      <c r="D10" s="602"/>
      <c r="E10" s="602"/>
      <c r="F10" s="602"/>
      <c r="G10" s="511" t="s">
        <v>151</v>
      </c>
      <c r="H10" s="411"/>
      <c r="I10" s="509"/>
      <c r="J10" s="377"/>
    </row>
    <row r="11" spans="1:10" ht="6" customHeight="1">
      <c r="A11" s="611"/>
      <c r="B11" s="611"/>
      <c r="C11" s="612"/>
      <c r="D11" s="602"/>
      <c r="E11" s="602"/>
      <c r="F11" s="602"/>
      <c r="G11" s="512"/>
      <c r="H11" s="512" t="s">
        <v>12</v>
      </c>
      <c r="I11" s="509" t="s">
        <v>13</v>
      </c>
      <c r="J11" s="377"/>
    </row>
    <row r="12" spans="1:10" ht="6" customHeight="1">
      <c r="A12" s="611"/>
      <c r="B12" s="611"/>
      <c r="C12" s="612"/>
      <c r="D12" s="602"/>
      <c r="E12" s="602"/>
      <c r="F12" s="602"/>
      <c r="G12" s="512"/>
      <c r="H12" s="512"/>
      <c r="I12" s="509"/>
      <c r="J12" s="377"/>
    </row>
    <row r="13" spans="1:10" ht="6" customHeight="1">
      <c r="A13" s="611"/>
      <c r="B13" s="611"/>
      <c r="C13" s="612"/>
      <c r="D13" s="602"/>
      <c r="E13" s="602"/>
      <c r="F13" s="602"/>
      <c r="G13" s="512"/>
      <c r="H13" s="512" t="s">
        <v>15</v>
      </c>
      <c r="I13" s="509" t="s">
        <v>16</v>
      </c>
      <c r="J13" s="377"/>
    </row>
    <row r="14" spans="1:10" ht="6" customHeight="1">
      <c r="A14" s="611"/>
      <c r="B14" s="611"/>
      <c r="C14" s="612"/>
      <c r="D14" s="602"/>
      <c r="E14" s="602"/>
      <c r="F14" s="602"/>
      <c r="G14" s="512"/>
      <c r="H14" s="512"/>
      <c r="I14" s="509"/>
      <c r="J14" s="377"/>
    </row>
    <row r="15" spans="1:10" ht="6" customHeight="1">
      <c r="A15" s="611"/>
      <c r="B15" s="611"/>
      <c r="C15" s="612"/>
      <c r="D15" s="603"/>
      <c r="E15" s="603"/>
      <c r="F15" s="603"/>
      <c r="G15" s="513"/>
      <c r="H15" s="412"/>
      <c r="I15" s="413"/>
      <c r="J15" s="377"/>
    </row>
    <row r="16" spans="1:10" ht="24" customHeight="1">
      <c r="A16" s="613"/>
      <c r="B16" s="613"/>
      <c r="C16" s="614"/>
      <c r="D16" s="414" t="s">
        <v>17</v>
      </c>
      <c r="E16" s="415" t="s">
        <v>242</v>
      </c>
      <c r="F16" s="415" t="s">
        <v>243</v>
      </c>
      <c r="G16" s="415" t="s">
        <v>17</v>
      </c>
      <c r="H16" s="415" t="s">
        <v>243</v>
      </c>
      <c r="I16" s="416" t="s">
        <v>19</v>
      </c>
      <c r="J16" s="377"/>
    </row>
    <row r="17" spans="1:50" ht="20.100000000000001" customHeight="1">
      <c r="J17" s="377"/>
    </row>
    <row r="18" spans="1:50" ht="39.950000000000003" customHeight="1">
      <c r="A18" s="83" t="s">
        <v>59</v>
      </c>
      <c r="D18" s="84">
        <v>120771</v>
      </c>
      <c r="E18" s="84">
        <v>151725</v>
      </c>
      <c r="F18" s="84">
        <v>7224.9800000000005</v>
      </c>
      <c r="G18" s="84">
        <v>267965</v>
      </c>
      <c r="H18" s="84">
        <v>28185.23</v>
      </c>
      <c r="I18" s="84">
        <v>44106206</v>
      </c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</row>
    <row r="19" spans="1:50" ht="21.95" customHeight="1">
      <c r="A19" s="83" t="s">
        <v>22</v>
      </c>
      <c r="D19" s="84"/>
      <c r="E19" s="84"/>
      <c r="F19" s="84"/>
      <c r="G19" s="84"/>
      <c r="H19" s="84"/>
      <c r="I19" s="84"/>
      <c r="J19" s="377"/>
    </row>
    <row r="20" spans="1:50" ht="18.95" customHeight="1">
      <c r="B20" s="83" t="s">
        <v>244</v>
      </c>
      <c r="D20" s="84">
        <v>91252</v>
      </c>
      <c r="E20" s="84">
        <v>108568</v>
      </c>
      <c r="F20" s="84">
        <v>5419.79</v>
      </c>
      <c r="G20" s="84">
        <v>178840</v>
      </c>
      <c r="H20" s="84">
        <v>19980.739999999998</v>
      </c>
      <c r="I20" s="84">
        <v>31771656</v>
      </c>
    </row>
    <row r="21" spans="1:50" ht="18.95" customHeight="1">
      <c r="B21" s="83" t="s">
        <v>245</v>
      </c>
      <c r="D21" s="84">
        <v>14660</v>
      </c>
      <c r="E21" s="84">
        <v>11819</v>
      </c>
      <c r="F21" s="84">
        <v>493.78999999999996</v>
      </c>
      <c r="G21" s="84">
        <v>18697</v>
      </c>
      <c r="H21" s="84">
        <v>2269.96</v>
      </c>
      <c r="I21" s="84">
        <v>3467532</v>
      </c>
    </row>
    <row r="22" spans="1:50" ht="18.95" customHeight="1">
      <c r="B22" s="83" t="s">
        <v>246</v>
      </c>
      <c r="D22" s="84">
        <v>11198</v>
      </c>
      <c r="E22" s="84">
        <v>12654</v>
      </c>
      <c r="F22" s="84">
        <v>461.63</v>
      </c>
      <c r="G22" s="84">
        <v>25544</v>
      </c>
      <c r="H22" s="84">
        <v>2527.25</v>
      </c>
      <c r="I22" s="84">
        <v>3663605</v>
      </c>
      <c r="J22" s="377"/>
    </row>
    <row r="23" spans="1:50" ht="18.95" customHeight="1">
      <c r="B23" s="83" t="s">
        <v>247</v>
      </c>
      <c r="D23" s="84">
        <v>3661</v>
      </c>
      <c r="E23" s="84">
        <v>18684</v>
      </c>
      <c r="F23" s="84">
        <v>849.76</v>
      </c>
      <c r="G23" s="84">
        <v>44884</v>
      </c>
      <c r="H23" s="84">
        <v>3407.29</v>
      </c>
      <c r="I23" s="84">
        <v>5203413</v>
      </c>
      <c r="J23" s="377"/>
    </row>
    <row r="24" spans="1:50" ht="39.950000000000003" customHeight="1">
      <c r="A24" s="83" t="s">
        <v>22</v>
      </c>
      <c r="D24" s="84"/>
      <c r="E24" s="84"/>
      <c r="F24" s="84"/>
      <c r="G24" s="84"/>
      <c r="H24" s="84"/>
      <c r="I24" s="84"/>
      <c r="J24" s="377"/>
    </row>
    <row r="25" spans="1:50" ht="21.95" customHeight="1">
      <c r="A25" s="83" t="s">
        <v>156</v>
      </c>
      <c r="D25" s="84">
        <v>95718</v>
      </c>
      <c r="E25" s="84">
        <v>77381</v>
      </c>
      <c r="F25" s="84">
        <v>3732.47</v>
      </c>
      <c r="G25" s="84">
        <v>95718</v>
      </c>
      <c r="H25" s="84">
        <v>14315.14</v>
      </c>
      <c r="I25" s="84">
        <v>22327466</v>
      </c>
      <c r="J25" s="377"/>
    </row>
    <row r="26" spans="1:50" ht="21.95" customHeight="1">
      <c r="A26" s="83" t="s">
        <v>22</v>
      </c>
      <c r="D26" s="84"/>
      <c r="E26" s="84"/>
      <c r="F26" s="84"/>
      <c r="G26" s="84"/>
      <c r="H26" s="84"/>
      <c r="I26" s="84"/>
    </row>
    <row r="27" spans="1:50" ht="18.95" customHeight="1">
      <c r="B27" s="83" t="s">
        <v>244</v>
      </c>
      <c r="D27" s="84">
        <v>72892</v>
      </c>
      <c r="E27" s="84">
        <v>61919</v>
      </c>
      <c r="F27" s="84">
        <v>3109.32</v>
      </c>
      <c r="G27" s="84">
        <v>72892</v>
      </c>
      <c r="H27" s="84">
        <v>11249.869999999999</v>
      </c>
      <c r="I27" s="84">
        <v>17960245</v>
      </c>
    </row>
    <row r="28" spans="1:50" ht="18.95" customHeight="1">
      <c r="B28" s="83" t="s">
        <v>245</v>
      </c>
      <c r="D28" s="84">
        <v>12991</v>
      </c>
      <c r="E28" s="84">
        <v>9148</v>
      </c>
      <c r="F28" s="84">
        <v>398.89</v>
      </c>
      <c r="G28" s="84">
        <v>12991</v>
      </c>
      <c r="H28" s="84">
        <v>1746.2400000000002</v>
      </c>
      <c r="I28" s="84">
        <v>2666050</v>
      </c>
    </row>
    <row r="29" spans="1:50" ht="18.95" customHeight="1">
      <c r="B29" s="83" t="s">
        <v>246</v>
      </c>
      <c r="D29" s="84">
        <v>9456</v>
      </c>
      <c r="E29" s="84">
        <v>6031</v>
      </c>
      <c r="F29" s="84">
        <v>210.3</v>
      </c>
      <c r="G29" s="84">
        <v>9456</v>
      </c>
      <c r="H29" s="84">
        <v>1265.3</v>
      </c>
      <c r="I29" s="84">
        <v>1625435</v>
      </c>
    </row>
    <row r="30" spans="1:50" ht="18.95" customHeight="1">
      <c r="B30" s="83" t="s">
        <v>247</v>
      </c>
      <c r="D30" s="84">
        <v>379</v>
      </c>
      <c r="E30" s="84">
        <v>283</v>
      </c>
      <c r="F30" s="84">
        <v>13.969999999999999</v>
      </c>
      <c r="G30" s="84">
        <v>379</v>
      </c>
      <c r="H30" s="84">
        <v>53.73</v>
      </c>
      <c r="I30" s="84">
        <v>75736</v>
      </c>
    </row>
    <row r="31" spans="1:50" ht="50.1" customHeight="1">
      <c r="A31" s="615" t="s">
        <v>157</v>
      </c>
      <c r="B31" s="616"/>
      <c r="C31" s="616"/>
      <c r="D31" s="84">
        <v>10151</v>
      </c>
      <c r="E31" s="84">
        <v>12022</v>
      </c>
      <c r="F31" s="84">
        <v>595.25</v>
      </c>
      <c r="G31" s="84">
        <v>20302</v>
      </c>
      <c r="H31" s="84">
        <v>2251.8200000000002</v>
      </c>
      <c r="I31" s="84">
        <v>3500273</v>
      </c>
    </row>
    <row r="32" spans="1:50" ht="21.95" customHeight="1">
      <c r="A32" s="83" t="s">
        <v>22</v>
      </c>
      <c r="D32" s="84"/>
      <c r="E32" s="84"/>
      <c r="F32" s="84"/>
      <c r="G32" s="84"/>
      <c r="H32" s="84"/>
      <c r="I32" s="84"/>
    </row>
    <row r="33" spans="1:9" ht="18.95" customHeight="1">
      <c r="B33" s="83" t="s">
        <v>244</v>
      </c>
      <c r="D33" s="84">
        <v>8153</v>
      </c>
      <c r="E33" s="84">
        <v>9894</v>
      </c>
      <c r="F33" s="84">
        <v>507.36</v>
      </c>
      <c r="G33" s="84">
        <v>16306</v>
      </c>
      <c r="H33" s="84">
        <v>1829.7900000000002</v>
      </c>
      <c r="I33" s="84">
        <v>2892431</v>
      </c>
    </row>
    <row r="34" spans="1:9" ht="18.95" customHeight="1">
      <c r="B34" s="83" t="s">
        <v>245</v>
      </c>
      <c r="D34" s="84">
        <v>1193</v>
      </c>
      <c r="E34" s="84">
        <v>1244</v>
      </c>
      <c r="F34" s="84">
        <v>48.739999999999995</v>
      </c>
      <c r="G34" s="84">
        <v>2386</v>
      </c>
      <c r="H34" s="84">
        <v>246.89000000000001</v>
      </c>
      <c r="I34" s="84">
        <v>362989</v>
      </c>
    </row>
    <row r="35" spans="1:9" ht="18.95" customHeight="1">
      <c r="B35" s="83" t="s">
        <v>246</v>
      </c>
      <c r="D35" s="84">
        <v>349</v>
      </c>
      <c r="E35" s="84">
        <v>367</v>
      </c>
      <c r="F35" s="84">
        <v>14.13</v>
      </c>
      <c r="G35" s="84">
        <v>698</v>
      </c>
      <c r="H35" s="84">
        <v>71.02000000000001</v>
      </c>
      <c r="I35" s="84">
        <v>106416</v>
      </c>
    </row>
    <row r="36" spans="1:9" ht="18.95" customHeight="1">
      <c r="B36" s="83" t="s">
        <v>247</v>
      </c>
      <c r="D36" s="84">
        <v>456</v>
      </c>
      <c r="E36" s="84">
        <v>517</v>
      </c>
      <c r="F36" s="84">
        <v>25.02</v>
      </c>
      <c r="G36" s="84">
        <v>912</v>
      </c>
      <c r="H36" s="84">
        <v>104.12</v>
      </c>
      <c r="I36" s="84">
        <v>138437</v>
      </c>
    </row>
    <row r="37" spans="1:9" ht="50.1" customHeight="1">
      <c r="A37" s="615" t="s">
        <v>248</v>
      </c>
      <c r="B37" s="617"/>
      <c r="C37" s="617"/>
      <c r="D37" s="84">
        <v>14527</v>
      </c>
      <c r="E37" s="84">
        <v>60124</v>
      </c>
      <c r="F37" s="84">
        <v>2789</v>
      </c>
      <c r="G37" s="84">
        <v>139355</v>
      </c>
      <c r="H37" s="84">
        <v>11223.130000000001</v>
      </c>
      <c r="I37" s="84">
        <v>17537633</v>
      </c>
    </row>
    <row r="38" spans="1:9" ht="21.95" customHeight="1">
      <c r="A38" s="83" t="s">
        <v>22</v>
      </c>
      <c r="D38" s="84"/>
      <c r="E38" s="84"/>
      <c r="F38" s="84"/>
      <c r="G38" s="84"/>
      <c r="H38" s="84"/>
      <c r="I38" s="84"/>
    </row>
    <row r="39" spans="1:9" ht="18.95" customHeight="1">
      <c r="B39" s="83" t="s">
        <v>244</v>
      </c>
      <c r="D39" s="84">
        <v>9949</v>
      </c>
      <c r="E39" s="84">
        <v>35428</v>
      </c>
      <c r="F39" s="84">
        <v>1741.36</v>
      </c>
      <c r="G39" s="84">
        <v>81963</v>
      </c>
      <c r="H39" s="84">
        <v>6653.0899999999992</v>
      </c>
      <c r="I39" s="84">
        <v>10459697</v>
      </c>
    </row>
    <row r="40" spans="1:9" ht="18.95" customHeight="1">
      <c r="B40" s="83" t="s">
        <v>245</v>
      </c>
      <c r="D40" s="84">
        <v>473</v>
      </c>
      <c r="E40" s="84">
        <v>1419</v>
      </c>
      <c r="F40" s="84">
        <v>45.9</v>
      </c>
      <c r="G40" s="84">
        <v>3312</v>
      </c>
      <c r="H40" s="84">
        <v>275.62</v>
      </c>
      <c r="I40" s="84">
        <v>436011</v>
      </c>
    </row>
    <row r="41" spans="1:9" ht="18.95" customHeight="1">
      <c r="B41" s="83" t="s">
        <v>246</v>
      </c>
      <c r="D41" s="84">
        <v>1373</v>
      </c>
      <c r="E41" s="84">
        <v>6114</v>
      </c>
      <c r="F41" s="84">
        <v>232.86999999999998</v>
      </c>
      <c r="G41" s="84">
        <v>14599</v>
      </c>
      <c r="H41" s="84">
        <v>1166.17</v>
      </c>
      <c r="I41" s="84">
        <v>1883117</v>
      </c>
    </row>
    <row r="42" spans="1:9" ht="18.95" customHeight="1">
      <c r="B42" s="83" t="s">
        <v>247</v>
      </c>
      <c r="D42" s="84">
        <v>2732</v>
      </c>
      <c r="E42" s="84">
        <v>17164</v>
      </c>
      <c r="F42" s="84">
        <v>768.88</v>
      </c>
      <c r="G42" s="84">
        <v>39481</v>
      </c>
      <c r="H42" s="84">
        <v>3128.2599999999998</v>
      </c>
      <c r="I42" s="84">
        <v>4758808</v>
      </c>
    </row>
    <row r="43" spans="1:9" ht="50.1" customHeight="1">
      <c r="A43" s="83" t="s">
        <v>58</v>
      </c>
      <c r="D43" s="84">
        <v>375</v>
      </c>
      <c r="E43" s="84">
        <v>2198</v>
      </c>
      <c r="F43" s="84">
        <v>108.25999999999999</v>
      </c>
      <c r="G43" s="84">
        <v>12590</v>
      </c>
      <c r="H43" s="84">
        <v>395.14</v>
      </c>
      <c r="I43" s="84">
        <v>740834</v>
      </c>
    </row>
    <row r="44" spans="1:9" ht="21.95" customHeight="1">
      <c r="A44" s="83" t="s">
        <v>22</v>
      </c>
      <c r="D44" s="84"/>
      <c r="E44" s="84"/>
      <c r="F44" s="84"/>
      <c r="G44" s="84"/>
      <c r="H44" s="84"/>
      <c r="I44" s="84"/>
    </row>
    <row r="45" spans="1:9" ht="18.95" customHeight="1">
      <c r="B45" s="83" t="s">
        <v>244</v>
      </c>
      <c r="D45" s="84">
        <v>258</v>
      </c>
      <c r="E45" s="84">
        <v>1328</v>
      </c>
      <c r="F45" s="84">
        <v>61.75</v>
      </c>
      <c r="G45" s="84">
        <v>7679</v>
      </c>
      <c r="H45" s="84">
        <v>247.99</v>
      </c>
      <c r="I45" s="84">
        <v>459283</v>
      </c>
    </row>
    <row r="46" spans="1:9" ht="18.95" customHeight="1">
      <c r="B46" s="83" t="s">
        <v>245</v>
      </c>
      <c r="D46" s="84">
        <v>3</v>
      </c>
      <c r="E46" s="84">
        <v>8</v>
      </c>
      <c r="F46" s="84">
        <v>0.27</v>
      </c>
      <c r="G46" s="84">
        <v>8</v>
      </c>
      <c r="H46" s="84">
        <v>1.2</v>
      </c>
      <c r="I46" s="84">
        <v>2482</v>
      </c>
    </row>
    <row r="47" spans="1:9" ht="18.95" customHeight="1">
      <c r="B47" s="83" t="s">
        <v>246</v>
      </c>
      <c r="D47" s="84">
        <v>20</v>
      </c>
      <c r="E47" s="84">
        <v>142</v>
      </c>
      <c r="F47" s="84">
        <v>4.34</v>
      </c>
      <c r="G47" s="84">
        <v>791</v>
      </c>
      <c r="H47" s="84">
        <v>24.77</v>
      </c>
      <c r="I47" s="84">
        <v>48637</v>
      </c>
    </row>
    <row r="48" spans="1:9" ht="18.95" customHeight="1">
      <c r="B48" s="83" t="s">
        <v>247</v>
      </c>
      <c r="D48" s="84">
        <v>94</v>
      </c>
      <c r="E48" s="84">
        <v>720</v>
      </c>
      <c r="F48" s="84">
        <v>41.9</v>
      </c>
      <c r="G48" s="84">
        <v>4112</v>
      </c>
      <c r="H48" s="84">
        <v>121.19000000000001</v>
      </c>
      <c r="I48" s="84">
        <v>230432</v>
      </c>
    </row>
    <row r="49" spans="1:9" ht="24.95" customHeight="1">
      <c r="A49" s="417" t="s">
        <v>35</v>
      </c>
      <c r="B49" s="377"/>
      <c r="D49" s="84"/>
      <c r="E49" s="84"/>
      <c r="F49" s="84"/>
      <c r="G49" s="84"/>
      <c r="H49" s="84"/>
      <c r="I49" s="84"/>
    </row>
    <row r="50" spans="1:9" ht="20.100000000000001" customHeight="1">
      <c r="A50" s="417" t="s">
        <v>36</v>
      </c>
      <c r="D50" s="87"/>
      <c r="E50" s="87"/>
      <c r="F50" s="87"/>
      <c r="G50" s="87"/>
      <c r="H50" s="87"/>
      <c r="I50" s="87"/>
    </row>
    <row r="51" spans="1:9" ht="20.100000000000001" customHeight="1">
      <c r="A51" s="417"/>
      <c r="D51" s="87"/>
      <c r="E51" s="87"/>
      <c r="F51" s="87"/>
      <c r="G51" s="87"/>
      <c r="H51" s="87"/>
      <c r="I51" s="87"/>
    </row>
    <row r="52" spans="1:9" s="357" customFormat="1" ht="201" customHeight="1">
      <c r="A52" s="618" t="s">
        <v>37</v>
      </c>
      <c r="B52" s="618"/>
      <c r="C52" s="618"/>
      <c r="D52" s="618"/>
      <c r="E52" s="618"/>
      <c r="F52" s="618"/>
      <c r="G52" s="618"/>
      <c r="H52" s="618"/>
      <c r="I52" s="618"/>
    </row>
    <row r="53" spans="1:9" s="341" customFormat="1" ht="24.95" customHeight="1"/>
    <row r="54" spans="1:9" s="357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369" customWidth="1"/>
    <col min="2" max="2" width="5.7109375" style="369" customWidth="1"/>
    <col min="3" max="3" width="28.7109375" style="369" customWidth="1"/>
    <col min="4" max="9" width="17.7109375" style="369" customWidth="1"/>
    <col min="10" max="18" width="14.28515625" style="369" customWidth="1"/>
    <col min="19" max="19" width="8.140625" style="369" customWidth="1"/>
    <col min="20" max="16384" width="11.42578125" style="369"/>
  </cols>
  <sheetData>
    <row r="1" spans="1:10" ht="20.100000000000001" customHeight="1">
      <c r="A1" s="594" t="s">
        <v>0</v>
      </c>
      <c r="B1" s="594"/>
      <c r="C1" s="594"/>
      <c r="D1" s="594"/>
      <c r="E1" s="594"/>
      <c r="F1" s="594"/>
      <c r="G1" s="594"/>
      <c r="H1" s="594"/>
      <c r="I1" s="594"/>
    </row>
    <row r="2" spans="1:10" ht="20.100000000000001" customHeight="1">
      <c r="A2" s="594" t="s">
        <v>42</v>
      </c>
      <c r="B2" s="594"/>
      <c r="C2" s="594"/>
      <c r="D2" s="594"/>
      <c r="E2" s="594"/>
      <c r="F2" s="594"/>
      <c r="G2" s="594"/>
      <c r="H2" s="594"/>
      <c r="I2" s="594"/>
    </row>
    <row r="3" spans="1:10" ht="20.100000000000001" customHeight="1">
      <c r="A3" s="594" t="s">
        <v>240</v>
      </c>
      <c r="B3" s="594"/>
      <c r="C3" s="594"/>
      <c r="D3" s="594"/>
      <c r="E3" s="594"/>
      <c r="F3" s="594"/>
      <c r="G3" s="594"/>
      <c r="H3" s="594"/>
      <c r="I3" s="594"/>
    </row>
    <row r="4" spans="1:10" ht="20.100000000000001" customHeight="1">
      <c r="A4" s="608" t="s">
        <v>38</v>
      </c>
      <c r="B4" s="608"/>
      <c r="C4" s="608"/>
      <c r="D4" s="608"/>
      <c r="E4" s="608"/>
      <c r="F4" s="608"/>
      <c r="G4" s="608"/>
      <c r="H4" s="608"/>
      <c r="I4" s="608"/>
    </row>
    <row r="5" spans="1:10" ht="9.9499999999999993" customHeight="1">
      <c r="A5" s="405"/>
      <c r="B5" s="405"/>
      <c r="C5" s="405"/>
      <c r="D5" s="405"/>
      <c r="E5" s="405"/>
      <c r="F5" s="405"/>
      <c r="G5" s="405"/>
      <c r="H5" s="405"/>
      <c r="I5" s="406"/>
    </row>
    <row r="6" spans="1:10" ht="6" customHeight="1">
      <c r="A6" s="595" t="s">
        <v>241</v>
      </c>
      <c r="B6" s="609"/>
      <c r="C6" s="610"/>
      <c r="D6" s="511" t="s">
        <v>45</v>
      </c>
      <c r="E6" s="511" t="s">
        <v>228</v>
      </c>
      <c r="F6" s="511" t="s">
        <v>5</v>
      </c>
      <c r="G6" s="407"/>
      <c r="H6" s="408"/>
      <c r="I6" s="407"/>
    </row>
    <row r="7" spans="1:10" ht="6" customHeight="1">
      <c r="A7" s="611"/>
      <c r="B7" s="611"/>
      <c r="C7" s="612"/>
      <c r="D7" s="602"/>
      <c r="E7" s="602"/>
      <c r="F7" s="602"/>
      <c r="G7" s="509" t="s">
        <v>11</v>
      </c>
      <c r="H7" s="604"/>
      <c r="I7" s="509" t="s">
        <v>229</v>
      </c>
    </row>
    <row r="8" spans="1:10" ht="6" customHeight="1">
      <c r="A8" s="611"/>
      <c r="B8" s="611"/>
      <c r="C8" s="612"/>
      <c r="D8" s="602"/>
      <c r="E8" s="602"/>
      <c r="F8" s="602"/>
      <c r="G8" s="605"/>
      <c r="H8" s="604"/>
      <c r="I8" s="605"/>
      <c r="J8" s="377"/>
    </row>
    <row r="9" spans="1:10" ht="6" customHeight="1">
      <c r="A9" s="611"/>
      <c r="B9" s="611"/>
      <c r="C9" s="612"/>
      <c r="D9" s="602"/>
      <c r="E9" s="602"/>
      <c r="F9" s="602"/>
      <c r="G9" s="409"/>
      <c r="H9" s="410"/>
      <c r="I9" s="509" t="s">
        <v>230</v>
      </c>
      <c r="J9" s="377"/>
    </row>
    <row r="10" spans="1:10" ht="6" customHeight="1">
      <c r="A10" s="611"/>
      <c r="B10" s="611"/>
      <c r="C10" s="612"/>
      <c r="D10" s="602"/>
      <c r="E10" s="602"/>
      <c r="F10" s="602"/>
      <c r="G10" s="511" t="s">
        <v>151</v>
      </c>
      <c r="H10" s="411"/>
      <c r="I10" s="509"/>
      <c r="J10" s="377"/>
    </row>
    <row r="11" spans="1:10" ht="6" customHeight="1">
      <c r="A11" s="611"/>
      <c r="B11" s="611"/>
      <c r="C11" s="612"/>
      <c r="D11" s="602"/>
      <c r="E11" s="602"/>
      <c r="F11" s="602"/>
      <c r="G11" s="512"/>
      <c r="H11" s="512" t="s">
        <v>12</v>
      </c>
      <c r="I11" s="509" t="s">
        <v>13</v>
      </c>
      <c r="J11" s="377"/>
    </row>
    <row r="12" spans="1:10" ht="6" customHeight="1">
      <c r="A12" s="611"/>
      <c r="B12" s="611"/>
      <c r="C12" s="612"/>
      <c r="D12" s="602"/>
      <c r="E12" s="602"/>
      <c r="F12" s="602"/>
      <c r="G12" s="512"/>
      <c r="H12" s="512"/>
      <c r="I12" s="509"/>
      <c r="J12" s="377"/>
    </row>
    <row r="13" spans="1:10" ht="6" customHeight="1">
      <c r="A13" s="611"/>
      <c r="B13" s="611"/>
      <c r="C13" s="612"/>
      <c r="D13" s="602"/>
      <c r="E13" s="602"/>
      <c r="F13" s="602"/>
      <c r="G13" s="512"/>
      <c r="H13" s="512" t="s">
        <v>15</v>
      </c>
      <c r="I13" s="509" t="s">
        <v>16</v>
      </c>
      <c r="J13" s="377"/>
    </row>
    <row r="14" spans="1:10" ht="6" customHeight="1">
      <c r="A14" s="611"/>
      <c r="B14" s="611"/>
      <c r="C14" s="612"/>
      <c r="D14" s="602"/>
      <c r="E14" s="602"/>
      <c r="F14" s="602"/>
      <c r="G14" s="512"/>
      <c r="H14" s="512"/>
      <c r="I14" s="509"/>
      <c r="J14" s="377"/>
    </row>
    <row r="15" spans="1:10" ht="6" customHeight="1">
      <c r="A15" s="611"/>
      <c r="B15" s="611"/>
      <c r="C15" s="612"/>
      <c r="D15" s="603"/>
      <c r="E15" s="603"/>
      <c r="F15" s="603"/>
      <c r="G15" s="513"/>
      <c r="H15" s="412"/>
      <c r="I15" s="413"/>
      <c r="J15" s="377"/>
    </row>
    <row r="16" spans="1:10" ht="24" customHeight="1">
      <c r="A16" s="613"/>
      <c r="B16" s="613"/>
      <c r="C16" s="614"/>
      <c r="D16" s="414" t="s">
        <v>17</v>
      </c>
      <c r="E16" s="415" t="s">
        <v>242</v>
      </c>
      <c r="F16" s="415" t="s">
        <v>243</v>
      </c>
      <c r="G16" s="415" t="s">
        <v>17</v>
      </c>
      <c r="H16" s="415" t="s">
        <v>243</v>
      </c>
      <c r="I16" s="416" t="s">
        <v>19</v>
      </c>
      <c r="J16" s="377"/>
    </row>
    <row r="17" spans="1:50" ht="20.100000000000001" customHeight="1">
      <c r="J17" s="377"/>
    </row>
    <row r="18" spans="1:50" ht="39.950000000000003" customHeight="1">
      <c r="A18" s="83" t="s">
        <v>59</v>
      </c>
      <c r="D18" s="84">
        <v>100579</v>
      </c>
      <c r="E18" s="84">
        <v>126946</v>
      </c>
      <c r="F18" s="84">
        <v>6325.43</v>
      </c>
      <c r="G18" s="84">
        <v>218389</v>
      </c>
      <c r="H18" s="84">
        <v>23458.870000000003</v>
      </c>
      <c r="I18" s="84">
        <v>37586004</v>
      </c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</row>
    <row r="19" spans="1:50" ht="21.95" customHeight="1">
      <c r="A19" s="83" t="s">
        <v>22</v>
      </c>
      <c r="D19" s="84"/>
      <c r="E19" s="84"/>
      <c r="F19" s="84"/>
      <c r="G19" s="84"/>
      <c r="H19" s="84"/>
      <c r="I19" s="84"/>
      <c r="J19" s="377"/>
    </row>
    <row r="20" spans="1:50" ht="18.95" customHeight="1">
      <c r="B20" s="83" t="s">
        <v>244</v>
      </c>
      <c r="D20" s="84">
        <v>74332</v>
      </c>
      <c r="E20" s="84">
        <v>93132</v>
      </c>
      <c r="F20" s="84">
        <v>4847.21</v>
      </c>
      <c r="G20" s="84">
        <v>151373</v>
      </c>
      <c r="H20" s="84">
        <v>16973.650000000001</v>
      </c>
      <c r="I20" s="84">
        <v>27694711</v>
      </c>
    </row>
    <row r="21" spans="1:50" ht="18.95" customHeight="1">
      <c r="B21" s="83" t="s">
        <v>245</v>
      </c>
      <c r="D21" s="84">
        <v>13730</v>
      </c>
      <c r="E21" s="84">
        <v>11217</v>
      </c>
      <c r="F21" s="84">
        <v>467.48999999999995</v>
      </c>
      <c r="G21" s="84">
        <v>17628</v>
      </c>
      <c r="H21" s="84">
        <v>2145.88</v>
      </c>
      <c r="I21" s="84">
        <v>3319163</v>
      </c>
    </row>
    <row r="22" spans="1:50" ht="18.95" customHeight="1">
      <c r="B22" s="83" t="s">
        <v>246</v>
      </c>
      <c r="D22" s="84">
        <v>9741</v>
      </c>
      <c r="E22" s="84">
        <v>10274</v>
      </c>
      <c r="F22" s="84">
        <v>355.58000000000004</v>
      </c>
      <c r="G22" s="84">
        <v>20171</v>
      </c>
      <c r="H22" s="84">
        <v>2057.8900000000003</v>
      </c>
      <c r="I22" s="84">
        <v>3026470</v>
      </c>
      <c r="J22" s="377"/>
    </row>
    <row r="23" spans="1:50" ht="18.95" customHeight="1">
      <c r="B23" s="83" t="s">
        <v>247</v>
      </c>
      <c r="D23" s="84">
        <v>2776</v>
      </c>
      <c r="E23" s="84">
        <v>12323</v>
      </c>
      <c r="F23" s="84">
        <v>655.16000000000008</v>
      </c>
      <c r="G23" s="84">
        <v>29217</v>
      </c>
      <c r="H23" s="84">
        <v>2281.4499999999998</v>
      </c>
      <c r="I23" s="84">
        <v>3545660</v>
      </c>
      <c r="J23" s="377"/>
    </row>
    <row r="24" spans="1:50" ht="39.950000000000003" customHeight="1">
      <c r="A24" s="83" t="s">
        <v>22</v>
      </c>
      <c r="D24" s="84"/>
      <c r="E24" s="84"/>
      <c r="F24" s="84"/>
      <c r="G24" s="84"/>
      <c r="H24" s="84"/>
      <c r="I24" s="84"/>
      <c r="J24" s="377"/>
    </row>
    <row r="25" spans="1:50" ht="21.95" customHeight="1">
      <c r="A25" s="83" t="s">
        <v>156</v>
      </c>
      <c r="D25" s="84">
        <v>78462</v>
      </c>
      <c r="E25" s="84">
        <v>65444</v>
      </c>
      <c r="F25" s="84">
        <v>3329.69</v>
      </c>
      <c r="G25" s="84">
        <v>78462</v>
      </c>
      <c r="H25" s="84">
        <v>11963.33</v>
      </c>
      <c r="I25" s="84">
        <v>19193392</v>
      </c>
      <c r="J25" s="377"/>
    </row>
    <row r="26" spans="1:50" ht="21.95" customHeight="1">
      <c r="A26" s="83" t="s">
        <v>22</v>
      </c>
      <c r="D26" s="84"/>
      <c r="E26" s="84"/>
      <c r="F26" s="84"/>
      <c r="G26" s="84"/>
      <c r="H26" s="84"/>
      <c r="I26" s="84"/>
    </row>
    <row r="27" spans="1:50" ht="18.95" customHeight="1">
      <c r="B27" s="83" t="s">
        <v>244</v>
      </c>
      <c r="D27" s="84">
        <v>57683</v>
      </c>
      <c r="E27" s="84">
        <v>51232</v>
      </c>
      <c r="F27" s="84">
        <v>2755.3900000000003</v>
      </c>
      <c r="G27" s="84">
        <v>57683</v>
      </c>
      <c r="H27" s="84">
        <v>9164.119999999999</v>
      </c>
      <c r="I27" s="84">
        <v>15129953</v>
      </c>
    </row>
    <row r="28" spans="1:50" ht="18.95" customHeight="1">
      <c r="B28" s="83" t="s">
        <v>245</v>
      </c>
      <c r="D28" s="84">
        <v>12141</v>
      </c>
      <c r="E28" s="84">
        <v>8647</v>
      </c>
      <c r="F28" s="84">
        <v>377.40999999999997</v>
      </c>
      <c r="G28" s="84">
        <v>12141</v>
      </c>
      <c r="H28" s="84">
        <v>1643.1299999999999</v>
      </c>
      <c r="I28" s="84">
        <v>2543747</v>
      </c>
    </row>
    <row r="29" spans="1:50" ht="18.95" customHeight="1">
      <c r="B29" s="83" t="s">
        <v>246</v>
      </c>
      <c r="D29" s="84">
        <v>8343</v>
      </c>
      <c r="E29" s="84">
        <v>5343</v>
      </c>
      <c r="F29" s="84">
        <v>185.53</v>
      </c>
      <c r="G29" s="84">
        <v>8343</v>
      </c>
      <c r="H29" s="84">
        <v>1114.02</v>
      </c>
      <c r="I29" s="84">
        <v>1457849</v>
      </c>
    </row>
    <row r="30" spans="1:50" ht="18.95" customHeight="1">
      <c r="B30" s="83" t="s">
        <v>247</v>
      </c>
      <c r="D30" s="84">
        <v>295</v>
      </c>
      <c r="E30" s="84">
        <v>223</v>
      </c>
      <c r="F30" s="84">
        <v>11.36</v>
      </c>
      <c r="G30" s="84">
        <v>295</v>
      </c>
      <c r="H30" s="84">
        <v>42.06</v>
      </c>
      <c r="I30" s="84">
        <v>61843</v>
      </c>
    </row>
    <row r="31" spans="1:50" ht="50.1" customHeight="1">
      <c r="A31" s="615" t="s">
        <v>157</v>
      </c>
      <c r="B31" s="617"/>
      <c r="C31" s="617"/>
      <c r="D31" s="84">
        <v>9249</v>
      </c>
      <c r="E31" s="84">
        <v>11062</v>
      </c>
      <c r="F31" s="84">
        <v>554.33999999999992</v>
      </c>
      <c r="G31" s="84">
        <v>18498</v>
      </c>
      <c r="H31" s="84">
        <v>2062.9700000000003</v>
      </c>
      <c r="I31" s="84">
        <v>3248007</v>
      </c>
    </row>
    <row r="32" spans="1:50" ht="21.95" customHeight="1">
      <c r="A32" s="83" t="s">
        <v>22</v>
      </c>
      <c r="D32" s="84"/>
      <c r="E32" s="84"/>
      <c r="F32" s="84"/>
      <c r="G32" s="84"/>
      <c r="H32" s="84"/>
      <c r="I32" s="84"/>
    </row>
    <row r="33" spans="1:9" ht="18.95" customHeight="1">
      <c r="B33" s="83" t="s">
        <v>244</v>
      </c>
      <c r="D33" s="84">
        <v>7400</v>
      </c>
      <c r="E33" s="84">
        <v>9086</v>
      </c>
      <c r="F33" s="84">
        <v>472.21999999999997</v>
      </c>
      <c r="G33" s="84">
        <v>14800</v>
      </c>
      <c r="H33" s="84">
        <v>1671.23</v>
      </c>
      <c r="I33" s="84">
        <v>2680358</v>
      </c>
    </row>
    <row r="34" spans="1:9" ht="18.95" customHeight="1">
      <c r="B34" s="83" t="s">
        <v>245</v>
      </c>
      <c r="D34" s="84">
        <v>1134</v>
      </c>
      <c r="E34" s="84">
        <v>1187</v>
      </c>
      <c r="F34" s="84">
        <v>46.63</v>
      </c>
      <c r="G34" s="84">
        <v>2268</v>
      </c>
      <c r="H34" s="84">
        <v>234.93</v>
      </c>
      <c r="I34" s="84">
        <v>348910</v>
      </c>
    </row>
    <row r="35" spans="1:9" ht="18.95" customHeight="1">
      <c r="B35" s="83" t="s">
        <v>246</v>
      </c>
      <c r="D35" s="84">
        <v>297</v>
      </c>
      <c r="E35" s="84">
        <v>314</v>
      </c>
      <c r="F35" s="84">
        <v>12.2</v>
      </c>
      <c r="G35" s="84">
        <v>594</v>
      </c>
      <c r="H35" s="84">
        <v>60.85</v>
      </c>
      <c r="I35" s="84">
        <v>93136</v>
      </c>
    </row>
    <row r="36" spans="1:9" ht="18.95" customHeight="1">
      <c r="B36" s="83" t="s">
        <v>247</v>
      </c>
      <c r="D36" s="84">
        <v>418</v>
      </c>
      <c r="E36" s="84">
        <v>475</v>
      </c>
      <c r="F36" s="84">
        <v>23.29</v>
      </c>
      <c r="G36" s="84">
        <v>836</v>
      </c>
      <c r="H36" s="84">
        <v>95.97999999999999</v>
      </c>
      <c r="I36" s="84">
        <v>125603</v>
      </c>
    </row>
    <row r="37" spans="1:9" ht="50.1" customHeight="1">
      <c r="A37" s="615" t="s">
        <v>248</v>
      </c>
      <c r="B37" s="617"/>
      <c r="C37" s="617"/>
      <c r="D37" s="84">
        <v>12539</v>
      </c>
      <c r="E37" s="84">
        <v>48670</v>
      </c>
      <c r="F37" s="84">
        <v>2351.17</v>
      </c>
      <c r="G37" s="84">
        <v>111746</v>
      </c>
      <c r="H37" s="84">
        <v>9115.49</v>
      </c>
      <c r="I37" s="84">
        <v>14530690</v>
      </c>
    </row>
    <row r="38" spans="1:9" ht="21.95" customHeight="1">
      <c r="A38" s="83" t="s">
        <v>22</v>
      </c>
      <c r="B38" s="418"/>
      <c r="C38" s="418"/>
      <c r="D38" s="84"/>
      <c r="E38" s="84"/>
      <c r="F38" s="84"/>
      <c r="G38" s="84"/>
      <c r="H38" s="84"/>
      <c r="I38" s="84"/>
    </row>
    <row r="39" spans="1:9" ht="18.95" customHeight="1">
      <c r="B39" s="83" t="s">
        <v>244</v>
      </c>
      <c r="C39" s="418"/>
      <c r="D39" s="84">
        <v>9014</v>
      </c>
      <c r="E39" s="84">
        <v>31689</v>
      </c>
      <c r="F39" s="84">
        <v>1566.0700000000002</v>
      </c>
      <c r="G39" s="84">
        <v>72767</v>
      </c>
      <c r="H39" s="84">
        <v>5931.04</v>
      </c>
      <c r="I39" s="84">
        <v>9485018</v>
      </c>
    </row>
    <row r="40" spans="1:9" ht="18.95" customHeight="1">
      <c r="B40" s="83" t="s">
        <v>245</v>
      </c>
      <c r="C40" s="418"/>
      <c r="D40" s="84">
        <v>452</v>
      </c>
      <c r="E40" s="84">
        <v>1375</v>
      </c>
      <c r="F40" s="84">
        <v>43.18</v>
      </c>
      <c r="G40" s="84">
        <v>3211</v>
      </c>
      <c r="H40" s="84">
        <v>266.62</v>
      </c>
      <c r="I40" s="84">
        <v>424024</v>
      </c>
    </row>
    <row r="41" spans="1:9" ht="18.95" customHeight="1">
      <c r="B41" s="83" t="s">
        <v>246</v>
      </c>
      <c r="C41" s="418"/>
      <c r="D41" s="84">
        <v>1084</v>
      </c>
      <c r="E41" s="84">
        <v>4511</v>
      </c>
      <c r="F41" s="84">
        <v>155.45999999999998</v>
      </c>
      <c r="G41" s="84">
        <v>10699</v>
      </c>
      <c r="H41" s="84">
        <v>864.32</v>
      </c>
      <c r="I41" s="84">
        <v>1440054</v>
      </c>
    </row>
    <row r="42" spans="1:9" ht="18.95" customHeight="1">
      <c r="B42" s="83" t="s">
        <v>247</v>
      </c>
      <c r="C42" s="418"/>
      <c r="D42" s="84">
        <v>1989</v>
      </c>
      <c r="E42" s="84">
        <v>11095</v>
      </c>
      <c r="F42" s="84">
        <v>586.47</v>
      </c>
      <c r="G42" s="84">
        <v>25069</v>
      </c>
      <c r="H42" s="84">
        <v>2053.5</v>
      </c>
      <c r="I42" s="84">
        <v>3181594</v>
      </c>
    </row>
    <row r="43" spans="1:9" ht="50.1" customHeight="1">
      <c r="A43" s="83" t="s">
        <v>58</v>
      </c>
      <c r="C43" s="418"/>
      <c r="D43" s="84">
        <v>329</v>
      </c>
      <c r="E43" s="84">
        <v>1770</v>
      </c>
      <c r="F43" s="84">
        <v>90.22</v>
      </c>
      <c r="G43" s="84">
        <v>9683</v>
      </c>
      <c r="H43" s="84">
        <v>317.08000000000004</v>
      </c>
      <c r="I43" s="84">
        <v>613915</v>
      </c>
    </row>
    <row r="44" spans="1:9" ht="21.95" customHeight="1">
      <c r="A44" s="83" t="s">
        <v>22</v>
      </c>
      <c r="C44" s="418"/>
      <c r="D44" s="84"/>
      <c r="E44" s="84"/>
      <c r="F44" s="84"/>
      <c r="G44" s="84"/>
      <c r="H44" s="84"/>
      <c r="I44" s="84"/>
    </row>
    <row r="45" spans="1:9" ht="18.95" customHeight="1">
      <c r="B45" s="83" t="s">
        <v>244</v>
      </c>
      <c r="C45" s="418"/>
      <c r="D45" s="84">
        <v>235</v>
      </c>
      <c r="E45" s="84">
        <v>1124</v>
      </c>
      <c r="F45" s="84">
        <v>53.529999999999994</v>
      </c>
      <c r="G45" s="84">
        <v>6123</v>
      </c>
      <c r="H45" s="84">
        <v>207.26</v>
      </c>
      <c r="I45" s="84">
        <v>399382</v>
      </c>
    </row>
    <row r="46" spans="1:9" ht="18.95" customHeight="1">
      <c r="B46" s="83" t="s">
        <v>245</v>
      </c>
      <c r="C46" s="418"/>
      <c r="D46" s="84">
        <v>3</v>
      </c>
      <c r="E46" s="84">
        <v>8</v>
      </c>
      <c r="F46" s="84">
        <v>0.27</v>
      </c>
      <c r="G46" s="84">
        <v>8</v>
      </c>
      <c r="H46" s="84">
        <v>1.2</v>
      </c>
      <c r="I46" s="84">
        <v>2482</v>
      </c>
    </row>
    <row r="47" spans="1:9" ht="18.95" customHeight="1">
      <c r="B47" s="83" t="s">
        <v>246</v>
      </c>
      <c r="C47" s="418"/>
      <c r="D47" s="84">
        <v>17</v>
      </c>
      <c r="E47" s="84">
        <v>107</v>
      </c>
      <c r="F47" s="84">
        <v>2.3899999999999997</v>
      </c>
      <c r="G47" s="84">
        <v>535</v>
      </c>
      <c r="H47" s="84">
        <v>18.7</v>
      </c>
      <c r="I47" s="84">
        <v>35431</v>
      </c>
    </row>
    <row r="48" spans="1:9" ht="18.95" customHeight="1">
      <c r="B48" s="83" t="s">
        <v>247</v>
      </c>
      <c r="C48" s="418"/>
      <c r="D48" s="84">
        <v>74</v>
      </c>
      <c r="E48" s="84">
        <v>531</v>
      </c>
      <c r="F48" s="84">
        <v>34.04</v>
      </c>
      <c r="G48" s="84">
        <v>3017</v>
      </c>
      <c r="H48" s="84">
        <v>89.92</v>
      </c>
      <c r="I48" s="84">
        <v>176620</v>
      </c>
    </row>
    <row r="49" spans="1:9" ht="24.95" customHeight="1">
      <c r="A49" s="417" t="s">
        <v>35</v>
      </c>
      <c r="B49" s="377"/>
      <c r="D49" s="84"/>
      <c r="E49" s="84"/>
      <c r="F49" s="84"/>
      <c r="G49" s="84"/>
      <c r="H49" s="84"/>
      <c r="I49" s="84"/>
    </row>
    <row r="50" spans="1:9" ht="20.100000000000001" customHeight="1">
      <c r="A50" s="417" t="s">
        <v>36</v>
      </c>
      <c r="D50" s="87"/>
      <c r="E50" s="87"/>
      <c r="F50" s="87"/>
      <c r="G50" s="87"/>
      <c r="H50" s="87"/>
      <c r="I50" s="87"/>
    </row>
    <row r="51" spans="1:9" ht="20.100000000000001" customHeight="1">
      <c r="A51" s="417"/>
      <c r="B51" s="417"/>
      <c r="C51" s="417"/>
      <c r="D51" s="417"/>
      <c r="E51" s="417"/>
      <c r="F51" s="417"/>
      <c r="G51" s="417"/>
      <c r="H51" s="417"/>
      <c r="I51" s="417"/>
    </row>
    <row r="52" spans="1:9" s="357" customFormat="1" ht="201" customHeight="1">
      <c r="A52" s="618" t="s">
        <v>37</v>
      </c>
      <c r="B52" s="618"/>
      <c r="C52" s="618"/>
      <c r="D52" s="618"/>
      <c r="E52" s="618"/>
      <c r="F52" s="618"/>
      <c r="G52" s="618"/>
      <c r="H52" s="618"/>
      <c r="I52" s="618"/>
    </row>
    <row r="53" spans="1:9" s="341" customFormat="1" ht="24.95" customHeight="1"/>
    <row r="54" spans="1:9" s="357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2"/>
  <dimension ref="A1:AX54"/>
  <sheetViews>
    <sheetView showGridLines="0" zoomScale="75" zoomScaleNormal="75" zoomScaleSheetLayoutView="75" workbookViewId="0">
      <selection sqref="A1:I1"/>
    </sheetView>
  </sheetViews>
  <sheetFormatPr baseColWidth="10" defaultRowHeight="15"/>
  <cols>
    <col min="1" max="1" width="5" style="69" customWidth="1"/>
    <col min="2" max="2" width="5.7109375" style="69" customWidth="1"/>
    <col min="3" max="3" width="28.7109375" style="69" customWidth="1"/>
    <col min="4" max="9" width="17.7109375" style="69" customWidth="1"/>
    <col min="10" max="18" width="14.28515625" style="69" customWidth="1"/>
    <col min="19" max="19" width="8.140625" style="69" customWidth="1"/>
    <col min="20" max="256" width="11.42578125" style="69"/>
    <col min="257" max="257" width="5" style="69" customWidth="1"/>
    <col min="258" max="258" width="5.7109375" style="69" customWidth="1"/>
    <col min="259" max="259" width="28.7109375" style="69" customWidth="1"/>
    <col min="260" max="265" width="17.7109375" style="69" customWidth="1"/>
    <col min="266" max="274" width="14.28515625" style="69" customWidth="1"/>
    <col min="275" max="275" width="8.140625" style="69" customWidth="1"/>
    <col min="276" max="512" width="11.42578125" style="69"/>
    <col min="513" max="513" width="5" style="69" customWidth="1"/>
    <col min="514" max="514" width="5.7109375" style="69" customWidth="1"/>
    <col min="515" max="515" width="28.7109375" style="69" customWidth="1"/>
    <col min="516" max="521" width="17.7109375" style="69" customWidth="1"/>
    <col min="522" max="530" width="14.28515625" style="69" customWidth="1"/>
    <col min="531" max="531" width="8.140625" style="69" customWidth="1"/>
    <col min="532" max="768" width="11.42578125" style="69"/>
    <col min="769" max="769" width="5" style="69" customWidth="1"/>
    <col min="770" max="770" width="5.7109375" style="69" customWidth="1"/>
    <col min="771" max="771" width="28.7109375" style="69" customWidth="1"/>
    <col min="772" max="777" width="17.7109375" style="69" customWidth="1"/>
    <col min="778" max="786" width="14.28515625" style="69" customWidth="1"/>
    <col min="787" max="787" width="8.140625" style="69" customWidth="1"/>
    <col min="788" max="1024" width="11.42578125" style="69"/>
    <col min="1025" max="1025" width="5" style="69" customWidth="1"/>
    <col min="1026" max="1026" width="5.7109375" style="69" customWidth="1"/>
    <col min="1027" max="1027" width="28.7109375" style="69" customWidth="1"/>
    <col min="1028" max="1033" width="17.7109375" style="69" customWidth="1"/>
    <col min="1034" max="1042" width="14.28515625" style="69" customWidth="1"/>
    <col min="1043" max="1043" width="8.140625" style="69" customWidth="1"/>
    <col min="1044" max="1280" width="11.42578125" style="69"/>
    <col min="1281" max="1281" width="5" style="69" customWidth="1"/>
    <col min="1282" max="1282" width="5.7109375" style="69" customWidth="1"/>
    <col min="1283" max="1283" width="28.7109375" style="69" customWidth="1"/>
    <col min="1284" max="1289" width="17.7109375" style="69" customWidth="1"/>
    <col min="1290" max="1298" width="14.28515625" style="69" customWidth="1"/>
    <col min="1299" max="1299" width="8.140625" style="69" customWidth="1"/>
    <col min="1300" max="1536" width="11.42578125" style="69"/>
    <col min="1537" max="1537" width="5" style="69" customWidth="1"/>
    <col min="1538" max="1538" width="5.7109375" style="69" customWidth="1"/>
    <col min="1539" max="1539" width="28.7109375" style="69" customWidth="1"/>
    <col min="1540" max="1545" width="17.7109375" style="69" customWidth="1"/>
    <col min="1546" max="1554" width="14.28515625" style="69" customWidth="1"/>
    <col min="1555" max="1555" width="8.140625" style="69" customWidth="1"/>
    <col min="1556" max="1792" width="11.42578125" style="69"/>
    <col min="1793" max="1793" width="5" style="69" customWidth="1"/>
    <col min="1794" max="1794" width="5.7109375" style="69" customWidth="1"/>
    <col min="1795" max="1795" width="28.7109375" style="69" customWidth="1"/>
    <col min="1796" max="1801" width="17.7109375" style="69" customWidth="1"/>
    <col min="1802" max="1810" width="14.28515625" style="69" customWidth="1"/>
    <col min="1811" max="1811" width="8.140625" style="69" customWidth="1"/>
    <col min="1812" max="2048" width="11.42578125" style="69"/>
    <col min="2049" max="2049" width="5" style="69" customWidth="1"/>
    <col min="2050" max="2050" width="5.7109375" style="69" customWidth="1"/>
    <col min="2051" max="2051" width="28.7109375" style="69" customWidth="1"/>
    <col min="2052" max="2057" width="17.7109375" style="69" customWidth="1"/>
    <col min="2058" max="2066" width="14.28515625" style="69" customWidth="1"/>
    <col min="2067" max="2067" width="8.140625" style="69" customWidth="1"/>
    <col min="2068" max="2304" width="11.42578125" style="69"/>
    <col min="2305" max="2305" width="5" style="69" customWidth="1"/>
    <col min="2306" max="2306" width="5.7109375" style="69" customWidth="1"/>
    <col min="2307" max="2307" width="28.7109375" style="69" customWidth="1"/>
    <col min="2308" max="2313" width="17.7109375" style="69" customWidth="1"/>
    <col min="2314" max="2322" width="14.28515625" style="69" customWidth="1"/>
    <col min="2323" max="2323" width="8.140625" style="69" customWidth="1"/>
    <col min="2324" max="2560" width="11.42578125" style="69"/>
    <col min="2561" max="2561" width="5" style="69" customWidth="1"/>
    <col min="2562" max="2562" width="5.7109375" style="69" customWidth="1"/>
    <col min="2563" max="2563" width="28.7109375" style="69" customWidth="1"/>
    <col min="2564" max="2569" width="17.7109375" style="69" customWidth="1"/>
    <col min="2570" max="2578" width="14.28515625" style="69" customWidth="1"/>
    <col min="2579" max="2579" width="8.140625" style="69" customWidth="1"/>
    <col min="2580" max="2816" width="11.42578125" style="69"/>
    <col min="2817" max="2817" width="5" style="69" customWidth="1"/>
    <col min="2818" max="2818" width="5.7109375" style="69" customWidth="1"/>
    <col min="2819" max="2819" width="28.7109375" style="69" customWidth="1"/>
    <col min="2820" max="2825" width="17.7109375" style="69" customWidth="1"/>
    <col min="2826" max="2834" width="14.28515625" style="69" customWidth="1"/>
    <col min="2835" max="2835" width="8.140625" style="69" customWidth="1"/>
    <col min="2836" max="3072" width="11.42578125" style="69"/>
    <col min="3073" max="3073" width="5" style="69" customWidth="1"/>
    <col min="3074" max="3074" width="5.7109375" style="69" customWidth="1"/>
    <col min="3075" max="3075" width="28.7109375" style="69" customWidth="1"/>
    <col min="3076" max="3081" width="17.7109375" style="69" customWidth="1"/>
    <col min="3082" max="3090" width="14.28515625" style="69" customWidth="1"/>
    <col min="3091" max="3091" width="8.140625" style="69" customWidth="1"/>
    <col min="3092" max="3328" width="11.42578125" style="69"/>
    <col min="3329" max="3329" width="5" style="69" customWidth="1"/>
    <col min="3330" max="3330" width="5.7109375" style="69" customWidth="1"/>
    <col min="3331" max="3331" width="28.7109375" style="69" customWidth="1"/>
    <col min="3332" max="3337" width="17.7109375" style="69" customWidth="1"/>
    <col min="3338" max="3346" width="14.28515625" style="69" customWidth="1"/>
    <col min="3347" max="3347" width="8.140625" style="69" customWidth="1"/>
    <col min="3348" max="3584" width="11.42578125" style="69"/>
    <col min="3585" max="3585" width="5" style="69" customWidth="1"/>
    <col min="3586" max="3586" width="5.7109375" style="69" customWidth="1"/>
    <col min="3587" max="3587" width="28.7109375" style="69" customWidth="1"/>
    <col min="3588" max="3593" width="17.7109375" style="69" customWidth="1"/>
    <col min="3594" max="3602" width="14.28515625" style="69" customWidth="1"/>
    <col min="3603" max="3603" width="8.140625" style="69" customWidth="1"/>
    <col min="3604" max="3840" width="11.42578125" style="69"/>
    <col min="3841" max="3841" width="5" style="69" customWidth="1"/>
    <col min="3842" max="3842" width="5.7109375" style="69" customWidth="1"/>
    <col min="3843" max="3843" width="28.7109375" style="69" customWidth="1"/>
    <col min="3844" max="3849" width="17.7109375" style="69" customWidth="1"/>
    <col min="3850" max="3858" width="14.28515625" style="69" customWidth="1"/>
    <col min="3859" max="3859" width="8.140625" style="69" customWidth="1"/>
    <col min="3860" max="4096" width="11.42578125" style="69"/>
    <col min="4097" max="4097" width="5" style="69" customWidth="1"/>
    <col min="4098" max="4098" width="5.7109375" style="69" customWidth="1"/>
    <col min="4099" max="4099" width="28.7109375" style="69" customWidth="1"/>
    <col min="4100" max="4105" width="17.7109375" style="69" customWidth="1"/>
    <col min="4106" max="4114" width="14.28515625" style="69" customWidth="1"/>
    <col min="4115" max="4115" width="8.140625" style="69" customWidth="1"/>
    <col min="4116" max="4352" width="11.42578125" style="69"/>
    <col min="4353" max="4353" width="5" style="69" customWidth="1"/>
    <col min="4354" max="4354" width="5.7109375" style="69" customWidth="1"/>
    <col min="4355" max="4355" width="28.7109375" style="69" customWidth="1"/>
    <col min="4356" max="4361" width="17.7109375" style="69" customWidth="1"/>
    <col min="4362" max="4370" width="14.28515625" style="69" customWidth="1"/>
    <col min="4371" max="4371" width="8.140625" style="69" customWidth="1"/>
    <col min="4372" max="4608" width="11.42578125" style="69"/>
    <col min="4609" max="4609" width="5" style="69" customWidth="1"/>
    <col min="4610" max="4610" width="5.7109375" style="69" customWidth="1"/>
    <col min="4611" max="4611" width="28.7109375" style="69" customWidth="1"/>
    <col min="4612" max="4617" width="17.7109375" style="69" customWidth="1"/>
    <col min="4618" max="4626" width="14.28515625" style="69" customWidth="1"/>
    <col min="4627" max="4627" width="8.140625" style="69" customWidth="1"/>
    <col min="4628" max="4864" width="11.42578125" style="69"/>
    <col min="4865" max="4865" width="5" style="69" customWidth="1"/>
    <col min="4866" max="4866" width="5.7109375" style="69" customWidth="1"/>
    <col min="4867" max="4867" width="28.7109375" style="69" customWidth="1"/>
    <col min="4868" max="4873" width="17.7109375" style="69" customWidth="1"/>
    <col min="4874" max="4882" width="14.28515625" style="69" customWidth="1"/>
    <col min="4883" max="4883" width="8.140625" style="69" customWidth="1"/>
    <col min="4884" max="5120" width="11.42578125" style="69"/>
    <col min="5121" max="5121" width="5" style="69" customWidth="1"/>
    <col min="5122" max="5122" width="5.7109375" style="69" customWidth="1"/>
    <col min="5123" max="5123" width="28.7109375" style="69" customWidth="1"/>
    <col min="5124" max="5129" width="17.7109375" style="69" customWidth="1"/>
    <col min="5130" max="5138" width="14.28515625" style="69" customWidth="1"/>
    <col min="5139" max="5139" width="8.140625" style="69" customWidth="1"/>
    <col min="5140" max="5376" width="11.42578125" style="69"/>
    <col min="5377" max="5377" width="5" style="69" customWidth="1"/>
    <col min="5378" max="5378" width="5.7109375" style="69" customWidth="1"/>
    <col min="5379" max="5379" width="28.7109375" style="69" customWidth="1"/>
    <col min="5380" max="5385" width="17.7109375" style="69" customWidth="1"/>
    <col min="5386" max="5394" width="14.28515625" style="69" customWidth="1"/>
    <col min="5395" max="5395" width="8.140625" style="69" customWidth="1"/>
    <col min="5396" max="5632" width="11.42578125" style="69"/>
    <col min="5633" max="5633" width="5" style="69" customWidth="1"/>
    <col min="5634" max="5634" width="5.7109375" style="69" customWidth="1"/>
    <col min="5635" max="5635" width="28.7109375" style="69" customWidth="1"/>
    <col min="5636" max="5641" width="17.7109375" style="69" customWidth="1"/>
    <col min="5642" max="5650" width="14.28515625" style="69" customWidth="1"/>
    <col min="5651" max="5651" width="8.140625" style="69" customWidth="1"/>
    <col min="5652" max="5888" width="11.42578125" style="69"/>
    <col min="5889" max="5889" width="5" style="69" customWidth="1"/>
    <col min="5890" max="5890" width="5.7109375" style="69" customWidth="1"/>
    <col min="5891" max="5891" width="28.7109375" style="69" customWidth="1"/>
    <col min="5892" max="5897" width="17.7109375" style="69" customWidth="1"/>
    <col min="5898" max="5906" width="14.28515625" style="69" customWidth="1"/>
    <col min="5907" max="5907" width="8.140625" style="69" customWidth="1"/>
    <col min="5908" max="6144" width="11.42578125" style="69"/>
    <col min="6145" max="6145" width="5" style="69" customWidth="1"/>
    <col min="6146" max="6146" width="5.7109375" style="69" customWidth="1"/>
    <col min="6147" max="6147" width="28.7109375" style="69" customWidth="1"/>
    <col min="6148" max="6153" width="17.7109375" style="69" customWidth="1"/>
    <col min="6154" max="6162" width="14.28515625" style="69" customWidth="1"/>
    <col min="6163" max="6163" width="8.140625" style="69" customWidth="1"/>
    <col min="6164" max="6400" width="11.42578125" style="69"/>
    <col min="6401" max="6401" width="5" style="69" customWidth="1"/>
    <col min="6402" max="6402" width="5.7109375" style="69" customWidth="1"/>
    <col min="6403" max="6403" width="28.7109375" style="69" customWidth="1"/>
    <col min="6404" max="6409" width="17.7109375" style="69" customWidth="1"/>
    <col min="6410" max="6418" width="14.28515625" style="69" customWidth="1"/>
    <col min="6419" max="6419" width="8.140625" style="69" customWidth="1"/>
    <col min="6420" max="6656" width="11.42578125" style="69"/>
    <col min="6657" max="6657" width="5" style="69" customWidth="1"/>
    <col min="6658" max="6658" width="5.7109375" style="69" customWidth="1"/>
    <col min="6659" max="6659" width="28.7109375" style="69" customWidth="1"/>
    <col min="6660" max="6665" width="17.7109375" style="69" customWidth="1"/>
    <col min="6666" max="6674" width="14.28515625" style="69" customWidth="1"/>
    <col min="6675" max="6675" width="8.140625" style="69" customWidth="1"/>
    <col min="6676" max="6912" width="11.42578125" style="69"/>
    <col min="6913" max="6913" width="5" style="69" customWidth="1"/>
    <col min="6914" max="6914" width="5.7109375" style="69" customWidth="1"/>
    <col min="6915" max="6915" width="28.7109375" style="69" customWidth="1"/>
    <col min="6916" max="6921" width="17.7109375" style="69" customWidth="1"/>
    <col min="6922" max="6930" width="14.28515625" style="69" customWidth="1"/>
    <col min="6931" max="6931" width="8.140625" style="69" customWidth="1"/>
    <col min="6932" max="7168" width="11.42578125" style="69"/>
    <col min="7169" max="7169" width="5" style="69" customWidth="1"/>
    <col min="7170" max="7170" width="5.7109375" style="69" customWidth="1"/>
    <col min="7171" max="7171" width="28.7109375" style="69" customWidth="1"/>
    <col min="7172" max="7177" width="17.7109375" style="69" customWidth="1"/>
    <col min="7178" max="7186" width="14.28515625" style="69" customWidth="1"/>
    <col min="7187" max="7187" width="8.140625" style="69" customWidth="1"/>
    <col min="7188" max="7424" width="11.42578125" style="69"/>
    <col min="7425" max="7425" width="5" style="69" customWidth="1"/>
    <col min="7426" max="7426" width="5.7109375" style="69" customWidth="1"/>
    <col min="7427" max="7427" width="28.7109375" style="69" customWidth="1"/>
    <col min="7428" max="7433" width="17.7109375" style="69" customWidth="1"/>
    <col min="7434" max="7442" width="14.28515625" style="69" customWidth="1"/>
    <col min="7443" max="7443" width="8.140625" style="69" customWidth="1"/>
    <col min="7444" max="7680" width="11.42578125" style="69"/>
    <col min="7681" max="7681" width="5" style="69" customWidth="1"/>
    <col min="7682" max="7682" width="5.7109375" style="69" customWidth="1"/>
    <col min="7683" max="7683" width="28.7109375" style="69" customWidth="1"/>
    <col min="7684" max="7689" width="17.7109375" style="69" customWidth="1"/>
    <col min="7690" max="7698" width="14.28515625" style="69" customWidth="1"/>
    <col min="7699" max="7699" width="8.140625" style="69" customWidth="1"/>
    <col min="7700" max="7936" width="11.42578125" style="69"/>
    <col min="7937" max="7937" width="5" style="69" customWidth="1"/>
    <col min="7938" max="7938" width="5.7109375" style="69" customWidth="1"/>
    <col min="7939" max="7939" width="28.7109375" style="69" customWidth="1"/>
    <col min="7940" max="7945" width="17.7109375" style="69" customWidth="1"/>
    <col min="7946" max="7954" width="14.28515625" style="69" customWidth="1"/>
    <col min="7955" max="7955" width="8.140625" style="69" customWidth="1"/>
    <col min="7956" max="8192" width="11.42578125" style="69"/>
    <col min="8193" max="8193" width="5" style="69" customWidth="1"/>
    <col min="8194" max="8194" width="5.7109375" style="69" customWidth="1"/>
    <col min="8195" max="8195" width="28.7109375" style="69" customWidth="1"/>
    <col min="8196" max="8201" width="17.7109375" style="69" customWidth="1"/>
    <col min="8202" max="8210" width="14.28515625" style="69" customWidth="1"/>
    <col min="8211" max="8211" width="8.140625" style="69" customWidth="1"/>
    <col min="8212" max="8448" width="11.42578125" style="69"/>
    <col min="8449" max="8449" width="5" style="69" customWidth="1"/>
    <col min="8450" max="8450" width="5.7109375" style="69" customWidth="1"/>
    <col min="8451" max="8451" width="28.7109375" style="69" customWidth="1"/>
    <col min="8452" max="8457" width="17.7109375" style="69" customWidth="1"/>
    <col min="8458" max="8466" width="14.28515625" style="69" customWidth="1"/>
    <col min="8467" max="8467" width="8.140625" style="69" customWidth="1"/>
    <col min="8468" max="8704" width="11.42578125" style="69"/>
    <col min="8705" max="8705" width="5" style="69" customWidth="1"/>
    <col min="8706" max="8706" width="5.7109375" style="69" customWidth="1"/>
    <col min="8707" max="8707" width="28.7109375" style="69" customWidth="1"/>
    <col min="8708" max="8713" width="17.7109375" style="69" customWidth="1"/>
    <col min="8714" max="8722" width="14.28515625" style="69" customWidth="1"/>
    <col min="8723" max="8723" width="8.140625" style="69" customWidth="1"/>
    <col min="8724" max="8960" width="11.42578125" style="69"/>
    <col min="8961" max="8961" width="5" style="69" customWidth="1"/>
    <col min="8962" max="8962" width="5.7109375" style="69" customWidth="1"/>
    <col min="8963" max="8963" width="28.7109375" style="69" customWidth="1"/>
    <col min="8964" max="8969" width="17.7109375" style="69" customWidth="1"/>
    <col min="8970" max="8978" width="14.28515625" style="69" customWidth="1"/>
    <col min="8979" max="8979" width="8.140625" style="69" customWidth="1"/>
    <col min="8980" max="9216" width="11.42578125" style="69"/>
    <col min="9217" max="9217" width="5" style="69" customWidth="1"/>
    <col min="9218" max="9218" width="5.7109375" style="69" customWidth="1"/>
    <col min="9219" max="9219" width="28.7109375" style="69" customWidth="1"/>
    <col min="9220" max="9225" width="17.7109375" style="69" customWidth="1"/>
    <col min="9226" max="9234" width="14.28515625" style="69" customWidth="1"/>
    <col min="9235" max="9235" width="8.140625" style="69" customWidth="1"/>
    <col min="9236" max="9472" width="11.42578125" style="69"/>
    <col min="9473" max="9473" width="5" style="69" customWidth="1"/>
    <col min="9474" max="9474" width="5.7109375" style="69" customWidth="1"/>
    <col min="9475" max="9475" width="28.7109375" style="69" customWidth="1"/>
    <col min="9476" max="9481" width="17.7109375" style="69" customWidth="1"/>
    <col min="9482" max="9490" width="14.28515625" style="69" customWidth="1"/>
    <col min="9491" max="9491" width="8.140625" style="69" customWidth="1"/>
    <col min="9492" max="9728" width="11.42578125" style="69"/>
    <col min="9729" max="9729" width="5" style="69" customWidth="1"/>
    <col min="9730" max="9730" width="5.7109375" style="69" customWidth="1"/>
    <col min="9731" max="9731" width="28.7109375" style="69" customWidth="1"/>
    <col min="9732" max="9737" width="17.7109375" style="69" customWidth="1"/>
    <col min="9738" max="9746" width="14.28515625" style="69" customWidth="1"/>
    <col min="9747" max="9747" width="8.140625" style="69" customWidth="1"/>
    <col min="9748" max="9984" width="11.42578125" style="69"/>
    <col min="9985" max="9985" width="5" style="69" customWidth="1"/>
    <col min="9986" max="9986" width="5.7109375" style="69" customWidth="1"/>
    <col min="9987" max="9987" width="28.7109375" style="69" customWidth="1"/>
    <col min="9988" max="9993" width="17.7109375" style="69" customWidth="1"/>
    <col min="9994" max="10002" width="14.28515625" style="69" customWidth="1"/>
    <col min="10003" max="10003" width="8.140625" style="69" customWidth="1"/>
    <col min="10004" max="10240" width="11.42578125" style="69"/>
    <col min="10241" max="10241" width="5" style="69" customWidth="1"/>
    <col min="10242" max="10242" width="5.7109375" style="69" customWidth="1"/>
    <col min="10243" max="10243" width="28.7109375" style="69" customWidth="1"/>
    <col min="10244" max="10249" width="17.7109375" style="69" customWidth="1"/>
    <col min="10250" max="10258" width="14.28515625" style="69" customWidth="1"/>
    <col min="10259" max="10259" width="8.140625" style="69" customWidth="1"/>
    <col min="10260" max="10496" width="11.42578125" style="69"/>
    <col min="10497" max="10497" width="5" style="69" customWidth="1"/>
    <col min="10498" max="10498" width="5.7109375" style="69" customWidth="1"/>
    <col min="10499" max="10499" width="28.7109375" style="69" customWidth="1"/>
    <col min="10500" max="10505" width="17.7109375" style="69" customWidth="1"/>
    <col min="10506" max="10514" width="14.28515625" style="69" customWidth="1"/>
    <col min="10515" max="10515" width="8.140625" style="69" customWidth="1"/>
    <col min="10516" max="10752" width="11.42578125" style="69"/>
    <col min="10753" max="10753" width="5" style="69" customWidth="1"/>
    <col min="10754" max="10754" width="5.7109375" style="69" customWidth="1"/>
    <col min="10755" max="10755" width="28.7109375" style="69" customWidth="1"/>
    <col min="10756" max="10761" width="17.7109375" style="69" customWidth="1"/>
    <col min="10762" max="10770" width="14.28515625" style="69" customWidth="1"/>
    <col min="10771" max="10771" width="8.140625" style="69" customWidth="1"/>
    <col min="10772" max="11008" width="11.42578125" style="69"/>
    <col min="11009" max="11009" width="5" style="69" customWidth="1"/>
    <col min="11010" max="11010" width="5.7109375" style="69" customWidth="1"/>
    <col min="11011" max="11011" width="28.7109375" style="69" customWidth="1"/>
    <col min="11012" max="11017" width="17.7109375" style="69" customWidth="1"/>
    <col min="11018" max="11026" width="14.28515625" style="69" customWidth="1"/>
    <col min="11027" max="11027" width="8.140625" style="69" customWidth="1"/>
    <col min="11028" max="11264" width="11.42578125" style="69"/>
    <col min="11265" max="11265" width="5" style="69" customWidth="1"/>
    <col min="11266" max="11266" width="5.7109375" style="69" customWidth="1"/>
    <col min="11267" max="11267" width="28.7109375" style="69" customWidth="1"/>
    <col min="11268" max="11273" width="17.7109375" style="69" customWidth="1"/>
    <col min="11274" max="11282" width="14.28515625" style="69" customWidth="1"/>
    <col min="11283" max="11283" width="8.140625" style="69" customWidth="1"/>
    <col min="11284" max="11520" width="11.42578125" style="69"/>
    <col min="11521" max="11521" width="5" style="69" customWidth="1"/>
    <col min="11522" max="11522" width="5.7109375" style="69" customWidth="1"/>
    <col min="11523" max="11523" width="28.7109375" style="69" customWidth="1"/>
    <col min="11524" max="11529" width="17.7109375" style="69" customWidth="1"/>
    <col min="11530" max="11538" width="14.28515625" style="69" customWidth="1"/>
    <col min="11539" max="11539" width="8.140625" style="69" customWidth="1"/>
    <col min="11540" max="11776" width="11.42578125" style="69"/>
    <col min="11777" max="11777" width="5" style="69" customWidth="1"/>
    <col min="11778" max="11778" width="5.7109375" style="69" customWidth="1"/>
    <col min="11779" max="11779" width="28.7109375" style="69" customWidth="1"/>
    <col min="11780" max="11785" width="17.7109375" style="69" customWidth="1"/>
    <col min="11786" max="11794" width="14.28515625" style="69" customWidth="1"/>
    <col min="11795" max="11795" width="8.140625" style="69" customWidth="1"/>
    <col min="11796" max="12032" width="11.42578125" style="69"/>
    <col min="12033" max="12033" width="5" style="69" customWidth="1"/>
    <col min="12034" max="12034" width="5.7109375" style="69" customWidth="1"/>
    <col min="12035" max="12035" width="28.7109375" style="69" customWidth="1"/>
    <col min="12036" max="12041" width="17.7109375" style="69" customWidth="1"/>
    <col min="12042" max="12050" width="14.28515625" style="69" customWidth="1"/>
    <col min="12051" max="12051" width="8.140625" style="69" customWidth="1"/>
    <col min="12052" max="12288" width="11.42578125" style="69"/>
    <col min="12289" max="12289" width="5" style="69" customWidth="1"/>
    <col min="12290" max="12290" width="5.7109375" style="69" customWidth="1"/>
    <col min="12291" max="12291" width="28.7109375" style="69" customWidth="1"/>
    <col min="12292" max="12297" width="17.7109375" style="69" customWidth="1"/>
    <col min="12298" max="12306" width="14.28515625" style="69" customWidth="1"/>
    <col min="12307" max="12307" width="8.140625" style="69" customWidth="1"/>
    <col min="12308" max="12544" width="11.42578125" style="69"/>
    <col min="12545" max="12545" width="5" style="69" customWidth="1"/>
    <col min="12546" max="12546" width="5.7109375" style="69" customWidth="1"/>
    <col min="12547" max="12547" width="28.7109375" style="69" customWidth="1"/>
    <col min="12548" max="12553" width="17.7109375" style="69" customWidth="1"/>
    <col min="12554" max="12562" width="14.28515625" style="69" customWidth="1"/>
    <col min="12563" max="12563" width="8.140625" style="69" customWidth="1"/>
    <col min="12564" max="12800" width="11.42578125" style="69"/>
    <col min="12801" max="12801" width="5" style="69" customWidth="1"/>
    <col min="12802" max="12802" width="5.7109375" style="69" customWidth="1"/>
    <col min="12803" max="12803" width="28.7109375" style="69" customWidth="1"/>
    <col min="12804" max="12809" width="17.7109375" style="69" customWidth="1"/>
    <col min="12810" max="12818" width="14.28515625" style="69" customWidth="1"/>
    <col min="12819" max="12819" width="8.140625" style="69" customWidth="1"/>
    <col min="12820" max="13056" width="11.42578125" style="69"/>
    <col min="13057" max="13057" width="5" style="69" customWidth="1"/>
    <col min="13058" max="13058" width="5.7109375" style="69" customWidth="1"/>
    <col min="13059" max="13059" width="28.7109375" style="69" customWidth="1"/>
    <col min="13060" max="13065" width="17.7109375" style="69" customWidth="1"/>
    <col min="13066" max="13074" width="14.28515625" style="69" customWidth="1"/>
    <col min="13075" max="13075" width="8.140625" style="69" customWidth="1"/>
    <col min="13076" max="13312" width="11.42578125" style="69"/>
    <col min="13313" max="13313" width="5" style="69" customWidth="1"/>
    <col min="13314" max="13314" width="5.7109375" style="69" customWidth="1"/>
    <col min="13315" max="13315" width="28.7109375" style="69" customWidth="1"/>
    <col min="13316" max="13321" width="17.7109375" style="69" customWidth="1"/>
    <col min="13322" max="13330" width="14.28515625" style="69" customWidth="1"/>
    <col min="13331" max="13331" width="8.140625" style="69" customWidth="1"/>
    <col min="13332" max="13568" width="11.42578125" style="69"/>
    <col min="13569" max="13569" width="5" style="69" customWidth="1"/>
    <col min="13570" max="13570" width="5.7109375" style="69" customWidth="1"/>
    <col min="13571" max="13571" width="28.7109375" style="69" customWidth="1"/>
    <col min="13572" max="13577" width="17.7109375" style="69" customWidth="1"/>
    <col min="13578" max="13586" width="14.28515625" style="69" customWidth="1"/>
    <col min="13587" max="13587" width="8.140625" style="69" customWidth="1"/>
    <col min="13588" max="13824" width="11.42578125" style="69"/>
    <col min="13825" max="13825" width="5" style="69" customWidth="1"/>
    <col min="13826" max="13826" width="5.7109375" style="69" customWidth="1"/>
    <col min="13827" max="13827" width="28.7109375" style="69" customWidth="1"/>
    <col min="13828" max="13833" width="17.7109375" style="69" customWidth="1"/>
    <col min="13834" max="13842" width="14.28515625" style="69" customWidth="1"/>
    <col min="13843" max="13843" width="8.140625" style="69" customWidth="1"/>
    <col min="13844" max="14080" width="11.42578125" style="69"/>
    <col min="14081" max="14081" width="5" style="69" customWidth="1"/>
    <col min="14082" max="14082" width="5.7109375" style="69" customWidth="1"/>
    <col min="14083" max="14083" width="28.7109375" style="69" customWidth="1"/>
    <col min="14084" max="14089" width="17.7109375" style="69" customWidth="1"/>
    <col min="14090" max="14098" width="14.28515625" style="69" customWidth="1"/>
    <col min="14099" max="14099" width="8.140625" style="69" customWidth="1"/>
    <col min="14100" max="14336" width="11.42578125" style="69"/>
    <col min="14337" max="14337" width="5" style="69" customWidth="1"/>
    <col min="14338" max="14338" width="5.7109375" style="69" customWidth="1"/>
    <col min="14339" max="14339" width="28.7109375" style="69" customWidth="1"/>
    <col min="14340" max="14345" width="17.7109375" style="69" customWidth="1"/>
    <col min="14346" max="14354" width="14.28515625" style="69" customWidth="1"/>
    <col min="14355" max="14355" width="8.140625" style="69" customWidth="1"/>
    <col min="14356" max="14592" width="11.42578125" style="69"/>
    <col min="14593" max="14593" width="5" style="69" customWidth="1"/>
    <col min="14594" max="14594" width="5.7109375" style="69" customWidth="1"/>
    <col min="14595" max="14595" width="28.7109375" style="69" customWidth="1"/>
    <col min="14596" max="14601" width="17.7109375" style="69" customWidth="1"/>
    <col min="14602" max="14610" width="14.28515625" style="69" customWidth="1"/>
    <col min="14611" max="14611" width="8.140625" style="69" customWidth="1"/>
    <col min="14612" max="14848" width="11.42578125" style="69"/>
    <col min="14849" max="14849" width="5" style="69" customWidth="1"/>
    <col min="14850" max="14850" width="5.7109375" style="69" customWidth="1"/>
    <col min="14851" max="14851" width="28.7109375" style="69" customWidth="1"/>
    <col min="14852" max="14857" width="17.7109375" style="69" customWidth="1"/>
    <col min="14858" max="14866" width="14.28515625" style="69" customWidth="1"/>
    <col min="14867" max="14867" width="8.140625" style="69" customWidth="1"/>
    <col min="14868" max="15104" width="11.42578125" style="69"/>
    <col min="15105" max="15105" width="5" style="69" customWidth="1"/>
    <col min="15106" max="15106" width="5.7109375" style="69" customWidth="1"/>
    <col min="15107" max="15107" width="28.7109375" style="69" customWidth="1"/>
    <col min="15108" max="15113" width="17.7109375" style="69" customWidth="1"/>
    <col min="15114" max="15122" width="14.28515625" style="69" customWidth="1"/>
    <col min="15123" max="15123" width="8.140625" style="69" customWidth="1"/>
    <col min="15124" max="15360" width="11.42578125" style="69"/>
    <col min="15361" max="15361" width="5" style="69" customWidth="1"/>
    <col min="15362" max="15362" width="5.7109375" style="69" customWidth="1"/>
    <col min="15363" max="15363" width="28.7109375" style="69" customWidth="1"/>
    <col min="15364" max="15369" width="17.7109375" style="69" customWidth="1"/>
    <col min="15370" max="15378" width="14.28515625" style="69" customWidth="1"/>
    <col min="15379" max="15379" width="8.140625" style="69" customWidth="1"/>
    <col min="15380" max="15616" width="11.42578125" style="69"/>
    <col min="15617" max="15617" width="5" style="69" customWidth="1"/>
    <col min="15618" max="15618" width="5.7109375" style="69" customWidth="1"/>
    <col min="15619" max="15619" width="28.7109375" style="69" customWidth="1"/>
    <col min="15620" max="15625" width="17.7109375" style="69" customWidth="1"/>
    <col min="15626" max="15634" width="14.28515625" style="69" customWidth="1"/>
    <col min="15635" max="15635" width="8.140625" style="69" customWidth="1"/>
    <col min="15636" max="15872" width="11.42578125" style="69"/>
    <col min="15873" max="15873" width="5" style="69" customWidth="1"/>
    <col min="15874" max="15874" width="5.7109375" style="69" customWidth="1"/>
    <col min="15875" max="15875" width="28.7109375" style="69" customWidth="1"/>
    <col min="15876" max="15881" width="17.7109375" style="69" customWidth="1"/>
    <col min="15882" max="15890" width="14.28515625" style="69" customWidth="1"/>
    <col min="15891" max="15891" width="8.140625" style="69" customWidth="1"/>
    <col min="15892" max="16128" width="11.42578125" style="69"/>
    <col min="16129" max="16129" width="5" style="69" customWidth="1"/>
    <col min="16130" max="16130" width="5.7109375" style="69" customWidth="1"/>
    <col min="16131" max="16131" width="28.7109375" style="69" customWidth="1"/>
    <col min="16132" max="16137" width="17.7109375" style="69" customWidth="1"/>
    <col min="16138" max="16146" width="14.28515625" style="69" customWidth="1"/>
    <col min="16147" max="16147" width="8.140625" style="69" customWidth="1"/>
    <col min="16148" max="16384" width="11.42578125" style="69"/>
  </cols>
  <sheetData>
    <row r="1" spans="1:10" ht="20.100000000000001" customHeight="1">
      <c r="A1" s="626" t="s">
        <v>0</v>
      </c>
      <c r="B1" s="626"/>
      <c r="C1" s="626"/>
      <c r="D1" s="626"/>
      <c r="E1" s="626"/>
      <c r="F1" s="626"/>
      <c r="G1" s="626"/>
      <c r="H1" s="626"/>
      <c r="I1" s="626"/>
    </row>
    <row r="2" spans="1:10" ht="20.100000000000001" customHeight="1">
      <c r="A2" s="626" t="s">
        <v>42</v>
      </c>
      <c r="B2" s="626"/>
      <c r="C2" s="626"/>
      <c r="D2" s="626"/>
      <c r="E2" s="626"/>
      <c r="F2" s="626"/>
      <c r="G2" s="626"/>
      <c r="H2" s="626"/>
      <c r="I2" s="626"/>
    </row>
    <row r="3" spans="1:10" ht="20.100000000000001" customHeight="1">
      <c r="A3" s="626" t="s">
        <v>240</v>
      </c>
      <c r="B3" s="626"/>
      <c r="C3" s="626"/>
      <c r="D3" s="626"/>
      <c r="E3" s="626"/>
      <c r="F3" s="626"/>
      <c r="G3" s="626"/>
      <c r="H3" s="626"/>
      <c r="I3" s="626"/>
    </row>
    <row r="4" spans="1:10" ht="20.100000000000001" customHeight="1">
      <c r="A4" s="627" t="s">
        <v>41</v>
      </c>
      <c r="B4" s="627"/>
      <c r="C4" s="627"/>
      <c r="D4" s="627"/>
      <c r="E4" s="627"/>
      <c r="F4" s="627"/>
      <c r="G4" s="627"/>
      <c r="H4" s="627"/>
      <c r="I4" s="627"/>
    </row>
    <row r="5" spans="1:10" ht="9.9499999999999993" customHeight="1">
      <c r="A5" s="70"/>
      <c r="B5" s="70"/>
      <c r="C5" s="70"/>
      <c r="D5" s="70"/>
      <c r="E5" s="70"/>
      <c r="F5" s="70"/>
      <c r="G5" s="70"/>
      <c r="H5" s="70"/>
      <c r="I5" s="71"/>
    </row>
    <row r="6" spans="1:10" ht="6" customHeight="1">
      <c r="A6" s="628" t="s">
        <v>241</v>
      </c>
      <c r="B6" s="629"/>
      <c r="C6" s="630"/>
      <c r="D6" s="623" t="s">
        <v>45</v>
      </c>
      <c r="E6" s="623" t="s">
        <v>228</v>
      </c>
      <c r="F6" s="623" t="s">
        <v>5</v>
      </c>
      <c r="G6" s="72"/>
      <c r="H6" s="73"/>
      <c r="I6" s="72"/>
    </row>
    <row r="7" spans="1:10" ht="6" customHeight="1">
      <c r="A7" s="631"/>
      <c r="B7" s="631"/>
      <c r="C7" s="632"/>
      <c r="D7" s="635"/>
      <c r="E7" s="635"/>
      <c r="F7" s="635"/>
      <c r="G7" s="622" t="s">
        <v>11</v>
      </c>
      <c r="H7" s="637"/>
      <c r="I7" s="622" t="s">
        <v>229</v>
      </c>
    </row>
    <row r="8" spans="1:10" ht="6" customHeight="1">
      <c r="A8" s="631"/>
      <c r="B8" s="631"/>
      <c r="C8" s="632"/>
      <c r="D8" s="635"/>
      <c r="E8" s="635"/>
      <c r="F8" s="635"/>
      <c r="G8" s="638"/>
      <c r="H8" s="637"/>
      <c r="I8" s="638"/>
      <c r="J8" s="74"/>
    </row>
    <row r="9" spans="1:10" ht="6" customHeight="1">
      <c r="A9" s="631"/>
      <c r="B9" s="631"/>
      <c r="C9" s="632"/>
      <c r="D9" s="635"/>
      <c r="E9" s="635"/>
      <c r="F9" s="635"/>
      <c r="G9" s="75"/>
      <c r="H9" s="76"/>
      <c r="I9" s="622" t="s">
        <v>230</v>
      </c>
      <c r="J9" s="74"/>
    </row>
    <row r="10" spans="1:10" ht="6" customHeight="1">
      <c r="A10" s="631"/>
      <c r="B10" s="631"/>
      <c r="C10" s="632"/>
      <c r="D10" s="635"/>
      <c r="E10" s="635"/>
      <c r="F10" s="635"/>
      <c r="G10" s="623" t="s">
        <v>151</v>
      </c>
      <c r="H10" s="77"/>
      <c r="I10" s="622"/>
      <c r="J10" s="74"/>
    </row>
    <row r="11" spans="1:10" ht="6" customHeight="1">
      <c r="A11" s="631"/>
      <c r="B11" s="631"/>
      <c r="C11" s="632"/>
      <c r="D11" s="635"/>
      <c r="E11" s="635"/>
      <c r="F11" s="635"/>
      <c r="G11" s="624"/>
      <c r="H11" s="624" t="s">
        <v>12</v>
      </c>
      <c r="I11" s="622" t="s">
        <v>13</v>
      </c>
      <c r="J11" s="74"/>
    </row>
    <row r="12" spans="1:10" ht="6" customHeight="1">
      <c r="A12" s="631"/>
      <c r="B12" s="631"/>
      <c r="C12" s="632"/>
      <c r="D12" s="635"/>
      <c r="E12" s="635"/>
      <c r="F12" s="635"/>
      <c r="G12" s="624"/>
      <c r="H12" s="624"/>
      <c r="I12" s="622"/>
      <c r="J12" s="74"/>
    </row>
    <row r="13" spans="1:10" ht="6" customHeight="1">
      <c r="A13" s="631"/>
      <c r="B13" s="631"/>
      <c r="C13" s="632"/>
      <c r="D13" s="635"/>
      <c r="E13" s="635"/>
      <c r="F13" s="635"/>
      <c r="G13" s="624"/>
      <c r="H13" s="624" t="s">
        <v>15</v>
      </c>
      <c r="I13" s="622" t="s">
        <v>16</v>
      </c>
      <c r="J13" s="74"/>
    </row>
    <row r="14" spans="1:10" ht="6" customHeight="1">
      <c r="A14" s="631"/>
      <c r="B14" s="631"/>
      <c r="C14" s="632"/>
      <c r="D14" s="635"/>
      <c r="E14" s="635"/>
      <c r="F14" s="635"/>
      <c r="G14" s="624"/>
      <c r="H14" s="624"/>
      <c r="I14" s="622"/>
      <c r="J14" s="74"/>
    </row>
    <row r="15" spans="1:10" ht="6" customHeight="1">
      <c r="A15" s="631"/>
      <c r="B15" s="631"/>
      <c r="C15" s="632"/>
      <c r="D15" s="636"/>
      <c r="E15" s="636"/>
      <c r="F15" s="636"/>
      <c r="G15" s="625"/>
      <c r="H15" s="78"/>
      <c r="I15" s="79"/>
      <c r="J15" s="74"/>
    </row>
    <row r="16" spans="1:10" ht="24" customHeight="1">
      <c r="A16" s="633"/>
      <c r="B16" s="633"/>
      <c r="C16" s="634"/>
      <c r="D16" s="80" t="s">
        <v>17</v>
      </c>
      <c r="E16" s="81" t="s">
        <v>242</v>
      </c>
      <c r="F16" s="81" t="s">
        <v>243</v>
      </c>
      <c r="G16" s="81" t="s">
        <v>17</v>
      </c>
      <c r="H16" s="81" t="s">
        <v>243</v>
      </c>
      <c r="I16" s="82" t="s">
        <v>19</v>
      </c>
      <c r="J16" s="74"/>
    </row>
    <row r="17" spans="1:50" ht="20.100000000000001" customHeight="1">
      <c r="J17" s="74"/>
    </row>
    <row r="18" spans="1:50" ht="39.950000000000003" customHeight="1">
      <c r="A18" s="83" t="s">
        <v>59</v>
      </c>
      <c r="B18" s="90"/>
      <c r="C18" s="90"/>
      <c r="D18" s="84">
        <v>20192</v>
      </c>
      <c r="E18" s="84">
        <v>24779</v>
      </c>
      <c r="F18" s="84">
        <v>899.54</v>
      </c>
      <c r="G18" s="84">
        <v>49576</v>
      </c>
      <c r="H18" s="84">
        <v>4726.37</v>
      </c>
      <c r="I18" s="84">
        <v>6520202</v>
      </c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</row>
    <row r="19" spans="1:50" ht="21.95" customHeight="1">
      <c r="A19" s="83" t="s">
        <v>22</v>
      </c>
      <c r="B19" s="90"/>
      <c r="C19" s="90"/>
      <c r="D19" s="84"/>
      <c r="E19" s="84"/>
      <c r="F19" s="84"/>
      <c r="G19" s="84"/>
      <c r="H19" s="84"/>
      <c r="I19" s="84"/>
      <c r="J19" s="74"/>
    </row>
    <row r="20" spans="1:50" ht="18.95" customHeight="1">
      <c r="B20" s="83" t="s">
        <v>244</v>
      </c>
      <c r="C20" s="90"/>
      <c r="D20" s="84">
        <v>16920</v>
      </c>
      <c r="E20" s="84">
        <v>15437</v>
      </c>
      <c r="F20" s="84">
        <v>572.58000000000004</v>
      </c>
      <c r="G20" s="84">
        <v>27467</v>
      </c>
      <c r="H20" s="84">
        <v>3007.09</v>
      </c>
      <c r="I20" s="84">
        <v>4076945</v>
      </c>
    </row>
    <row r="21" spans="1:50" ht="18.95" customHeight="1">
      <c r="B21" s="83" t="s">
        <v>245</v>
      </c>
      <c r="C21" s="90"/>
      <c r="D21" s="84">
        <v>930</v>
      </c>
      <c r="E21" s="84">
        <v>601</v>
      </c>
      <c r="F21" s="84">
        <v>26.310000000000002</v>
      </c>
      <c r="G21" s="84">
        <v>1069</v>
      </c>
      <c r="H21" s="84">
        <v>124.07000000000001</v>
      </c>
      <c r="I21" s="84">
        <v>148369</v>
      </c>
    </row>
    <row r="22" spans="1:50" ht="18.95" customHeight="1">
      <c r="B22" s="83" t="s">
        <v>246</v>
      </c>
      <c r="C22" s="90"/>
      <c r="D22" s="84">
        <v>1457</v>
      </c>
      <c r="E22" s="84">
        <v>2380</v>
      </c>
      <c r="F22" s="84">
        <v>106.05999999999999</v>
      </c>
      <c r="G22" s="84">
        <v>5373</v>
      </c>
      <c r="H22" s="84">
        <v>469.36</v>
      </c>
      <c r="I22" s="84">
        <v>637135</v>
      </c>
      <c r="J22" s="74"/>
    </row>
    <row r="23" spans="1:50" ht="18.95" customHeight="1">
      <c r="B23" s="83" t="s">
        <v>247</v>
      </c>
      <c r="C23" s="90"/>
      <c r="D23" s="84">
        <v>885</v>
      </c>
      <c r="E23" s="84">
        <v>6361</v>
      </c>
      <c r="F23" s="84">
        <v>194.6</v>
      </c>
      <c r="G23" s="84">
        <v>15667</v>
      </c>
      <c r="H23" s="84">
        <v>1125.8499999999999</v>
      </c>
      <c r="I23" s="84">
        <v>1657753</v>
      </c>
      <c r="J23" s="74"/>
    </row>
    <row r="24" spans="1:50" ht="39.950000000000003" customHeight="1">
      <c r="A24" s="83" t="s">
        <v>22</v>
      </c>
      <c r="D24" s="84"/>
      <c r="E24" s="84"/>
      <c r="F24" s="84"/>
      <c r="G24" s="84"/>
      <c r="H24" s="84"/>
      <c r="I24" s="84"/>
      <c r="J24" s="74"/>
    </row>
    <row r="25" spans="1:50" ht="21.95" customHeight="1">
      <c r="A25" s="83" t="s">
        <v>156</v>
      </c>
      <c r="C25" s="90"/>
      <c r="D25" s="84">
        <v>17256</v>
      </c>
      <c r="E25" s="84">
        <v>11937</v>
      </c>
      <c r="F25" s="84">
        <v>402.78000000000003</v>
      </c>
      <c r="G25" s="84">
        <v>17256</v>
      </c>
      <c r="H25" s="84">
        <v>2351.81</v>
      </c>
      <c r="I25" s="84">
        <v>3134074</v>
      </c>
      <c r="J25" s="74"/>
    </row>
    <row r="26" spans="1:50" ht="21.95" customHeight="1">
      <c r="A26" s="83" t="s">
        <v>22</v>
      </c>
      <c r="C26" s="90"/>
      <c r="D26" s="84"/>
      <c r="E26" s="84"/>
      <c r="F26" s="84"/>
      <c r="G26" s="84"/>
      <c r="H26" s="84"/>
      <c r="I26" s="84"/>
    </row>
    <row r="27" spans="1:50" ht="18.95" customHeight="1">
      <c r="B27" s="83" t="s">
        <v>244</v>
      </c>
      <c r="C27" s="90"/>
      <c r="D27" s="84">
        <v>15209</v>
      </c>
      <c r="E27" s="84">
        <v>10688</v>
      </c>
      <c r="F27" s="84">
        <v>353.93</v>
      </c>
      <c r="G27" s="84">
        <v>15209</v>
      </c>
      <c r="H27" s="84">
        <v>2085.75</v>
      </c>
      <c r="I27" s="84">
        <v>2830292</v>
      </c>
    </row>
    <row r="28" spans="1:50" ht="18.95" customHeight="1">
      <c r="B28" s="83" t="s">
        <v>245</v>
      </c>
      <c r="C28" s="90"/>
      <c r="D28" s="84">
        <v>850</v>
      </c>
      <c r="E28" s="84">
        <v>500</v>
      </c>
      <c r="F28" s="84">
        <v>21.48</v>
      </c>
      <c r="G28" s="84">
        <v>850</v>
      </c>
      <c r="H28" s="84">
        <v>103.10999999999999</v>
      </c>
      <c r="I28" s="84">
        <v>122303</v>
      </c>
    </row>
    <row r="29" spans="1:50" ht="18.95" customHeight="1">
      <c r="B29" s="83" t="s">
        <v>246</v>
      </c>
      <c r="C29" s="90"/>
      <c r="D29" s="84">
        <v>1113</v>
      </c>
      <c r="E29" s="84">
        <v>688</v>
      </c>
      <c r="F29" s="84">
        <v>24.77</v>
      </c>
      <c r="G29" s="84">
        <v>1113</v>
      </c>
      <c r="H29" s="84">
        <v>151.28</v>
      </c>
      <c r="I29" s="84">
        <v>167586</v>
      </c>
    </row>
    <row r="30" spans="1:50" ht="18.95" customHeight="1">
      <c r="B30" s="83" t="s">
        <v>247</v>
      </c>
      <c r="C30" s="90"/>
      <c r="D30" s="84">
        <v>84</v>
      </c>
      <c r="E30" s="84">
        <v>60</v>
      </c>
      <c r="F30" s="84">
        <v>2.6100000000000003</v>
      </c>
      <c r="G30" s="84">
        <v>84</v>
      </c>
      <c r="H30" s="84">
        <v>11.67</v>
      </c>
      <c r="I30" s="84">
        <v>13893</v>
      </c>
    </row>
    <row r="31" spans="1:50" ht="50.1" customHeight="1">
      <c r="A31" s="615" t="s">
        <v>157</v>
      </c>
      <c r="B31" s="619"/>
      <c r="C31" s="619"/>
      <c r="D31" s="84">
        <v>902</v>
      </c>
      <c r="E31" s="84">
        <v>960</v>
      </c>
      <c r="F31" s="84">
        <v>40.9</v>
      </c>
      <c r="G31" s="84">
        <v>1804</v>
      </c>
      <c r="H31" s="84">
        <v>188.84</v>
      </c>
      <c r="I31" s="84">
        <v>252266</v>
      </c>
    </row>
    <row r="32" spans="1:50" ht="21.95" customHeight="1">
      <c r="A32" s="83" t="s">
        <v>22</v>
      </c>
      <c r="C32" s="90"/>
      <c r="D32" s="84"/>
      <c r="E32" s="84"/>
      <c r="F32" s="84"/>
      <c r="G32" s="84"/>
      <c r="H32" s="84"/>
      <c r="I32" s="84"/>
    </row>
    <row r="33" spans="1:9" ht="18.95" customHeight="1">
      <c r="B33" s="83" t="s">
        <v>244</v>
      </c>
      <c r="C33" s="90"/>
      <c r="D33" s="84">
        <v>753</v>
      </c>
      <c r="E33" s="84">
        <v>808</v>
      </c>
      <c r="F33" s="84">
        <v>35.14</v>
      </c>
      <c r="G33" s="84">
        <v>1506</v>
      </c>
      <c r="H33" s="84">
        <v>158.57</v>
      </c>
      <c r="I33" s="84">
        <v>212073</v>
      </c>
    </row>
    <row r="34" spans="1:9" ht="18.95" customHeight="1">
      <c r="B34" s="83" t="s">
        <v>245</v>
      </c>
      <c r="C34" s="90"/>
      <c r="D34" s="84">
        <v>59</v>
      </c>
      <c r="E34" s="84">
        <v>58</v>
      </c>
      <c r="F34" s="84">
        <v>2.1</v>
      </c>
      <c r="G34" s="84">
        <v>118</v>
      </c>
      <c r="H34" s="84">
        <v>11.959999999999999</v>
      </c>
      <c r="I34" s="84">
        <v>14079</v>
      </c>
    </row>
    <row r="35" spans="1:9" ht="18.95" customHeight="1">
      <c r="B35" s="83" t="s">
        <v>246</v>
      </c>
      <c r="C35" s="90"/>
      <c r="D35" s="84">
        <v>52</v>
      </c>
      <c r="E35" s="84">
        <v>52</v>
      </c>
      <c r="F35" s="84">
        <v>1.9300000000000002</v>
      </c>
      <c r="G35" s="84">
        <v>104</v>
      </c>
      <c r="H35" s="84">
        <v>10.17</v>
      </c>
      <c r="I35" s="84">
        <v>13280</v>
      </c>
    </row>
    <row r="36" spans="1:9" ht="18.95" customHeight="1">
      <c r="B36" s="83" t="s">
        <v>247</v>
      </c>
      <c r="C36" s="90"/>
      <c r="D36" s="84">
        <v>38</v>
      </c>
      <c r="E36" s="84">
        <v>43</v>
      </c>
      <c r="F36" s="84">
        <v>1.73</v>
      </c>
      <c r="G36" s="84">
        <v>76</v>
      </c>
      <c r="H36" s="84">
        <v>8.15</v>
      </c>
      <c r="I36" s="84">
        <v>12834</v>
      </c>
    </row>
    <row r="37" spans="1:9" ht="50.1" customHeight="1">
      <c r="A37" s="615" t="s">
        <v>248</v>
      </c>
      <c r="B37" s="620"/>
      <c r="C37" s="620"/>
      <c r="D37" s="84">
        <v>1988</v>
      </c>
      <c r="E37" s="84">
        <v>11454</v>
      </c>
      <c r="F37" s="84">
        <v>437.83000000000004</v>
      </c>
      <c r="G37" s="84">
        <v>27609</v>
      </c>
      <c r="H37" s="84">
        <v>2107.65</v>
      </c>
      <c r="I37" s="84">
        <v>3006943</v>
      </c>
    </row>
    <row r="38" spans="1:9" ht="21.95" customHeight="1">
      <c r="A38" s="83" t="s">
        <v>22</v>
      </c>
      <c r="C38" s="90"/>
      <c r="D38" s="84"/>
      <c r="E38" s="84"/>
      <c r="F38" s="84"/>
      <c r="G38" s="84"/>
      <c r="H38" s="84"/>
      <c r="I38" s="84"/>
    </row>
    <row r="39" spans="1:9" ht="18.95" customHeight="1">
      <c r="B39" s="83" t="s">
        <v>244</v>
      </c>
      <c r="C39" s="90"/>
      <c r="D39" s="84">
        <v>935</v>
      </c>
      <c r="E39" s="84">
        <v>3738</v>
      </c>
      <c r="F39" s="84">
        <v>175.28</v>
      </c>
      <c r="G39" s="84">
        <v>9196</v>
      </c>
      <c r="H39" s="84">
        <v>722.04</v>
      </c>
      <c r="I39" s="84">
        <v>974679</v>
      </c>
    </row>
    <row r="40" spans="1:9" ht="18.95" customHeight="1">
      <c r="B40" s="83" t="s">
        <v>245</v>
      </c>
      <c r="C40" s="90"/>
      <c r="D40" s="84">
        <v>21</v>
      </c>
      <c r="E40" s="84">
        <v>43</v>
      </c>
      <c r="F40" s="84">
        <v>2.7199999999999998</v>
      </c>
      <c r="G40" s="84">
        <v>101</v>
      </c>
      <c r="H40" s="84">
        <v>9</v>
      </c>
      <c r="I40" s="84">
        <v>11987</v>
      </c>
    </row>
    <row r="41" spans="1:9" ht="18.95" customHeight="1">
      <c r="B41" s="83" t="s">
        <v>246</v>
      </c>
      <c r="C41" s="90"/>
      <c r="D41" s="84">
        <v>289</v>
      </c>
      <c r="E41" s="84">
        <v>1603</v>
      </c>
      <c r="F41" s="84">
        <v>77.41</v>
      </c>
      <c r="G41" s="84">
        <v>3900</v>
      </c>
      <c r="H41" s="84">
        <v>301.84000000000003</v>
      </c>
      <c r="I41" s="84">
        <v>443063</v>
      </c>
    </row>
    <row r="42" spans="1:9" ht="18.95" customHeight="1">
      <c r="B42" s="83" t="s">
        <v>247</v>
      </c>
      <c r="C42" s="90"/>
      <c r="D42" s="84">
        <v>743</v>
      </c>
      <c r="E42" s="84">
        <v>6069</v>
      </c>
      <c r="F42" s="84">
        <v>182.41</v>
      </c>
      <c r="G42" s="84">
        <v>14412</v>
      </c>
      <c r="H42" s="84">
        <v>1074.76</v>
      </c>
      <c r="I42" s="84">
        <v>1577214</v>
      </c>
    </row>
    <row r="43" spans="1:9" ht="50.1" customHeight="1">
      <c r="A43" s="83" t="s">
        <v>58</v>
      </c>
      <c r="C43" s="90"/>
      <c r="D43" s="84">
        <v>46</v>
      </c>
      <c r="E43" s="84">
        <v>428</v>
      </c>
      <c r="F43" s="84">
        <v>18.03</v>
      </c>
      <c r="G43" s="84">
        <v>2907</v>
      </c>
      <c r="H43" s="84">
        <v>78.070000000000007</v>
      </c>
      <c r="I43" s="84">
        <v>126919</v>
      </c>
    </row>
    <row r="44" spans="1:9" ht="21.95" customHeight="1">
      <c r="A44" s="83" t="s">
        <v>22</v>
      </c>
      <c r="C44" s="90"/>
      <c r="D44" s="84"/>
      <c r="E44" s="84"/>
      <c r="F44" s="84"/>
      <c r="G44" s="84"/>
      <c r="H44" s="84"/>
      <c r="I44" s="84"/>
    </row>
    <row r="45" spans="1:9" ht="18.95" customHeight="1">
      <c r="B45" s="83" t="s">
        <v>244</v>
      </c>
      <c r="C45" s="90"/>
      <c r="D45" s="84">
        <v>23</v>
      </c>
      <c r="E45" s="84">
        <v>203</v>
      </c>
      <c r="F45" s="84">
        <v>8.2200000000000006</v>
      </c>
      <c r="G45" s="84">
        <v>1556</v>
      </c>
      <c r="H45" s="84">
        <v>40.730000000000004</v>
      </c>
      <c r="I45" s="84">
        <v>59901</v>
      </c>
    </row>
    <row r="46" spans="1:9" ht="18.95" customHeight="1">
      <c r="B46" s="83" t="s">
        <v>245</v>
      </c>
      <c r="C46" s="90"/>
      <c r="D46" s="84">
        <v>0</v>
      </c>
      <c r="E46" s="84">
        <v>0</v>
      </c>
      <c r="F46" s="84">
        <v>0</v>
      </c>
      <c r="G46" s="84">
        <v>0</v>
      </c>
      <c r="H46" s="84">
        <v>0</v>
      </c>
      <c r="I46" s="84">
        <v>0</v>
      </c>
    </row>
    <row r="47" spans="1:9" ht="18.95" customHeight="1">
      <c r="B47" s="83" t="s">
        <v>246</v>
      </c>
      <c r="C47" s="90"/>
      <c r="D47" s="84">
        <v>3</v>
      </c>
      <c r="E47" s="84">
        <v>35</v>
      </c>
      <c r="F47" s="84">
        <v>1.95</v>
      </c>
      <c r="G47" s="84">
        <v>256</v>
      </c>
      <c r="H47" s="84">
        <v>6.07</v>
      </c>
      <c r="I47" s="84">
        <v>13206</v>
      </c>
    </row>
    <row r="48" spans="1:9" ht="18.95" customHeight="1">
      <c r="B48" s="83" t="s">
        <v>247</v>
      </c>
      <c r="C48" s="90"/>
      <c r="D48" s="84">
        <v>20</v>
      </c>
      <c r="E48" s="84">
        <v>189</v>
      </c>
      <c r="F48" s="84">
        <v>7.8599999999999994</v>
      </c>
      <c r="G48" s="84">
        <v>1095</v>
      </c>
      <c r="H48" s="84">
        <v>31.27</v>
      </c>
      <c r="I48" s="84">
        <v>53812</v>
      </c>
    </row>
    <row r="49" spans="1:9" ht="24.95" customHeight="1">
      <c r="A49" s="86" t="s">
        <v>35</v>
      </c>
      <c r="B49" s="74"/>
      <c r="D49" s="84"/>
      <c r="E49" s="84"/>
      <c r="F49" s="84"/>
      <c r="G49" s="84"/>
      <c r="H49" s="84"/>
      <c r="I49" s="84"/>
    </row>
    <row r="50" spans="1:9" ht="20.100000000000001" customHeight="1">
      <c r="A50" s="86" t="s">
        <v>36</v>
      </c>
      <c r="D50" s="87"/>
      <c r="E50" s="87"/>
      <c r="F50" s="87"/>
      <c r="G50" s="87"/>
      <c r="H50" s="87"/>
      <c r="I50" s="87"/>
    </row>
    <row r="51" spans="1:9" ht="20.100000000000001" customHeight="1">
      <c r="A51" s="86"/>
      <c r="B51" s="86"/>
      <c r="C51" s="86"/>
      <c r="D51" s="86"/>
      <c r="E51" s="86"/>
      <c r="F51" s="86"/>
      <c r="G51" s="86"/>
      <c r="H51" s="86"/>
      <c r="I51" s="86"/>
    </row>
    <row r="52" spans="1:9" s="88" customFormat="1" ht="201" customHeight="1">
      <c r="A52" s="621" t="s">
        <v>37</v>
      </c>
      <c r="B52" s="621"/>
      <c r="C52" s="621"/>
      <c r="D52" s="621"/>
      <c r="E52" s="621"/>
      <c r="F52" s="621"/>
      <c r="G52" s="621"/>
      <c r="H52" s="621"/>
      <c r="I52" s="621"/>
    </row>
    <row r="53" spans="1:9" s="89" customFormat="1" ht="24.95" customHeight="1"/>
    <row r="54" spans="1:9" s="88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/>
  </sheetViews>
  <sheetFormatPr baseColWidth="10" defaultRowHeight="15"/>
  <cols>
    <col min="1" max="1" width="12.7109375" style="1" customWidth="1"/>
    <col min="2" max="5" width="1.7109375" style="1" customWidth="1"/>
    <col min="6" max="6" width="10.7109375" style="1" customWidth="1"/>
    <col min="7" max="7" width="35.28515625" style="1" customWidth="1"/>
    <col min="8" max="18" width="17.7109375" style="1" customWidth="1"/>
    <col min="19" max="19" width="12.7109375" style="1" customWidth="1"/>
    <col min="20" max="25" width="14.28515625" style="1" customWidth="1"/>
    <col min="26" max="26" width="8.140625" style="1" customWidth="1"/>
    <col min="27" max="256" width="11.42578125" style="1"/>
    <col min="257" max="257" width="12.7109375" style="1" customWidth="1"/>
    <col min="258" max="261" width="1.7109375" style="1" customWidth="1"/>
    <col min="262" max="262" width="10.7109375" style="1" customWidth="1"/>
    <col min="263" max="263" width="35.28515625" style="1" customWidth="1"/>
    <col min="264" max="274" width="17.7109375" style="1" customWidth="1"/>
    <col min="275" max="275" width="12.7109375" style="1" customWidth="1"/>
    <col min="276" max="281" width="14.28515625" style="1" customWidth="1"/>
    <col min="282" max="282" width="8.140625" style="1" customWidth="1"/>
    <col min="283" max="512" width="11.42578125" style="1"/>
    <col min="513" max="513" width="12.7109375" style="1" customWidth="1"/>
    <col min="514" max="517" width="1.7109375" style="1" customWidth="1"/>
    <col min="518" max="518" width="10.7109375" style="1" customWidth="1"/>
    <col min="519" max="519" width="35.28515625" style="1" customWidth="1"/>
    <col min="520" max="530" width="17.7109375" style="1" customWidth="1"/>
    <col min="531" max="531" width="12.7109375" style="1" customWidth="1"/>
    <col min="532" max="537" width="14.28515625" style="1" customWidth="1"/>
    <col min="538" max="538" width="8.140625" style="1" customWidth="1"/>
    <col min="539" max="768" width="11.42578125" style="1"/>
    <col min="769" max="769" width="12.7109375" style="1" customWidth="1"/>
    <col min="770" max="773" width="1.7109375" style="1" customWidth="1"/>
    <col min="774" max="774" width="10.7109375" style="1" customWidth="1"/>
    <col min="775" max="775" width="35.28515625" style="1" customWidth="1"/>
    <col min="776" max="786" width="17.7109375" style="1" customWidth="1"/>
    <col min="787" max="787" width="12.7109375" style="1" customWidth="1"/>
    <col min="788" max="793" width="14.28515625" style="1" customWidth="1"/>
    <col min="794" max="794" width="8.140625" style="1" customWidth="1"/>
    <col min="795" max="1024" width="11.42578125" style="1"/>
    <col min="1025" max="1025" width="12.7109375" style="1" customWidth="1"/>
    <col min="1026" max="1029" width="1.7109375" style="1" customWidth="1"/>
    <col min="1030" max="1030" width="10.7109375" style="1" customWidth="1"/>
    <col min="1031" max="1031" width="35.28515625" style="1" customWidth="1"/>
    <col min="1032" max="1042" width="17.7109375" style="1" customWidth="1"/>
    <col min="1043" max="1043" width="12.7109375" style="1" customWidth="1"/>
    <col min="1044" max="1049" width="14.28515625" style="1" customWidth="1"/>
    <col min="1050" max="1050" width="8.140625" style="1" customWidth="1"/>
    <col min="1051" max="1280" width="11.42578125" style="1"/>
    <col min="1281" max="1281" width="12.7109375" style="1" customWidth="1"/>
    <col min="1282" max="1285" width="1.7109375" style="1" customWidth="1"/>
    <col min="1286" max="1286" width="10.7109375" style="1" customWidth="1"/>
    <col min="1287" max="1287" width="35.28515625" style="1" customWidth="1"/>
    <col min="1288" max="1298" width="17.7109375" style="1" customWidth="1"/>
    <col min="1299" max="1299" width="12.7109375" style="1" customWidth="1"/>
    <col min="1300" max="1305" width="14.28515625" style="1" customWidth="1"/>
    <col min="1306" max="1306" width="8.140625" style="1" customWidth="1"/>
    <col min="1307" max="1536" width="11.42578125" style="1"/>
    <col min="1537" max="1537" width="12.7109375" style="1" customWidth="1"/>
    <col min="1538" max="1541" width="1.7109375" style="1" customWidth="1"/>
    <col min="1542" max="1542" width="10.7109375" style="1" customWidth="1"/>
    <col min="1543" max="1543" width="35.28515625" style="1" customWidth="1"/>
    <col min="1544" max="1554" width="17.7109375" style="1" customWidth="1"/>
    <col min="1555" max="1555" width="12.7109375" style="1" customWidth="1"/>
    <col min="1556" max="1561" width="14.28515625" style="1" customWidth="1"/>
    <col min="1562" max="1562" width="8.140625" style="1" customWidth="1"/>
    <col min="1563" max="1792" width="11.42578125" style="1"/>
    <col min="1793" max="1793" width="12.7109375" style="1" customWidth="1"/>
    <col min="1794" max="1797" width="1.7109375" style="1" customWidth="1"/>
    <col min="1798" max="1798" width="10.7109375" style="1" customWidth="1"/>
    <col min="1799" max="1799" width="35.28515625" style="1" customWidth="1"/>
    <col min="1800" max="1810" width="17.7109375" style="1" customWidth="1"/>
    <col min="1811" max="1811" width="12.7109375" style="1" customWidth="1"/>
    <col min="1812" max="1817" width="14.28515625" style="1" customWidth="1"/>
    <col min="1818" max="1818" width="8.140625" style="1" customWidth="1"/>
    <col min="1819" max="2048" width="11.42578125" style="1"/>
    <col min="2049" max="2049" width="12.7109375" style="1" customWidth="1"/>
    <col min="2050" max="2053" width="1.7109375" style="1" customWidth="1"/>
    <col min="2054" max="2054" width="10.7109375" style="1" customWidth="1"/>
    <col min="2055" max="2055" width="35.28515625" style="1" customWidth="1"/>
    <col min="2056" max="2066" width="17.7109375" style="1" customWidth="1"/>
    <col min="2067" max="2067" width="12.7109375" style="1" customWidth="1"/>
    <col min="2068" max="2073" width="14.28515625" style="1" customWidth="1"/>
    <col min="2074" max="2074" width="8.140625" style="1" customWidth="1"/>
    <col min="2075" max="2304" width="11.42578125" style="1"/>
    <col min="2305" max="2305" width="12.7109375" style="1" customWidth="1"/>
    <col min="2306" max="2309" width="1.7109375" style="1" customWidth="1"/>
    <col min="2310" max="2310" width="10.7109375" style="1" customWidth="1"/>
    <col min="2311" max="2311" width="35.28515625" style="1" customWidth="1"/>
    <col min="2312" max="2322" width="17.7109375" style="1" customWidth="1"/>
    <col min="2323" max="2323" width="12.7109375" style="1" customWidth="1"/>
    <col min="2324" max="2329" width="14.28515625" style="1" customWidth="1"/>
    <col min="2330" max="2330" width="8.140625" style="1" customWidth="1"/>
    <col min="2331" max="2560" width="11.42578125" style="1"/>
    <col min="2561" max="2561" width="12.7109375" style="1" customWidth="1"/>
    <col min="2562" max="2565" width="1.7109375" style="1" customWidth="1"/>
    <col min="2566" max="2566" width="10.7109375" style="1" customWidth="1"/>
    <col min="2567" max="2567" width="35.28515625" style="1" customWidth="1"/>
    <col min="2568" max="2578" width="17.7109375" style="1" customWidth="1"/>
    <col min="2579" max="2579" width="12.7109375" style="1" customWidth="1"/>
    <col min="2580" max="2585" width="14.28515625" style="1" customWidth="1"/>
    <col min="2586" max="2586" width="8.140625" style="1" customWidth="1"/>
    <col min="2587" max="2816" width="11.42578125" style="1"/>
    <col min="2817" max="2817" width="12.7109375" style="1" customWidth="1"/>
    <col min="2818" max="2821" width="1.7109375" style="1" customWidth="1"/>
    <col min="2822" max="2822" width="10.7109375" style="1" customWidth="1"/>
    <col min="2823" max="2823" width="35.28515625" style="1" customWidth="1"/>
    <col min="2824" max="2834" width="17.7109375" style="1" customWidth="1"/>
    <col min="2835" max="2835" width="12.7109375" style="1" customWidth="1"/>
    <col min="2836" max="2841" width="14.28515625" style="1" customWidth="1"/>
    <col min="2842" max="2842" width="8.140625" style="1" customWidth="1"/>
    <col min="2843" max="3072" width="11.42578125" style="1"/>
    <col min="3073" max="3073" width="12.7109375" style="1" customWidth="1"/>
    <col min="3074" max="3077" width="1.7109375" style="1" customWidth="1"/>
    <col min="3078" max="3078" width="10.7109375" style="1" customWidth="1"/>
    <col min="3079" max="3079" width="35.28515625" style="1" customWidth="1"/>
    <col min="3080" max="3090" width="17.7109375" style="1" customWidth="1"/>
    <col min="3091" max="3091" width="12.7109375" style="1" customWidth="1"/>
    <col min="3092" max="3097" width="14.28515625" style="1" customWidth="1"/>
    <col min="3098" max="3098" width="8.140625" style="1" customWidth="1"/>
    <col min="3099" max="3328" width="11.42578125" style="1"/>
    <col min="3329" max="3329" width="12.7109375" style="1" customWidth="1"/>
    <col min="3330" max="3333" width="1.7109375" style="1" customWidth="1"/>
    <col min="3334" max="3334" width="10.7109375" style="1" customWidth="1"/>
    <col min="3335" max="3335" width="35.28515625" style="1" customWidth="1"/>
    <col min="3336" max="3346" width="17.7109375" style="1" customWidth="1"/>
    <col min="3347" max="3347" width="12.7109375" style="1" customWidth="1"/>
    <col min="3348" max="3353" width="14.28515625" style="1" customWidth="1"/>
    <col min="3354" max="3354" width="8.140625" style="1" customWidth="1"/>
    <col min="3355" max="3584" width="11.42578125" style="1"/>
    <col min="3585" max="3585" width="12.7109375" style="1" customWidth="1"/>
    <col min="3586" max="3589" width="1.7109375" style="1" customWidth="1"/>
    <col min="3590" max="3590" width="10.7109375" style="1" customWidth="1"/>
    <col min="3591" max="3591" width="35.28515625" style="1" customWidth="1"/>
    <col min="3592" max="3602" width="17.7109375" style="1" customWidth="1"/>
    <col min="3603" max="3603" width="12.7109375" style="1" customWidth="1"/>
    <col min="3604" max="3609" width="14.28515625" style="1" customWidth="1"/>
    <col min="3610" max="3610" width="8.140625" style="1" customWidth="1"/>
    <col min="3611" max="3840" width="11.42578125" style="1"/>
    <col min="3841" max="3841" width="12.7109375" style="1" customWidth="1"/>
    <col min="3842" max="3845" width="1.7109375" style="1" customWidth="1"/>
    <col min="3846" max="3846" width="10.7109375" style="1" customWidth="1"/>
    <col min="3847" max="3847" width="35.28515625" style="1" customWidth="1"/>
    <col min="3848" max="3858" width="17.7109375" style="1" customWidth="1"/>
    <col min="3859" max="3859" width="12.7109375" style="1" customWidth="1"/>
    <col min="3860" max="3865" width="14.28515625" style="1" customWidth="1"/>
    <col min="3866" max="3866" width="8.140625" style="1" customWidth="1"/>
    <col min="3867" max="4096" width="11.42578125" style="1"/>
    <col min="4097" max="4097" width="12.7109375" style="1" customWidth="1"/>
    <col min="4098" max="4101" width="1.7109375" style="1" customWidth="1"/>
    <col min="4102" max="4102" width="10.7109375" style="1" customWidth="1"/>
    <col min="4103" max="4103" width="35.28515625" style="1" customWidth="1"/>
    <col min="4104" max="4114" width="17.7109375" style="1" customWidth="1"/>
    <col min="4115" max="4115" width="12.7109375" style="1" customWidth="1"/>
    <col min="4116" max="4121" width="14.28515625" style="1" customWidth="1"/>
    <col min="4122" max="4122" width="8.140625" style="1" customWidth="1"/>
    <col min="4123" max="4352" width="11.42578125" style="1"/>
    <col min="4353" max="4353" width="12.7109375" style="1" customWidth="1"/>
    <col min="4354" max="4357" width="1.7109375" style="1" customWidth="1"/>
    <col min="4358" max="4358" width="10.7109375" style="1" customWidth="1"/>
    <col min="4359" max="4359" width="35.28515625" style="1" customWidth="1"/>
    <col min="4360" max="4370" width="17.7109375" style="1" customWidth="1"/>
    <col min="4371" max="4371" width="12.7109375" style="1" customWidth="1"/>
    <col min="4372" max="4377" width="14.28515625" style="1" customWidth="1"/>
    <col min="4378" max="4378" width="8.140625" style="1" customWidth="1"/>
    <col min="4379" max="4608" width="11.42578125" style="1"/>
    <col min="4609" max="4609" width="12.7109375" style="1" customWidth="1"/>
    <col min="4610" max="4613" width="1.7109375" style="1" customWidth="1"/>
    <col min="4614" max="4614" width="10.7109375" style="1" customWidth="1"/>
    <col min="4615" max="4615" width="35.28515625" style="1" customWidth="1"/>
    <col min="4616" max="4626" width="17.7109375" style="1" customWidth="1"/>
    <col min="4627" max="4627" width="12.7109375" style="1" customWidth="1"/>
    <col min="4628" max="4633" width="14.28515625" style="1" customWidth="1"/>
    <col min="4634" max="4634" width="8.140625" style="1" customWidth="1"/>
    <col min="4635" max="4864" width="11.42578125" style="1"/>
    <col min="4865" max="4865" width="12.7109375" style="1" customWidth="1"/>
    <col min="4866" max="4869" width="1.7109375" style="1" customWidth="1"/>
    <col min="4870" max="4870" width="10.7109375" style="1" customWidth="1"/>
    <col min="4871" max="4871" width="35.28515625" style="1" customWidth="1"/>
    <col min="4872" max="4882" width="17.7109375" style="1" customWidth="1"/>
    <col min="4883" max="4883" width="12.7109375" style="1" customWidth="1"/>
    <col min="4884" max="4889" width="14.28515625" style="1" customWidth="1"/>
    <col min="4890" max="4890" width="8.140625" style="1" customWidth="1"/>
    <col min="4891" max="5120" width="11.42578125" style="1"/>
    <col min="5121" max="5121" width="12.7109375" style="1" customWidth="1"/>
    <col min="5122" max="5125" width="1.7109375" style="1" customWidth="1"/>
    <col min="5126" max="5126" width="10.7109375" style="1" customWidth="1"/>
    <col min="5127" max="5127" width="35.28515625" style="1" customWidth="1"/>
    <col min="5128" max="5138" width="17.7109375" style="1" customWidth="1"/>
    <col min="5139" max="5139" width="12.7109375" style="1" customWidth="1"/>
    <col min="5140" max="5145" width="14.28515625" style="1" customWidth="1"/>
    <col min="5146" max="5146" width="8.140625" style="1" customWidth="1"/>
    <col min="5147" max="5376" width="11.42578125" style="1"/>
    <col min="5377" max="5377" width="12.7109375" style="1" customWidth="1"/>
    <col min="5378" max="5381" width="1.7109375" style="1" customWidth="1"/>
    <col min="5382" max="5382" width="10.7109375" style="1" customWidth="1"/>
    <col min="5383" max="5383" width="35.28515625" style="1" customWidth="1"/>
    <col min="5384" max="5394" width="17.7109375" style="1" customWidth="1"/>
    <col min="5395" max="5395" width="12.7109375" style="1" customWidth="1"/>
    <col min="5396" max="5401" width="14.28515625" style="1" customWidth="1"/>
    <col min="5402" max="5402" width="8.140625" style="1" customWidth="1"/>
    <col min="5403" max="5632" width="11.42578125" style="1"/>
    <col min="5633" max="5633" width="12.7109375" style="1" customWidth="1"/>
    <col min="5634" max="5637" width="1.7109375" style="1" customWidth="1"/>
    <col min="5638" max="5638" width="10.7109375" style="1" customWidth="1"/>
    <col min="5639" max="5639" width="35.28515625" style="1" customWidth="1"/>
    <col min="5640" max="5650" width="17.7109375" style="1" customWidth="1"/>
    <col min="5651" max="5651" width="12.7109375" style="1" customWidth="1"/>
    <col min="5652" max="5657" width="14.28515625" style="1" customWidth="1"/>
    <col min="5658" max="5658" width="8.140625" style="1" customWidth="1"/>
    <col min="5659" max="5888" width="11.42578125" style="1"/>
    <col min="5889" max="5889" width="12.7109375" style="1" customWidth="1"/>
    <col min="5890" max="5893" width="1.7109375" style="1" customWidth="1"/>
    <col min="5894" max="5894" width="10.7109375" style="1" customWidth="1"/>
    <col min="5895" max="5895" width="35.28515625" style="1" customWidth="1"/>
    <col min="5896" max="5906" width="17.7109375" style="1" customWidth="1"/>
    <col min="5907" max="5907" width="12.7109375" style="1" customWidth="1"/>
    <col min="5908" max="5913" width="14.28515625" style="1" customWidth="1"/>
    <col min="5914" max="5914" width="8.140625" style="1" customWidth="1"/>
    <col min="5915" max="6144" width="11.42578125" style="1"/>
    <col min="6145" max="6145" width="12.7109375" style="1" customWidth="1"/>
    <col min="6146" max="6149" width="1.7109375" style="1" customWidth="1"/>
    <col min="6150" max="6150" width="10.7109375" style="1" customWidth="1"/>
    <col min="6151" max="6151" width="35.28515625" style="1" customWidth="1"/>
    <col min="6152" max="6162" width="17.7109375" style="1" customWidth="1"/>
    <col min="6163" max="6163" width="12.7109375" style="1" customWidth="1"/>
    <col min="6164" max="6169" width="14.28515625" style="1" customWidth="1"/>
    <col min="6170" max="6170" width="8.140625" style="1" customWidth="1"/>
    <col min="6171" max="6400" width="11.42578125" style="1"/>
    <col min="6401" max="6401" width="12.7109375" style="1" customWidth="1"/>
    <col min="6402" max="6405" width="1.7109375" style="1" customWidth="1"/>
    <col min="6406" max="6406" width="10.7109375" style="1" customWidth="1"/>
    <col min="6407" max="6407" width="35.28515625" style="1" customWidth="1"/>
    <col min="6408" max="6418" width="17.7109375" style="1" customWidth="1"/>
    <col min="6419" max="6419" width="12.7109375" style="1" customWidth="1"/>
    <col min="6420" max="6425" width="14.28515625" style="1" customWidth="1"/>
    <col min="6426" max="6426" width="8.140625" style="1" customWidth="1"/>
    <col min="6427" max="6656" width="11.42578125" style="1"/>
    <col min="6657" max="6657" width="12.7109375" style="1" customWidth="1"/>
    <col min="6658" max="6661" width="1.7109375" style="1" customWidth="1"/>
    <col min="6662" max="6662" width="10.7109375" style="1" customWidth="1"/>
    <col min="6663" max="6663" width="35.28515625" style="1" customWidth="1"/>
    <col min="6664" max="6674" width="17.7109375" style="1" customWidth="1"/>
    <col min="6675" max="6675" width="12.7109375" style="1" customWidth="1"/>
    <col min="6676" max="6681" width="14.28515625" style="1" customWidth="1"/>
    <col min="6682" max="6682" width="8.140625" style="1" customWidth="1"/>
    <col min="6683" max="6912" width="11.42578125" style="1"/>
    <col min="6913" max="6913" width="12.7109375" style="1" customWidth="1"/>
    <col min="6914" max="6917" width="1.7109375" style="1" customWidth="1"/>
    <col min="6918" max="6918" width="10.7109375" style="1" customWidth="1"/>
    <col min="6919" max="6919" width="35.28515625" style="1" customWidth="1"/>
    <col min="6920" max="6930" width="17.7109375" style="1" customWidth="1"/>
    <col min="6931" max="6931" width="12.7109375" style="1" customWidth="1"/>
    <col min="6932" max="6937" width="14.28515625" style="1" customWidth="1"/>
    <col min="6938" max="6938" width="8.140625" style="1" customWidth="1"/>
    <col min="6939" max="7168" width="11.42578125" style="1"/>
    <col min="7169" max="7169" width="12.7109375" style="1" customWidth="1"/>
    <col min="7170" max="7173" width="1.7109375" style="1" customWidth="1"/>
    <col min="7174" max="7174" width="10.7109375" style="1" customWidth="1"/>
    <col min="7175" max="7175" width="35.28515625" style="1" customWidth="1"/>
    <col min="7176" max="7186" width="17.7109375" style="1" customWidth="1"/>
    <col min="7187" max="7187" width="12.7109375" style="1" customWidth="1"/>
    <col min="7188" max="7193" width="14.28515625" style="1" customWidth="1"/>
    <col min="7194" max="7194" width="8.140625" style="1" customWidth="1"/>
    <col min="7195" max="7424" width="11.42578125" style="1"/>
    <col min="7425" max="7425" width="12.7109375" style="1" customWidth="1"/>
    <col min="7426" max="7429" width="1.7109375" style="1" customWidth="1"/>
    <col min="7430" max="7430" width="10.7109375" style="1" customWidth="1"/>
    <col min="7431" max="7431" width="35.28515625" style="1" customWidth="1"/>
    <col min="7432" max="7442" width="17.7109375" style="1" customWidth="1"/>
    <col min="7443" max="7443" width="12.7109375" style="1" customWidth="1"/>
    <col min="7444" max="7449" width="14.28515625" style="1" customWidth="1"/>
    <col min="7450" max="7450" width="8.140625" style="1" customWidth="1"/>
    <col min="7451" max="7680" width="11.42578125" style="1"/>
    <col min="7681" max="7681" width="12.7109375" style="1" customWidth="1"/>
    <col min="7682" max="7685" width="1.7109375" style="1" customWidth="1"/>
    <col min="7686" max="7686" width="10.7109375" style="1" customWidth="1"/>
    <col min="7687" max="7687" width="35.28515625" style="1" customWidth="1"/>
    <col min="7688" max="7698" width="17.7109375" style="1" customWidth="1"/>
    <col min="7699" max="7699" width="12.7109375" style="1" customWidth="1"/>
    <col min="7700" max="7705" width="14.28515625" style="1" customWidth="1"/>
    <col min="7706" max="7706" width="8.140625" style="1" customWidth="1"/>
    <col min="7707" max="7936" width="11.42578125" style="1"/>
    <col min="7937" max="7937" width="12.7109375" style="1" customWidth="1"/>
    <col min="7938" max="7941" width="1.7109375" style="1" customWidth="1"/>
    <col min="7942" max="7942" width="10.7109375" style="1" customWidth="1"/>
    <col min="7943" max="7943" width="35.28515625" style="1" customWidth="1"/>
    <col min="7944" max="7954" width="17.7109375" style="1" customWidth="1"/>
    <col min="7955" max="7955" width="12.7109375" style="1" customWidth="1"/>
    <col min="7956" max="7961" width="14.28515625" style="1" customWidth="1"/>
    <col min="7962" max="7962" width="8.140625" style="1" customWidth="1"/>
    <col min="7963" max="8192" width="11.42578125" style="1"/>
    <col min="8193" max="8193" width="12.7109375" style="1" customWidth="1"/>
    <col min="8194" max="8197" width="1.7109375" style="1" customWidth="1"/>
    <col min="8198" max="8198" width="10.7109375" style="1" customWidth="1"/>
    <col min="8199" max="8199" width="35.28515625" style="1" customWidth="1"/>
    <col min="8200" max="8210" width="17.7109375" style="1" customWidth="1"/>
    <col min="8211" max="8211" width="12.7109375" style="1" customWidth="1"/>
    <col min="8212" max="8217" width="14.28515625" style="1" customWidth="1"/>
    <col min="8218" max="8218" width="8.140625" style="1" customWidth="1"/>
    <col min="8219" max="8448" width="11.42578125" style="1"/>
    <col min="8449" max="8449" width="12.7109375" style="1" customWidth="1"/>
    <col min="8450" max="8453" width="1.7109375" style="1" customWidth="1"/>
    <col min="8454" max="8454" width="10.7109375" style="1" customWidth="1"/>
    <col min="8455" max="8455" width="35.28515625" style="1" customWidth="1"/>
    <col min="8456" max="8466" width="17.7109375" style="1" customWidth="1"/>
    <col min="8467" max="8467" width="12.7109375" style="1" customWidth="1"/>
    <col min="8468" max="8473" width="14.28515625" style="1" customWidth="1"/>
    <col min="8474" max="8474" width="8.140625" style="1" customWidth="1"/>
    <col min="8475" max="8704" width="11.42578125" style="1"/>
    <col min="8705" max="8705" width="12.7109375" style="1" customWidth="1"/>
    <col min="8706" max="8709" width="1.7109375" style="1" customWidth="1"/>
    <col min="8710" max="8710" width="10.7109375" style="1" customWidth="1"/>
    <col min="8711" max="8711" width="35.28515625" style="1" customWidth="1"/>
    <col min="8712" max="8722" width="17.7109375" style="1" customWidth="1"/>
    <col min="8723" max="8723" width="12.7109375" style="1" customWidth="1"/>
    <col min="8724" max="8729" width="14.28515625" style="1" customWidth="1"/>
    <col min="8730" max="8730" width="8.140625" style="1" customWidth="1"/>
    <col min="8731" max="8960" width="11.42578125" style="1"/>
    <col min="8961" max="8961" width="12.7109375" style="1" customWidth="1"/>
    <col min="8962" max="8965" width="1.7109375" style="1" customWidth="1"/>
    <col min="8966" max="8966" width="10.7109375" style="1" customWidth="1"/>
    <col min="8967" max="8967" width="35.28515625" style="1" customWidth="1"/>
    <col min="8968" max="8978" width="17.7109375" style="1" customWidth="1"/>
    <col min="8979" max="8979" width="12.7109375" style="1" customWidth="1"/>
    <col min="8980" max="8985" width="14.28515625" style="1" customWidth="1"/>
    <col min="8986" max="8986" width="8.140625" style="1" customWidth="1"/>
    <col min="8987" max="9216" width="11.42578125" style="1"/>
    <col min="9217" max="9217" width="12.7109375" style="1" customWidth="1"/>
    <col min="9218" max="9221" width="1.7109375" style="1" customWidth="1"/>
    <col min="9222" max="9222" width="10.7109375" style="1" customWidth="1"/>
    <col min="9223" max="9223" width="35.28515625" style="1" customWidth="1"/>
    <col min="9224" max="9234" width="17.7109375" style="1" customWidth="1"/>
    <col min="9235" max="9235" width="12.7109375" style="1" customWidth="1"/>
    <col min="9236" max="9241" width="14.28515625" style="1" customWidth="1"/>
    <col min="9242" max="9242" width="8.140625" style="1" customWidth="1"/>
    <col min="9243" max="9472" width="11.42578125" style="1"/>
    <col min="9473" max="9473" width="12.7109375" style="1" customWidth="1"/>
    <col min="9474" max="9477" width="1.7109375" style="1" customWidth="1"/>
    <col min="9478" max="9478" width="10.7109375" style="1" customWidth="1"/>
    <col min="9479" max="9479" width="35.28515625" style="1" customWidth="1"/>
    <col min="9480" max="9490" width="17.7109375" style="1" customWidth="1"/>
    <col min="9491" max="9491" width="12.7109375" style="1" customWidth="1"/>
    <col min="9492" max="9497" width="14.28515625" style="1" customWidth="1"/>
    <col min="9498" max="9498" width="8.140625" style="1" customWidth="1"/>
    <col min="9499" max="9728" width="11.42578125" style="1"/>
    <col min="9729" max="9729" width="12.7109375" style="1" customWidth="1"/>
    <col min="9730" max="9733" width="1.7109375" style="1" customWidth="1"/>
    <col min="9734" max="9734" width="10.7109375" style="1" customWidth="1"/>
    <col min="9735" max="9735" width="35.28515625" style="1" customWidth="1"/>
    <col min="9736" max="9746" width="17.7109375" style="1" customWidth="1"/>
    <col min="9747" max="9747" width="12.7109375" style="1" customWidth="1"/>
    <col min="9748" max="9753" width="14.28515625" style="1" customWidth="1"/>
    <col min="9754" max="9754" width="8.140625" style="1" customWidth="1"/>
    <col min="9755" max="9984" width="11.42578125" style="1"/>
    <col min="9985" max="9985" width="12.7109375" style="1" customWidth="1"/>
    <col min="9986" max="9989" width="1.7109375" style="1" customWidth="1"/>
    <col min="9990" max="9990" width="10.7109375" style="1" customWidth="1"/>
    <col min="9991" max="9991" width="35.28515625" style="1" customWidth="1"/>
    <col min="9992" max="10002" width="17.7109375" style="1" customWidth="1"/>
    <col min="10003" max="10003" width="12.7109375" style="1" customWidth="1"/>
    <col min="10004" max="10009" width="14.28515625" style="1" customWidth="1"/>
    <col min="10010" max="10010" width="8.140625" style="1" customWidth="1"/>
    <col min="10011" max="10240" width="11.42578125" style="1"/>
    <col min="10241" max="10241" width="12.7109375" style="1" customWidth="1"/>
    <col min="10242" max="10245" width="1.7109375" style="1" customWidth="1"/>
    <col min="10246" max="10246" width="10.7109375" style="1" customWidth="1"/>
    <col min="10247" max="10247" width="35.28515625" style="1" customWidth="1"/>
    <col min="10248" max="10258" width="17.7109375" style="1" customWidth="1"/>
    <col min="10259" max="10259" width="12.7109375" style="1" customWidth="1"/>
    <col min="10260" max="10265" width="14.28515625" style="1" customWidth="1"/>
    <col min="10266" max="10266" width="8.140625" style="1" customWidth="1"/>
    <col min="10267" max="10496" width="11.42578125" style="1"/>
    <col min="10497" max="10497" width="12.7109375" style="1" customWidth="1"/>
    <col min="10498" max="10501" width="1.7109375" style="1" customWidth="1"/>
    <col min="10502" max="10502" width="10.7109375" style="1" customWidth="1"/>
    <col min="10503" max="10503" width="35.28515625" style="1" customWidth="1"/>
    <col min="10504" max="10514" width="17.7109375" style="1" customWidth="1"/>
    <col min="10515" max="10515" width="12.7109375" style="1" customWidth="1"/>
    <col min="10516" max="10521" width="14.28515625" style="1" customWidth="1"/>
    <col min="10522" max="10522" width="8.140625" style="1" customWidth="1"/>
    <col min="10523" max="10752" width="11.42578125" style="1"/>
    <col min="10753" max="10753" width="12.7109375" style="1" customWidth="1"/>
    <col min="10754" max="10757" width="1.7109375" style="1" customWidth="1"/>
    <col min="10758" max="10758" width="10.7109375" style="1" customWidth="1"/>
    <col min="10759" max="10759" width="35.28515625" style="1" customWidth="1"/>
    <col min="10760" max="10770" width="17.7109375" style="1" customWidth="1"/>
    <col min="10771" max="10771" width="12.7109375" style="1" customWidth="1"/>
    <col min="10772" max="10777" width="14.28515625" style="1" customWidth="1"/>
    <col min="10778" max="10778" width="8.140625" style="1" customWidth="1"/>
    <col min="10779" max="11008" width="11.42578125" style="1"/>
    <col min="11009" max="11009" width="12.7109375" style="1" customWidth="1"/>
    <col min="11010" max="11013" width="1.7109375" style="1" customWidth="1"/>
    <col min="11014" max="11014" width="10.7109375" style="1" customWidth="1"/>
    <col min="11015" max="11015" width="35.28515625" style="1" customWidth="1"/>
    <col min="11016" max="11026" width="17.7109375" style="1" customWidth="1"/>
    <col min="11027" max="11027" width="12.7109375" style="1" customWidth="1"/>
    <col min="11028" max="11033" width="14.28515625" style="1" customWidth="1"/>
    <col min="11034" max="11034" width="8.140625" style="1" customWidth="1"/>
    <col min="11035" max="11264" width="11.42578125" style="1"/>
    <col min="11265" max="11265" width="12.7109375" style="1" customWidth="1"/>
    <col min="11266" max="11269" width="1.7109375" style="1" customWidth="1"/>
    <col min="11270" max="11270" width="10.7109375" style="1" customWidth="1"/>
    <col min="11271" max="11271" width="35.28515625" style="1" customWidth="1"/>
    <col min="11272" max="11282" width="17.7109375" style="1" customWidth="1"/>
    <col min="11283" max="11283" width="12.7109375" style="1" customWidth="1"/>
    <col min="11284" max="11289" width="14.28515625" style="1" customWidth="1"/>
    <col min="11290" max="11290" width="8.140625" style="1" customWidth="1"/>
    <col min="11291" max="11520" width="11.42578125" style="1"/>
    <col min="11521" max="11521" width="12.7109375" style="1" customWidth="1"/>
    <col min="11522" max="11525" width="1.7109375" style="1" customWidth="1"/>
    <col min="11526" max="11526" width="10.7109375" style="1" customWidth="1"/>
    <col min="11527" max="11527" width="35.28515625" style="1" customWidth="1"/>
    <col min="11528" max="11538" width="17.7109375" style="1" customWidth="1"/>
    <col min="11539" max="11539" width="12.7109375" style="1" customWidth="1"/>
    <col min="11540" max="11545" width="14.28515625" style="1" customWidth="1"/>
    <col min="11546" max="11546" width="8.140625" style="1" customWidth="1"/>
    <col min="11547" max="11776" width="11.42578125" style="1"/>
    <col min="11777" max="11777" width="12.7109375" style="1" customWidth="1"/>
    <col min="11778" max="11781" width="1.7109375" style="1" customWidth="1"/>
    <col min="11782" max="11782" width="10.7109375" style="1" customWidth="1"/>
    <col min="11783" max="11783" width="35.28515625" style="1" customWidth="1"/>
    <col min="11784" max="11794" width="17.7109375" style="1" customWidth="1"/>
    <col min="11795" max="11795" width="12.7109375" style="1" customWidth="1"/>
    <col min="11796" max="11801" width="14.28515625" style="1" customWidth="1"/>
    <col min="11802" max="11802" width="8.140625" style="1" customWidth="1"/>
    <col min="11803" max="12032" width="11.42578125" style="1"/>
    <col min="12033" max="12033" width="12.7109375" style="1" customWidth="1"/>
    <col min="12034" max="12037" width="1.7109375" style="1" customWidth="1"/>
    <col min="12038" max="12038" width="10.7109375" style="1" customWidth="1"/>
    <col min="12039" max="12039" width="35.28515625" style="1" customWidth="1"/>
    <col min="12040" max="12050" width="17.7109375" style="1" customWidth="1"/>
    <col min="12051" max="12051" width="12.7109375" style="1" customWidth="1"/>
    <col min="12052" max="12057" width="14.28515625" style="1" customWidth="1"/>
    <col min="12058" max="12058" width="8.140625" style="1" customWidth="1"/>
    <col min="12059" max="12288" width="11.42578125" style="1"/>
    <col min="12289" max="12289" width="12.7109375" style="1" customWidth="1"/>
    <col min="12290" max="12293" width="1.7109375" style="1" customWidth="1"/>
    <col min="12294" max="12294" width="10.7109375" style="1" customWidth="1"/>
    <col min="12295" max="12295" width="35.28515625" style="1" customWidth="1"/>
    <col min="12296" max="12306" width="17.7109375" style="1" customWidth="1"/>
    <col min="12307" max="12307" width="12.7109375" style="1" customWidth="1"/>
    <col min="12308" max="12313" width="14.28515625" style="1" customWidth="1"/>
    <col min="12314" max="12314" width="8.140625" style="1" customWidth="1"/>
    <col min="12315" max="12544" width="11.42578125" style="1"/>
    <col min="12545" max="12545" width="12.7109375" style="1" customWidth="1"/>
    <col min="12546" max="12549" width="1.7109375" style="1" customWidth="1"/>
    <col min="12550" max="12550" width="10.7109375" style="1" customWidth="1"/>
    <col min="12551" max="12551" width="35.28515625" style="1" customWidth="1"/>
    <col min="12552" max="12562" width="17.7109375" style="1" customWidth="1"/>
    <col min="12563" max="12563" width="12.7109375" style="1" customWidth="1"/>
    <col min="12564" max="12569" width="14.28515625" style="1" customWidth="1"/>
    <col min="12570" max="12570" width="8.140625" style="1" customWidth="1"/>
    <col min="12571" max="12800" width="11.42578125" style="1"/>
    <col min="12801" max="12801" width="12.7109375" style="1" customWidth="1"/>
    <col min="12802" max="12805" width="1.7109375" style="1" customWidth="1"/>
    <col min="12806" max="12806" width="10.7109375" style="1" customWidth="1"/>
    <col min="12807" max="12807" width="35.28515625" style="1" customWidth="1"/>
    <col min="12808" max="12818" width="17.7109375" style="1" customWidth="1"/>
    <col min="12819" max="12819" width="12.7109375" style="1" customWidth="1"/>
    <col min="12820" max="12825" width="14.28515625" style="1" customWidth="1"/>
    <col min="12826" max="12826" width="8.140625" style="1" customWidth="1"/>
    <col min="12827" max="13056" width="11.42578125" style="1"/>
    <col min="13057" max="13057" width="12.7109375" style="1" customWidth="1"/>
    <col min="13058" max="13061" width="1.7109375" style="1" customWidth="1"/>
    <col min="13062" max="13062" width="10.7109375" style="1" customWidth="1"/>
    <col min="13063" max="13063" width="35.28515625" style="1" customWidth="1"/>
    <col min="13064" max="13074" width="17.7109375" style="1" customWidth="1"/>
    <col min="13075" max="13075" width="12.7109375" style="1" customWidth="1"/>
    <col min="13076" max="13081" width="14.28515625" style="1" customWidth="1"/>
    <col min="13082" max="13082" width="8.140625" style="1" customWidth="1"/>
    <col min="13083" max="13312" width="11.42578125" style="1"/>
    <col min="13313" max="13313" width="12.7109375" style="1" customWidth="1"/>
    <col min="13314" max="13317" width="1.7109375" style="1" customWidth="1"/>
    <col min="13318" max="13318" width="10.7109375" style="1" customWidth="1"/>
    <col min="13319" max="13319" width="35.28515625" style="1" customWidth="1"/>
    <col min="13320" max="13330" width="17.7109375" style="1" customWidth="1"/>
    <col min="13331" max="13331" width="12.7109375" style="1" customWidth="1"/>
    <col min="13332" max="13337" width="14.28515625" style="1" customWidth="1"/>
    <col min="13338" max="13338" width="8.140625" style="1" customWidth="1"/>
    <col min="13339" max="13568" width="11.42578125" style="1"/>
    <col min="13569" max="13569" width="12.7109375" style="1" customWidth="1"/>
    <col min="13570" max="13573" width="1.7109375" style="1" customWidth="1"/>
    <col min="13574" max="13574" width="10.7109375" style="1" customWidth="1"/>
    <col min="13575" max="13575" width="35.28515625" style="1" customWidth="1"/>
    <col min="13576" max="13586" width="17.7109375" style="1" customWidth="1"/>
    <col min="13587" max="13587" width="12.7109375" style="1" customWidth="1"/>
    <col min="13588" max="13593" width="14.28515625" style="1" customWidth="1"/>
    <col min="13594" max="13594" width="8.140625" style="1" customWidth="1"/>
    <col min="13595" max="13824" width="11.42578125" style="1"/>
    <col min="13825" max="13825" width="12.7109375" style="1" customWidth="1"/>
    <col min="13826" max="13829" width="1.7109375" style="1" customWidth="1"/>
    <col min="13830" max="13830" width="10.7109375" style="1" customWidth="1"/>
    <col min="13831" max="13831" width="35.28515625" style="1" customWidth="1"/>
    <col min="13832" max="13842" width="17.7109375" style="1" customWidth="1"/>
    <col min="13843" max="13843" width="12.7109375" style="1" customWidth="1"/>
    <col min="13844" max="13849" width="14.28515625" style="1" customWidth="1"/>
    <col min="13850" max="13850" width="8.140625" style="1" customWidth="1"/>
    <col min="13851" max="14080" width="11.42578125" style="1"/>
    <col min="14081" max="14081" width="12.7109375" style="1" customWidth="1"/>
    <col min="14082" max="14085" width="1.7109375" style="1" customWidth="1"/>
    <col min="14086" max="14086" width="10.7109375" style="1" customWidth="1"/>
    <col min="14087" max="14087" width="35.28515625" style="1" customWidth="1"/>
    <col min="14088" max="14098" width="17.7109375" style="1" customWidth="1"/>
    <col min="14099" max="14099" width="12.7109375" style="1" customWidth="1"/>
    <col min="14100" max="14105" width="14.28515625" style="1" customWidth="1"/>
    <col min="14106" max="14106" width="8.140625" style="1" customWidth="1"/>
    <col min="14107" max="14336" width="11.42578125" style="1"/>
    <col min="14337" max="14337" width="12.7109375" style="1" customWidth="1"/>
    <col min="14338" max="14341" width="1.7109375" style="1" customWidth="1"/>
    <col min="14342" max="14342" width="10.7109375" style="1" customWidth="1"/>
    <col min="14343" max="14343" width="35.28515625" style="1" customWidth="1"/>
    <col min="14344" max="14354" width="17.7109375" style="1" customWidth="1"/>
    <col min="14355" max="14355" width="12.7109375" style="1" customWidth="1"/>
    <col min="14356" max="14361" width="14.28515625" style="1" customWidth="1"/>
    <col min="14362" max="14362" width="8.140625" style="1" customWidth="1"/>
    <col min="14363" max="14592" width="11.42578125" style="1"/>
    <col min="14593" max="14593" width="12.7109375" style="1" customWidth="1"/>
    <col min="14594" max="14597" width="1.7109375" style="1" customWidth="1"/>
    <col min="14598" max="14598" width="10.7109375" style="1" customWidth="1"/>
    <col min="14599" max="14599" width="35.28515625" style="1" customWidth="1"/>
    <col min="14600" max="14610" width="17.7109375" style="1" customWidth="1"/>
    <col min="14611" max="14611" width="12.7109375" style="1" customWidth="1"/>
    <col min="14612" max="14617" width="14.28515625" style="1" customWidth="1"/>
    <col min="14618" max="14618" width="8.140625" style="1" customWidth="1"/>
    <col min="14619" max="14848" width="11.42578125" style="1"/>
    <col min="14849" max="14849" width="12.7109375" style="1" customWidth="1"/>
    <col min="14850" max="14853" width="1.7109375" style="1" customWidth="1"/>
    <col min="14854" max="14854" width="10.7109375" style="1" customWidth="1"/>
    <col min="14855" max="14855" width="35.28515625" style="1" customWidth="1"/>
    <col min="14856" max="14866" width="17.7109375" style="1" customWidth="1"/>
    <col min="14867" max="14867" width="12.7109375" style="1" customWidth="1"/>
    <col min="14868" max="14873" width="14.28515625" style="1" customWidth="1"/>
    <col min="14874" max="14874" width="8.140625" style="1" customWidth="1"/>
    <col min="14875" max="15104" width="11.42578125" style="1"/>
    <col min="15105" max="15105" width="12.7109375" style="1" customWidth="1"/>
    <col min="15106" max="15109" width="1.7109375" style="1" customWidth="1"/>
    <col min="15110" max="15110" width="10.7109375" style="1" customWidth="1"/>
    <col min="15111" max="15111" width="35.28515625" style="1" customWidth="1"/>
    <col min="15112" max="15122" width="17.7109375" style="1" customWidth="1"/>
    <col min="15123" max="15123" width="12.7109375" style="1" customWidth="1"/>
    <col min="15124" max="15129" width="14.28515625" style="1" customWidth="1"/>
    <col min="15130" max="15130" width="8.140625" style="1" customWidth="1"/>
    <col min="15131" max="15360" width="11.42578125" style="1"/>
    <col min="15361" max="15361" width="12.7109375" style="1" customWidth="1"/>
    <col min="15362" max="15365" width="1.7109375" style="1" customWidth="1"/>
    <col min="15366" max="15366" width="10.7109375" style="1" customWidth="1"/>
    <col min="15367" max="15367" width="35.28515625" style="1" customWidth="1"/>
    <col min="15368" max="15378" width="17.7109375" style="1" customWidth="1"/>
    <col min="15379" max="15379" width="12.7109375" style="1" customWidth="1"/>
    <col min="15380" max="15385" width="14.28515625" style="1" customWidth="1"/>
    <col min="15386" max="15386" width="8.140625" style="1" customWidth="1"/>
    <col min="15387" max="15616" width="11.42578125" style="1"/>
    <col min="15617" max="15617" width="12.7109375" style="1" customWidth="1"/>
    <col min="15618" max="15621" width="1.7109375" style="1" customWidth="1"/>
    <col min="15622" max="15622" width="10.7109375" style="1" customWidth="1"/>
    <col min="15623" max="15623" width="35.28515625" style="1" customWidth="1"/>
    <col min="15624" max="15634" width="17.7109375" style="1" customWidth="1"/>
    <col min="15635" max="15635" width="12.7109375" style="1" customWidth="1"/>
    <col min="15636" max="15641" width="14.28515625" style="1" customWidth="1"/>
    <col min="15642" max="15642" width="8.140625" style="1" customWidth="1"/>
    <col min="15643" max="15872" width="11.42578125" style="1"/>
    <col min="15873" max="15873" width="12.7109375" style="1" customWidth="1"/>
    <col min="15874" max="15877" width="1.7109375" style="1" customWidth="1"/>
    <col min="15878" max="15878" width="10.7109375" style="1" customWidth="1"/>
    <col min="15879" max="15879" width="35.28515625" style="1" customWidth="1"/>
    <col min="15880" max="15890" width="17.7109375" style="1" customWidth="1"/>
    <col min="15891" max="15891" width="12.7109375" style="1" customWidth="1"/>
    <col min="15892" max="15897" width="14.28515625" style="1" customWidth="1"/>
    <col min="15898" max="15898" width="8.140625" style="1" customWidth="1"/>
    <col min="15899" max="16128" width="11.42578125" style="1"/>
    <col min="16129" max="16129" width="12.7109375" style="1" customWidth="1"/>
    <col min="16130" max="16133" width="1.7109375" style="1" customWidth="1"/>
    <col min="16134" max="16134" width="10.7109375" style="1" customWidth="1"/>
    <col min="16135" max="16135" width="35.28515625" style="1" customWidth="1"/>
    <col min="16136" max="16146" width="17.7109375" style="1" customWidth="1"/>
    <col min="16147" max="16147" width="12.7109375" style="1" customWidth="1"/>
    <col min="16148" max="16153" width="14.28515625" style="1" customWidth="1"/>
    <col min="16154" max="16154" width="8.140625" style="1" customWidth="1"/>
    <col min="16155" max="16384" width="11.42578125" style="1"/>
  </cols>
  <sheetData>
    <row r="1" spans="1:22" ht="20.100000000000001" customHeight="1">
      <c r="A1" s="579" t="s">
        <v>249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 t="s">
        <v>249</v>
      </c>
      <c r="M1" s="579"/>
      <c r="N1" s="579"/>
      <c r="O1" s="579"/>
      <c r="P1" s="579"/>
      <c r="Q1" s="579"/>
      <c r="R1" s="579"/>
      <c r="S1" s="579"/>
      <c r="T1" s="91"/>
      <c r="U1" s="91"/>
      <c r="V1" s="91"/>
    </row>
    <row r="2" spans="1:22" ht="20.100000000000001" customHeight="1">
      <c r="A2" s="579" t="s">
        <v>42</v>
      </c>
      <c r="B2" s="579"/>
      <c r="C2" s="579"/>
      <c r="D2" s="579"/>
      <c r="E2" s="579"/>
      <c r="F2" s="579"/>
      <c r="G2" s="579"/>
      <c r="H2" s="579"/>
      <c r="I2" s="579"/>
      <c r="J2" s="579"/>
      <c r="K2" s="579"/>
      <c r="L2" s="579" t="s">
        <v>42</v>
      </c>
      <c r="M2" s="579"/>
      <c r="N2" s="579"/>
      <c r="O2" s="579"/>
      <c r="P2" s="579"/>
      <c r="Q2" s="579"/>
      <c r="R2" s="579"/>
      <c r="S2" s="579"/>
      <c r="T2" s="91"/>
      <c r="U2" s="91"/>
      <c r="V2" s="91"/>
    </row>
    <row r="3" spans="1:22" ht="20.100000000000001" customHeight="1">
      <c r="A3" s="579" t="s">
        <v>250</v>
      </c>
      <c r="B3" s="579"/>
      <c r="C3" s="579"/>
      <c r="D3" s="579"/>
      <c r="E3" s="579"/>
      <c r="F3" s="579"/>
      <c r="G3" s="579"/>
      <c r="H3" s="579"/>
      <c r="I3" s="579"/>
      <c r="J3" s="579"/>
      <c r="K3" s="579"/>
      <c r="L3" s="579" t="s">
        <v>250</v>
      </c>
      <c r="M3" s="579"/>
      <c r="N3" s="579"/>
      <c r="O3" s="579"/>
      <c r="P3" s="579"/>
      <c r="Q3" s="579"/>
      <c r="R3" s="579"/>
      <c r="S3" s="579"/>
      <c r="T3" s="91"/>
      <c r="U3" s="91"/>
      <c r="V3" s="91"/>
    </row>
    <row r="4" spans="1:22" ht="5.0999999999999996" customHeight="1">
      <c r="C4" s="50"/>
      <c r="D4" s="50"/>
      <c r="E4" s="50"/>
      <c r="F4" s="50"/>
      <c r="G4" s="50"/>
      <c r="H4" s="51"/>
      <c r="I4" s="51"/>
      <c r="J4" s="51"/>
      <c r="K4" s="51"/>
      <c r="L4" s="51"/>
      <c r="M4" s="51"/>
      <c r="N4" s="51"/>
      <c r="O4" s="51"/>
      <c r="P4" s="51"/>
    </row>
    <row r="5" spans="1:22" ht="4.9000000000000004" customHeight="1">
      <c r="A5" s="570" t="s">
        <v>196</v>
      </c>
      <c r="B5" s="524" t="s">
        <v>251</v>
      </c>
      <c r="C5" s="569"/>
      <c r="D5" s="569"/>
      <c r="E5" s="569"/>
      <c r="F5" s="569"/>
      <c r="G5" s="570"/>
      <c r="H5" s="527" t="s">
        <v>21</v>
      </c>
      <c r="I5" s="527" t="s">
        <v>11</v>
      </c>
      <c r="J5" s="524" t="s">
        <v>252</v>
      </c>
      <c r="K5" s="569"/>
      <c r="L5" s="569"/>
      <c r="M5" s="569"/>
      <c r="N5" s="569"/>
      <c r="O5" s="569"/>
      <c r="P5" s="569"/>
      <c r="Q5" s="570"/>
      <c r="R5" s="527" t="s">
        <v>149</v>
      </c>
      <c r="S5" s="524" t="s">
        <v>196</v>
      </c>
    </row>
    <row r="6" spans="1:22" ht="4.9000000000000004" customHeight="1">
      <c r="A6" s="567"/>
      <c r="B6" s="525"/>
      <c r="C6" s="571"/>
      <c r="D6" s="571"/>
      <c r="E6" s="571"/>
      <c r="F6" s="571"/>
      <c r="G6" s="567"/>
      <c r="H6" s="528"/>
      <c r="I6" s="528"/>
      <c r="J6" s="525"/>
      <c r="K6" s="571"/>
      <c r="L6" s="571"/>
      <c r="M6" s="571"/>
      <c r="N6" s="571"/>
      <c r="O6" s="571"/>
      <c r="P6" s="571"/>
      <c r="Q6" s="567"/>
      <c r="R6" s="528"/>
      <c r="S6" s="525"/>
    </row>
    <row r="7" spans="1:22" ht="4.9000000000000004" customHeight="1">
      <c r="A7" s="567"/>
      <c r="B7" s="525"/>
      <c r="C7" s="571"/>
      <c r="D7" s="571"/>
      <c r="E7" s="571"/>
      <c r="F7" s="571"/>
      <c r="G7" s="567"/>
      <c r="H7" s="528"/>
      <c r="I7" s="528"/>
      <c r="J7" s="525"/>
      <c r="K7" s="571"/>
      <c r="L7" s="571"/>
      <c r="M7" s="571"/>
      <c r="N7" s="571"/>
      <c r="O7" s="571"/>
      <c r="P7" s="571"/>
      <c r="Q7" s="567"/>
      <c r="R7" s="528"/>
      <c r="S7" s="525"/>
    </row>
    <row r="8" spans="1:22" ht="4.9000000000000004" customHeight="1">
      <c r="A8" s="567"/>
      <c r="B8" s="525"/>
      <c r="C8" s="571"/>
      <c r="D8" s="571"/>
      <c r="E8" s="571"/>
      <c r="F8" s="571"/>
      <c r="G8" s="567"/>
      <c r="H8" s="528"/>
      <c r="I8" s="528"/>
      <c r="J8" s="526"/>
      <c r="K8" s="572"/>
      <c r="L8" s="572"/>
      <c r="M8" s="572"/>
      <c r="N8" s="572"/>
      <c r="O8" s="572"/>
      <c r="P8" s="572"/>
      <c r="Q8" s="568"/>
      <c r="R8" s="528"/>
      <c r="S8" s="525"/>
    </row>
    <row r="9" spans="1:22" ht="6.95" customHeight="1">
      <c r="A9" s="567"/>
      <c r="B9" s="525"/>
      <c r="C9" s="571"/>
      <c r="D9" s="571"/>
      <c r="E9" s="571"/>
      <c r="F9" s="571"/>
      <c r="G9" s="567"/>
      <c r="H9" s="528"/>
      <c r="I9" s="528"/>
      <c r="J9" s="573">
        <v>1</v>
      </c>
      <c r="K9" s="524">
        <v>2</v>
      </c>
      <c r="L9" s="570">
        <v>3</v>
      </c>
      <c r="M9" s="527">
        <v>4</v>
      </c>
      <c r="N9" s="527">
        <v>5</v>
      </c>
      <c r="O9" s="527">
        <v>6</v>
      </c>
      <c r="P9" s="524" t="s">
        <v>253</v>
      </c>
      <c r="Q9" s="570"/>
      <c r="R9" s="528"/>
      <c r="S9" s="525"/>
    </row>
    <row r="10" spans="1:22" ht="6.95" customHeight="1">
      <c r="A10" s="567"/>
      <c r="B10" s="525"/>
      <c r="C10" s="571"/>
      <c r="D10" s="571"/>
      <c r="E10" s="571"/>
      <c r="F10" s="571"/>
      <c r="G10" s="567"/>
      <c r="H10" s="528"/>
      <c r="I10" s="528"/>
      <c r="J10" s="574"/>
      <c r="K10" s="525"/>
      <c r="L10" s="567"/>
      <c r="M10" s="528"/>
      <c r="N10" s="528"/>
      <c r="O10" s="528"/>
      <c r="P10" s="525"/>
      <c r="Q10" s="567"/>
      <c r="R10" s="528"/>
      <c r="S10" s="525"/>
    </row>
    <row r="11" spans="1:22" ht="6.95" customHeight="1">
      <c r="A11" s="567"/>
      <c r="B11" s="525"/>
      <c r="C11" s="571"/>
      <c r="D11" s="571"/>
      <c r="E11" s="571"/>
      <c r="F11" s="571"/>
      <c r="G11" s="567"/>
      <c r="H11" s="528"/>
      <c r="I11" s="528"/>
      <c r="J11" s="574"/>
      <c r="K11" s="525"/>
      <c r="L11" s="567"/>
      <c r="M11" s="528"/>
      <c r="N11" s="528"/>
      <c r="O11" s="528"/>
      <c r="P11" s="525"/>
      <c r="Q11" s="567"/>
      <c r="R11" s="528"/>
      <c r="S11" s="525"/>
    </row>
    <row r="12" spans="1:22" ht="6.95" customHeight="1">
      <c r="A12" s="567"/>
      <c r="B12" s="525"/>
      <c r="C12" s="571"/>
      <c r="D12" s="571"/>
      <c r="E12" s="571"/>
      <c r="F12" s="571"/>
      <c r="G12" s="567"/>
      <c r="H12" s="528"/>
      <c r="I12" s="528"/>
      <c r="J12" s="574"/>
      <c r="K12" s="525"/>
      <c r="L12" s="567"/>
      <c r="M12" s="528"/>
      <c r="N12" s="528"/>
      <c r="O12" s="528"/>
      <c r="P12" s="527" t="s">
        <v>151</v>
      </c>
      <c r="Q12" s="527" t="s">
        <v>254</v>
      </c>
      <c r="R12" s="528"/>
      <c r="S12" s="525"/>
    </row>
    <row r="13" spans="1:22" ht="6.95" customHeight="1">
      <c r="A13" s="567"/>
      <c r="B13" s="525"/>
      <c r="C13" s="571"/>
      <c r="D13" s="571"/>
      <c r="E13" s="571"/>
      <c r="F13" s="571"/>
      <c r="G13" s="567"/>
      <c r="H13" s="528"/>
      <c r="I13" s="528"/>
      <c r="J13" s="574"/>
      <c r="K13" s="525"/>
      <c r="L13" s="567"/>
      <c r="M13" s="528"/>
      <c r="N13" s="528"/>
      <c r="O13" s="528"/>
      <c r="P13" s="528"/>
      <c r="Q13" s="528"/>
      <c r="R13" s="528"/>
      <c r="S13" s="525"/>
    </row>
    <row r="14" spans="1:22" ht="6.95" customHeight="1">
      <c r="A14" s="568"/>
      <c r="B14" s="526"/>
      <c r="C14" s="572"/>
      <c r="D14" s="572"/>
      <c r="E14" s="572"/>
      <c r="F14" s="572"/>
      <c r="G14" s="568"/>
      <c r="H14" s="529"/>
      <c r="I14" s="529"/>
      <c r="J14" s="575"/>
      <c r="K14" s="526"/>
      <c r="L14" s="568"/>
      <c r="M14" s="529"/>
      <c r="N14" s="529"/>
      <c r="O14" s="529"/>
      <c r="P14" s="529"/>
      <c r="Q14" s="529"/>
      <c r="R14" s="529"/>
      <c r="S14" s="526"/>
    </row>
    <row r="15" spans="1:22" ht="30" customHeight="1">
      <c r="A15" s="641" t="s">
        <v>3</v>
      </c>
      <c r="B15" s="641"/>
      <c r="C15" s="641"/>
      <c r="D15" s="641"/>
      <c r="E15" s="641"/>
      <c r="F15" s="641"/>
      <c r="G15" s="641"/>
      <c r="H15" s="641"/>
      <c r="I15" s="641"/>
      <c r="J15" s="641"/>
      <c r="K15" s="641"/>
      <c r="L15" s="642" t="s">
        <v>3</v>
      </c>
      <c r="M15" s="642"/>
      <c r="N15" s="642"/>
      <c r="O15" s="642"/>
      <c r="P15" s="642"/>
      <c r="Q15" s="642"/>
      <c r="R15" s="642"/>
      <c r="S15" s="642"/>
    </row>
    <row r="16" spans="1:22" s="93" customFormat="1" ht="11.45" customHeight="1">
      <c r="A16" s="92">
        <v>1</v>
      </c>
      <c r="B16" s="93" t="s">
        <v>59</v>
      </c>
      <c r="H16" s="94">
        <v>120771</v>
      </c>
      <c r="I16" s="94">
        <v>267965</v>
      </c>
      <c r="J16" s="94">
        <v>19963</v>
      </c>
      <c r="K16" s="94">
        <v>36717</v>
      </c>
      <c r="L16" s="94">
        <v>55237</v>
      </c>
      <c r="M16" s="94">
        <v>49762</v>
      </c>
      <c r="N16" s="94">
        <v>44321</v>
      </c>
      <c r="O16" s="94">
        <v>34441</v>
      </c>
      <c r="P16" s="94">
        <v>27524</v>
      </c>
      <c r="Q16" s="94">
        <v>219308</v>
      </c>
      <c r="R16" s="94">
        <v>1105715</v>
      </c>
      <c r="S16" s="92">
        <v>1</v>
      </c>
    </row>
    <row r="17" spans="1:19" s="93" customFormat="1" ht="11.45" customHeight="1">
      <c r="A17" s="95"/>
      <c r="C17" s="93" t="s">
        <v>22</v>
      </c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5"/>
    </row>
    <row r="18" spans="1:19" s="93" customFormat="1" ht="11.45" customHeight="1">
      <c r="A18" s="92">
        <v>2</v>
      </c>
      <c r="D18" s="93" t="s">
        <v>156</v>
      </c>
      <c r="H18" s="94">
        <v>95718</v>
      </c>
      <c r="I18" s="94">
        <v>95718</v>
      </c>
      <c r="J18" s="94">
        <v>53</v>
      </c>
      <c r="K18" s="94">
        <v>465</v>
      </c>
      <c r="L18" s="94">
        <v>2947</v>
      </c>
      <c r="M18" s="94">
        <v>11274</v>
      </c>
      <c r="N18" s="94">
        <v>28613</v>
      </c>
      <c r="O18" s="94">
        <v>28505</v>
      </c>
      <c r="P18" s="94">
        <v>23861</v>
      </c>
      <c r="Q18" s="94">
        <v>190458</v>
      </c>
      <c r="R18" s="94">
        <v>559473</v>
      </c>
      <c r="S18" s="92">
        <v>2</v>
      </c>
    </row>
    <row r="19" spans="1:19" s="93" customFormat="1" ht="11.45" customHeight="1">
      <c r="A19" s="92">
        <v>3</v>
      </c>
      <c r="D19" s="93" t="s">
        <v>157</v>
      </c>
      <c r="H19" s="94">
        <v>10151</v>
      </c>
      <c r="I19" s="94">
        <v>20302</v>
      </c>
      <c r="J19" s="94">
        <v>455</v>
      </c>
      <c r="K19" s="94">
        <v>2201</v>
      </c>
      <c r="L19" s="94">
        <v>3835</v>
      </c>
      <c r="M19" s="94">
        <v>4616</v>
      </c>
      <c r="N19" s="94">
        <v>4136</v>
      </c>
      <c r="O19" s="94">
        <v>2756</v>
      </c>
      <c r="P19" s="94">
        <v>2303</v>
      </c>
      <c r="Q19" s="94">
        <v>18072</v>
      </c>
      <c r="R19" s="94">
        <v>90114</v>
      </c>
      <c r="S19" s="92">
        <v>3</v>
      </c>
    </row>
    <row r="20" spans="1:19" s="93" customFormat="1" ht="11.45" customHeight="1">
      <c r="A20" s="92">
        <v>4</v>
      </c>
      <c r="D20" s="93" t="s">
        <v>248</v>
      </c>
      <c r="G20" s="96"/>
      <c r="H20" s="94">
        <v>14527</v>
      </c>
      <c r="I20" s="94">
        <v>139355</v>
      </c>
      <c r="J20" s="94">
        <v>8954</v>
      </c>
      <c r="K20" s="94">
        <v>32971</v>
      </c>
      <c r="L20" s="94">
        <v>47890</v>
      </c>
      <c r="M20" s="94">
        <v>33671</v>
      </c>
      <c r="N20" s="94">
        <v>11450</v>
      </c>
      <c r="O20" s="94">
        <v>3159</v>
      </c>
      <c r="P20" s="94">
        <v>1260</v>
      </c>
      <c r="Q20" s="94">
        <v>9809</v>
      </c>
      <c r="R20" s="94">
        <v>439263</v>
      </c>
      <c r="S20" s="92">
        <v>4</v>
      </c>
    </row>
    <row r="21" spans="1:19" s="93" customFormat="1" ht="11.45" customHeight="1">
      <c r="A21" s="92">
        <v>5</v>
      </c>
      <c r="F21" s="93" t="s">
        <v>255</v>
      </c>
      <c r="G21" s="93" t="s">
        <v>256</v>
      </c>
      <c r="H21" s="94">
        <v>1959</v>
      </c>
      <c r="I21" s="94">
        <v>5877</v>
      </c>
      <c r="J21" s="94">
        <v>89</v>
      </c>
      <c r="K21" s="94">
        <v>682</v>
      </c>
      <c r="L21" s="94">
        <v>1550</v>
      </c>
      <c r="M21" s="94">
        <v>1691</v>
      </c>
      <c r="N21" s="94">
        <v>1112</v>
      </c>
      <c r="O21" s="94">
        <v>442</v>
      </c>
      <c r="P21" s="94">
        <v>311</v>
      </c>
      <c r="Q21" s="94">
        <v>2372</v>
      </c>
      <c r="R21" s="94">
        <v>23451</v>
      </c>
      <c r="S21" s="92">
        <v>5</v>
      </c>
    </row>
    <row r="22" spans="1:19" s="93" customFormat="1" ht="11.45" customHeight="1">
      <c r="A22" s="92">
        <v>6</v>
      </c>
      <c r="G22" s="96" t="s">
        <v>257</v>
      </c>
      <c r="H22" s="94">
        <v>5101</v>
      </c>
      <c r="I22" s="94">
        <v>25675</v>
      </c>
      <c r="J22" s="94">
        <v>366</v>
      </c>
      <c r="K22" s="94">
        <v>3859</v>
      </c>
      <c r="L22" s="94">
        <v>9237</v>
      </c>
      <c r="M22" s="94">
        <v>7742</v>
      </c>
      <c r="N22" s="94">
        <v>2953</v>
      </c>
      <c r="O22" s="94">
        <v>1089</v>
      </c>
      <c r="P22" s="94">
        <v>429</v>
      </c>
      <c r="Q22" s="94">
        <v>3305</v>
      </c>
      <c r="R22" s="94">
        <v>91367</v>
      </c>
      <c r="S22" s="92">
        <v>6</v>
      </c>
    </row>
    <row r="23" spans="1:19" s="93" customFormat="1" ht="11.45" customHeight="1">
      <c r="A23" s="92">
        <v>7</v>
      </c>
      <c r="C23" s="97"/>
      <c r="D23" s="97"/>
      <c r="E23" s="97"/>
      <c r="F23" s="98"/>
      <c r="G23" s="98" t="s">
        <v>258</v>
      </c>
      <c r="H23" s="94">
        <v>4631</v>
      </c>
      <c r="I23" s="94">
        <v>42177</v>
      </c>
      <c r="J23" s="94">
        <v>1134</v>
      </c>
      <c r="K23" s="94">
        <v>9295</v>
      </c>
      <c r="L23" s="94">
        <v>15454</v>
      </c>
      <c r="M23" s="94">
        <v>11380</v>
      </c>
      <c r="N23" s="94">
        <v>3686</v>
      </c>
      <c r="O23" s="94">
        <v>895</v>
      </c>
      <c r="P23" s="94">
        <v>333</v>
      </c>
      <c r="Q23" s="94">
        <v>2603</v>
      </c>
      <c r="R23" s="94">
        <v>138009</v>
      </c>
      <c r="S23" s="92">
        <v>7</v>
      </c>
    </row>
    <row r="24" spans="1:19" s="93" customFormat="1" ht="11.45" customHeight="1">
      <c r="A24" s="92">
        <v>8</v>
      </c>
      <c r="C24" s="640"/>
      <c r="D24" s="640"/>
      <c r="E24" s="640"/>
      <c r="F24" s="640"/>
      <c r="G24" s="98" t="s">
        <v>259</v>
      </c>
      <c r="H24" s="94">
        <v>1724</v>
      </c>
      <c r="I24" s="94">
        <v>26653</v>
      </c>
      <c r="J24" s="94">
        <v>1221</v>
      </c>
      <c r="K24" s="94">
        <v>7054</v>
      </c>
      <c r="L24" s="94">
        <v>9578</v>
      </c>
      <c r="M24" s="94">
        <v>6397</v>
      </c>
      <c r="N24" s="94">
        <v>1964</v>
      </c>
      <c r="O24" s="94">
        <v>347</v>
      </c>
      <c r="P24" s="94">
        <v>92</v>
      </c>
      <c r="Q24" s="94">
        <v>773</v>
      </c>
      <c r="R24" s="94">
        <v>82326</v>
      </c>
      <c r="S24" s="92">
        <v>8</v>
      </c>
    </row>
    <row r="25" spans="1:19" s="93" customFormat="1" ht="11.45" customHeight="1">
      <c r="A25" s="92">
        <v>9</v>
      </c>
      <c r="C25" s="99"/>
      <c r="D25" s="99"/>
      <c r="E25" s="99"/>
      <c r="F25" s="99"/>
      <c r="G25" s="99" t="s">
        <v>260</v>
      </c>
      <c r="H25" s="94">
        <v>1112</v>
      </c>
      <c r="I25" s="94">
        <v>38973</v>
      </c>
      <c r="J25" s="94">
        <v>6144</v>
      </c>
      <c r="K25" s="94">
        <v>12081</v>
      </c>
      <c r="L25" s="94">
        <v>12071</v>
      </c>
      <c r="M25" s="94">
        <v>6461</v>
      </c>
      <c r="N25" s="94">
        <v>1735</v>
      </c>
      <c r="O25" s="94">
        <v>386</v>
      </c>
      <c r="P25" s="94">
        <v>95</v>
      </c>
      <c r="Q25" s="94">
        <v>756</v>
      </c>
      <c r="R25" s="94">
        <v>104110</v>
      </c>
      <c r="S25" s="92">
        <v>9</v>
      </c>
    </row>
    <row r="26" spans="1:19" s="93" customFormat="1" ht="11.45" customHeight="1">
      <c r="A26" s="92">
        <v>10</v>
      </c>
      <c r="C26" s="50"/>
      <c r="D26" s="93" t="s">
        <v>58</v>
      </c>
      <c r="E26" s="50"/>
      <c r="G26" s="99"/>
      <c r="H26" s="94">
        <v>375</v>
      </c>
      <c r="I26" s="94">
        <v>12590</v>
      </c>
      <c r="J26" s="94">
        <v>10501</v>
      </c>
      <c r="K26" s="94">
        <v>1080</v>
      </c>
      <c r="L26" s="94">
        <v>565</v>
      </c>
      <c r="M26" s="94">
        <v>201</v>
      </c>
      <c r="N26" s="94">
        <v>122</v>
      </c>
      <c r="O26" s="94">
        <v>21</v>
      </c>
      <c r="P26" s="94">
        <v>100</v>
      </c>
      <c r="Q26" s="94">
        <v>969</v>
      </c>
      <c r="R26" s="94">
        <v>16865</v>
      </c>
      <c r="S26" s="92">
        <v>10</v>
      </c>
    </row>
    <row r="27" spans="1:19" s="93" customFormat="1" ht="11.45" customHeight="1">
      <c r="A27" s="92"/>
      <c r="C27" s="99" t="s">
        <v>60</v>
      </c>
      <c r="D27" s="50"/>
      <c r="E27" s="50"/>
      <c r="G27" s="99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2"/>
    </row>
    <row r="28" spans="1:19" s="93" customFormat="1" ht="11.45" customHeight="1">
      <c r="A28" s="92">
        <v>11</v>
      </c>
      <c r="C28" s="100"/>
      <c r="D28" s="101" t="s">
        <v>160</v>
      </c>
      <c r="E28" s="100"/>
      <c r="G28" s="101"/>
      <c r="H28" s="94">
        <v>8223</v>
      </c>
      <c r="I28" s="94">
        <v>71898</v>
      </c>
      <c r="J28" s="94">
        <v>2792</v>
      </c>
      <c r="K28" s="94">
        <v>15884</v>
      </c>
      <c r="L28" s="94">
        <v>25199</v>
      </c>
      <c r="M28" s="94">
        <v>18687</v>
      </c>
      <c r="N28" s="94">
        <v>6609</v>
      </c>
      <c r="O28" s="94">
        <v>1953</v>
      </c>
      <c r="P28" s="94">
        <v>774</v>
      </c>
      <c r="Q28" s="94">
        <v>5958</v>
      </c>
      <c r="R28" s="94">
        <v>235626</v>
      </c>
      <c r="S28" s="92">
        <v>11</v>
      </c>
    </row>
    <row r="29" spans="1:19" s="93" customFormat="1" ht="11.45" customHeight="1">
      <c r="A29" s="92"/>
      <c r="B29" s="99" t="s">
        <v>261</v>
      </c>
      <c r="D29" s="99"/>
      <c r="E29" s="99"/>
      <c r="F29" s="99"/>
      <c r="G29" s="99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2"/>
    </row>
    <row r="30" spans="1:19" s="93" customFormat="1" ht="11.45" customHeight="1">
      <c r="A30" s="92">
        <v>12</v>
      </c>
      <c r="C30" s="99" t="s">
        <v>23</v>
      </c>
      <c r="D30" s="99"/>
      <c r="E30" s="99"/>
      <c r="H30" s="94">
        <v>590</v>
      </c>
      <c r="I30" s="94">
        <v>7585</v>
      </c>
      <c r="J30" s="94">
        <v>3139</v>
      </c>
      <c r="K30" s="94">
        <v>1391</v>
      </c>
      <c r="L30" s="94">
        <v>1643</v>
      </c>
      <c r="M30" s="94">
        <v>1000</v>
      </c>
      <c r="N30" s="94">
        <v>272</v>
      </c>
      <c r="O30" s="94">
        <v>58</v>
      </c>
      <c r="P30" s="94">
        <v>82</v>
      </c>
      <c r="Q30" s="94">
        <v>725</v>
      </c>
      <c r="R30" s="94">
        <v>17283</v>
      </c>
      <c r="S30" s="92">
        <v>12</v>
      </c>
    </row>
    <row r="31" spans="1:19" s="93" customFormat="1" ht="11.45" customHeight="1">
      <c r="A31" s="92">
        <v>13</v>
      </c>
      <c r="C31" s="99" t="s">
        <v>24</v>
      </c>
      <c r="D31" s="99"/>
      <c r="E31" s="99"/>
      <c r="G31" s="99"/>
      <c r="H31" s="94">
        <v>24762</v>
      </c>
      <c r="I31" s="94">
        <v>121738</v>
      </c>
      <c r="J31" s="94">
        <v>12487</v>
      </c>
      <c r="K31" s="94">
        <v>24847</v>
      </c>
      <c r="L31" s="94">
        <v>34676</v>
      </c>
      <c r="M31" s="94">
        <v>26286</v>
      </c>
      <c r="N31" s="94">
        <v>13576</v>
      </c>
      <c r="O31" s="94">
        <v>7315</v>
      </c>
      <c r="P31" s="94">
        <v>2551</v>
      </c>
      <c r="Q31" s="94">
        <v>19766</v>
      </c>
      <c r="R31" s="94">
        <v>402889</v>
      </c>
      <c r="S31" s="92">
        <v>13</v>
      </c>
    </row>
    <row r="32" spans="1:19" s="93" customFormat="1" ht="11.45" customHeight="1">
      <c r="A32" s="92"/>
      <c r="C32" s="99" t="s">
        <v>262</v>
      </c>
      <c r="D32" s="98"/>
      <c r="E32" s="98"/>
      <c r="F32" s="98"/>
      <c r="G32" s="98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2"/>
    </row>
    <row r="33" spans="1:19" s="93" customFormat="1" ht="11.45" customHeight="1">
      <c r="A33" s="92">
        <v>14</v>
      </c>
      <c r="E33" s="93" t="s">
        <v>25</v>
      </c>
      <c r="H33" s="94">
        <v>20391</v>
      </c>
      <c r="I33" s="94">
        <v>98980</v>
      </c>
      <c r="J33" s="94">
        <v>7633</v>
      </c>
      <c r="K33" s="94">
        <v>20555</v>
      </c>
      <c r="L33" s="94">
        <v>29022</v>
      </c>
      <c r="M33" s="94">
        <v>22065</v>
      </c>
      <c r="N33" s="94">
        <v>11396</v>
      </c>
      <c r="O33" s="94">
        <v>6386</v>
      </c>
      <c r="P33" s="94">
        <v>1923</v>
      </c>
      <c r="Q33" s="94">
        <v>14759</v>
      </c>
      <c r="R33" s="94">
        <v>334124</v>
      </c>
      <c r="S33" s="92">
        <v>14</v>
      </c>
    </row>
    <row r="34" spans="1:19" s="93" customFormat="1" ht="11.45" customHeight="1">
      <c r="A34" s="92">
        <v>15</v>
      </c>
      <c r="E34" s="93" t="s">
        <v>26</v>
      </c>
      <c r="H34" s="94">
        <v>189</v>
      </c>
      <c r="I34" s="94">
        <v>2584</v>
      </c>
      <c r="J34" s="94">
        <v>455</v>
      </c>
      <c r="K34" s="94">
        <v>610</v>
      </c>
      <c r="L34" s="94">
        <v>877</v>
      </c>
      <c r="M34" s="94">
        <v>454</v>
      </c>
      <c r="N34" s="94">
        <v>126</v>
      </c>
      <c r="O34" s="94">
        <v>42</v>
      </c>
      <c r="P34" s="94">
        <v>20</v>
      </c>
      <c r="Q34" s="94">
        <v>156</v>
      </c>
      <c r="R34" s="94">
        <v>7160</v>
      </c>
      <c r="S34" s="92">
        <v>15</v>
      </c>
    </row>
    <row r="35" spans="1:19" s="93" customFormat="1" ht="11.45" customHeight="1">
      <c r="A35" s="92">
        <v>16</v>
      </c>
      <c r="E35" s="93" t="s">
        <v>27</v>
      </c>
      <c r="H35" s="94">
        <v>655</v>
      </c>
      <c r="I35" s="94">
        <v>943</v>
      </c>
      <c r="J35" s="94">
        <v>32</v>
      </c>
      <c r="K35" s="94">
        <v>89</v>
      </c>
      <c r="L35" s="94">
        <v>99</v>
      </c>
      <c r="M35" s="94">
        <v>144</v>
      </c>
      <c r="N35" s="94">
        <v>163</v>
      </c>
      <c r="O35" s="94">
        <v>164</v>
      </c>
      <c r="P35" s="94">
        <v>252</v>
      </c>
      <c r="Q35" s="94">
        <v>2002</v>
      </c>
      <c r="R35" s="94">
        <v>4884</v>
      </c>
      <c r="S35" s="92">
        <v>16</v>
      </c>
    </row>
    <row r="36" spans="1:19" s="93" customFormat="1" ht="11.45" customHeight="1">
      <c r="A36" s="92">
        <v>17</v>
      </c>
      <c r="E36" s="93" t="s">
        <v>28</v>
      </c>
      <c r="H36" s="94">
        <v>844</v>
      </c>
      <c r="I36" s="94">
        <v>2862</v>
      </c>
      <c r="J36" s="94">
        <v>126</v>
      </c>
      <c r="K36" s="94">
        <v>328</v>
      </c>
      <c r="L36" s="94">
        <v>830</v>
      </c>
      <c r="M36" s="94">
        <v>864</v>
      </c>
      <c r="N36" s="94">
        <v>430</v>
      </c>
      <c r="O36" s="94">
        <v>200</v>
      </c>
      <c r="P36" s="94">
        <v>84</v>
      </c>
      <c r="Q36" s="94">
        <v>736</v>
      </c>
      <c r="R36" s="94">
        <v>10814</v>
      </c>
      <c r="S36" s="92">
        <v>17</v>
      </c>
    </row>
    <row r="37" spans="1:19" s="93" customFormat="1" ht="11.45" customHeight="1">
      <c r="A37" s="92">
        <v>18</v>
      </c>
      <c r="E37" s="93" t="s">
        <v>29</v>
      </c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2">
        <v>18</v>
      </c>
    </row>
    <row r="38" spans="1:19" s="93" customFormat="1" ht="11.45" customHeight="1">
      <c r="A38" s="92"/>
      <c r="E38" s="93" t="s">
        <v>263</v>
      </c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2"/>
    </row>
    <row r="39" spans="1:19" s="93" customFormat="1" ht="11.45" customHeight="1">
      <c r="A39" s="92"/>
      <c r="E39" s="93" t="s">
        <v>663</v>
      </c>
      <c r="F39" s="96"/>
      <c r="H39" s="94">
        <v>2683</v>
      </c>
      <c r="I39" s="94">
        <v>16369</v>
      </c>
      <c r="J39" s="94">
        <v>4241</v>
      </c>
      <c r="K39" s="94">
        <v>3265</v>
      </c>
      <c r="L39" s="94">
        <v>3848</v>
      </c>
      <c r="M39" s="94">
        <v>2759</v>
      </c>
      <c r="N39" s="94">
        <v>1461</v>
      </c>
      <c r="O39" s="94">
        <v>523</v>
      </c>
      <c r="P39" s="94">
        <v>272</v>
      </c>
      <c r="Q39" s="94">
        <v>2113</v>
      </c>
      <c r="R39" s="94">
        <v>45907</v>
      </c>
      <c r="S39" s="92"/>
    </row>
    <row r="40" spans="1:19" s="93" customFormat="1" ht="11.45" customHeight="1">
      <c r="A40" s="92">
        <v>19</v>
      </c>
      <c r="C40" s="93" t="s">
        <v>32</v>
      </c>
      <c r="H40" s="94">
        <v>95047</v>
      </c>
      <c r="I40" s="94">
        <v>134544</v>
      </c>
      <c r="J40" s="94">
        <v>2808</v>
      </c>
      <c r="K40" s="94">
        <v>9664</v>
      </c>
      <c r="L40" s="94">
        <v>18060</v>
      </c>
      <c r="M40" s="94">
        <v>22010</v>
      </c>
      <c r="N40" s="94">
        <v>30256</v>
      </c>
      <c r="O40" s="94">
        <v>26953</v>
      </c>
      <c r="P40" s="94">
        <v>24793</v>
      </c>
      <c r="Q40" s="94">
        <v>197951</v>
      </c>
      <c r="R40" s="94">
        <v>675305</v>
      </c>
      <c r="S40" s="92">
        <v>19</v>
      </c>
    </row>
    <row r="41" spans="1:19" s="93" customFormat="1" ht="11.45" customHeight="1">
      <c r="A41" s="92">
        <v>20</v>
      </c>
      <c r="C41" s="93" t="s">
        <v>67</v>
      </c>
      <c r="H41" s="94">
        <v>372</v>
      </c>
      <c r="I41" s="94">
        <v>4098</v>
      </c>
      <c r="J41" s="94">
        <v>1529</v>
      </c>
      <c r="K41" s="94">
        <v>815</v>
      </c>
      <c r="L41" s="94">
        <v>858</v>
      </c>
      <c r="M41" s="94">
        <v>466</v>
      </c>
      <c r="N41" s="94">
        <v>217</v>
      </c>
      <c r="O41" s="94">
        <v>115</v>
      </c>
      <c r="P41" s="94">
        <v>98</v>
      </c>
      <c r="Q41" s="94">
        <v>866</v>
      </c>
      <c r="R41" s="94">
        <v>10238</v>
      </c>
      <c r="S41" s="92">
        <v>20</v>
      </c>
    </row>
    <row r="42" spans="1:19" s="93" customFormat="1" ht="30" customHeight="1">
      <c r="A42" s="639" t="s">
        <v>38</v>
      </c>
      <c r="B42" s="639"/>
      <c r="C42" s="639"/>
      <c r="D42" s="639"/>
      <c r="E42" s="639"/>
      <c r="F42" s="639"/>
      <c r="G42" s="639"/>
      <c r="H42" s="639"/>
      <c r="I42" s="639"/>
      <c r="J42" s="639"/>
      <c r="K42" s="639"/>
      <c r="L42" s="643" t="s">
        <v>38</v>
      </c>
      <c r="M42" s="643"/>
      <c r="N42" s="643"/>
      <c r="O42" s="643"/>
      <c r="P42" s="643"/>
      <c r="Q42" s="643"/>
      <c r="R42" s="643"/>
      <c r="S42" s="643"/>
    </row>
    <row r="43" spans="1:19" s="93" customFormat="1" ht="11.45" customHeight="1">
      <c r="A43" s="92">
        <v>21</v>
      </c>
      <c r="B43" s="93" t="s">
        <v>59</v>
      </c>
      <c r="H43" s="94">
        <v>100579</v>
      </c>
      <c r="I43" s="94">
        <v>218389</v>
      </c>
      <c r="J43" s="94">
        <v>14250</v>
      </c>
      <c r="K43" s="94">
        <v>29286</v>
      </c>
      <c r="L43" s="94">
        <v>44995</v>
      </c>
      <c r="M43" s="94">
        <v>40211</v>
      </c>
      <c r="N43" s="94">
        <v>35631</v>
      </c>
      <c r="O43" s="94">
        <v>29487</v>
      </c>
      <c r="P43" s="94">
        <v>24529</v>
      </c>
      <c r="Q43" s="94">
        <v>195367</v>
      </c>
      <c r="R43" s="94">
        <v>919095</v>
      </c>
      <c r="S43" s="92">
        <v>21</v>
      </c>
    </row>
    <row r="44" spans="1:19" s="93" customFormat="1" ht="11.45" customHeight="1">
      <c r="A44" s="92"/>
      <c r="C44" s="93" t="s">
        <v>22</v>
      </c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2"/>
    </row>
    <row r="45" spans="1:19" s="93" customFormat="1" ht="11.45" customHeight="1">
      <c r="A45" s="92">
        <v>22</v>
      </c>
      <c r="D45" s="93" t="s">
        <v>156</v>
      </c>
      <c r="H45" s="94">
        <v>78462</v>
      </c>
      <c r="I45" s="94">
        <v>78462</v>
      </c>
      <c r="J45" s="94">
        <v>42</v>
      </c>
      <c r="K45" s="94">
        <v>333</v>
      </c>
      <c r="L45" s="94">
        <v>2218</v>
      </c>
      <c r="M45" s="94">
        <v>8502</v>
      </c>
      <c r="N45" s="94">
        <v>22138</v>
      </c>
      <c r="O45" s="94">
        <v>24101</v>
      </c>
      <c r="P45" s="94">
        <v>21128</v>
      </c>
      <c r="Q45" s="94">
        <v>168613</v>
      </c>
      <c r="R45" s="94">
        <v>465279</v>
      </c>
      <c r="S45" s="92">
        <v>22</v>
      </c>
    </row>
    <row r="46" spans="1:19" s="93" customFormat="1" ht="11.45" customHeight="1">
      <c r="A46" s="92">
        <v>23</v>
      </c>
      <c r="D46" s="93" t="s">
        <v>157</v>
      </c>
      <c r="H46" s="94">
        <v>9249</v>
      </c>
      <c r="I46" s="94">
        <v>18498</v>
      </c>
      <c r="J46" s="94">
        <v>428</v>
      </c>
      <c r="K46" s="94">
        <v>2016</v>
      </c>
      <c r="L46" s="94">
        <v>3456</v>
      </c>
      <c r="M46" s="94">
        <v>4103</v>
      </c>
      <c r="N46" s="94">
        <v>3772</v>
      </c>
      <c r="O46" s="94">
        <v>2581</v>
      </c>
      <c r="P46" s="94">
        <v>2142</v>
      </c>
      <c r="Q46" s="94">
        <v>16778</v>
      </c>
      <c r="R46" s="94">
        <v>82364</v>
      </c>
      <c r="S46" s="92">
        <v>23</v>
      </c>
    </row>
    <row r="47" spans="1:19" s="93" customFormat="1" ht="11.45" customHeight="1">
      <c r="A47" s="92">
        <v>24</v>
      </c>
      <c r="D47" s="93" t="s">
        <v>248</v>
      </c>
      <c r="E47" s="96"/>
      <c r="G47" s="96"/>
      <c r="H47" s="94">
        <v>12539</v>
      </c>
      <c r="I47" s="94">
        <v>111746</v>
      </c>
      <c r="J47" s="94">
        <v>6017</v>
      </c>
      <c r="K47" s="94">
        <v>25953</v>
      </c>
      <c r="L47" s="94">
        <v>38800</v>
      </c>
      <c r="M47" s="94">
        <v>27431</v>
      </c>
      <c r="N47" s="94">
        <v>9601</v>
      </c>
      <c r="O47" s="94">
        <v>2784</v>
      </c>
      <c r="P47" s="94">
        <v>1160</v>
      </c>
      <c r="Q47" s="94">
        <v>9014</v>
      </c>
      <c r="R47" s="94">
        <v>357770</v>
      </c>
      <c r="S47" s="92">
        <v>24</v>
      </c>
    </row>
    <row r="48" spans="1:19" s="93" customFormat="1" ht="11.45" customHeight="1">
      <c r="A48" s="92">
        <v>25</v>
      </c>
      <c r="F48" s="93" t="s">
        <v>255</v>
      </c>
      <c r="G48" s="93" t="s">
        <v>256</v>
      </c>
      <c r="H48" s="94">
        <v>1795</v>
      </c>
      <c r="I48" s="94">
        <v>5385</v>
      </c>
      <c r="J48" s="94">
        <v>76</v>
      </c>
      <c r="K48" s="94">
        <v>622</v>
      </c>
      <c r="L48" s="94">
        <v>1404</v>
      </c>
      <c r="M48" s="94">
        <v>1560</v>
      </c>
      <c r="N48" s="94">
        <v>1008</v>
      </c>
      <c r="O48" s="94">
        <v>418</v>
      </c>
      <c r="P48" s="94">
        <v>297</v>
      </c>
      <c r="Q48" s="94">
        <v>2267</v>
      </c>
      <c r="R48" s="94">
        <v>21587</v>
      </c>
      <c r="S48" s="92">
        <v>25</v>
      </c>
    </row>
    <row r="49" spans="1:19" s="93" customFormat="1" ht="11.45" customHeight="1">
      <c r="A49" s="92">
        <v>26</v>
      </c>
      <c r="G49" s="96" t="s">
        <v>257</v>
      </c>
      <c r="H49" s="94">
        <v>4644</v>
      </c>
      <c r="I49" s="94">
        <v>23409</v>
      </c>
      <c r="J49" s="94">
        <v>317</v>
      </c>
      <c r="K49" s="94">
        <v>3585</v>
      </c>
      <c r="L49" s="94">
        <v>8414</v>
      </c>
      <c r="M49" s="94">
        <v>6974</v>
      </c>
      <c r="N49" s="94">
        <v>2707</v>
      </c>
      <c r="O49" s="94">
        <v>1024</v>
      </c>
      <c r="P49" s="94">
        <v>388</v>
      </c>
      <c r="Q49" s="94">
        <v>2977</v>
      </c>
      <c r="R49" s="94">
        <v>83281</v>
      </c>
      <c r="S49" s="92">
        <v>26</v>
      </c>
    </row>
    <row r="50" spans="1:19" s="93" customFormat="1" ht="11.45" customHeight="1">
      <c r="A50" s="92">
        <v>27</v>
      </c>
      <c r="C50" s="97"/>
      <c r="D50" s="97"/>
      <c r="E50" s="97"/>
      <c r="F50" s="98"/>
      <c r="G50" s="98" t="s">
        <v>258</v>
      </c>
      <c r="H50" s="94">
        <v>4018</v>
      </c>
      <c r="I50" s="94">
        <v>36521</v>
      </c>
      <c r="J50" s="94">
        <v>990</v>
      </c>
      <c r="K50" s="94">
        <v>8312</v>
      </c>
      <c r="L50" s="94">
        <v>13449</v>
      </c>
      <c r="M50" s="94">
        <v>9574</v>
      </c>
      <c r="N50" s="94">
        <v>3129</v>
      </c>
      <c r="O50" s="94">
        <v>757</v>
      </c>
      <c r="P50" s="94">
        <v>310</v>
      </c>
      <c r="Q50" s="94">
        <v>2418</v>
      </c>
      <c r="R50" s="94">
        <v>118862</v>
      </c>
      <c r="S50" s="92">
        <v>27</v>
      </c>
    </row>
    <row r="51" spans="1:19" s="93" customFormat="1" ht="11.45" customHeight="1">
      <c r="A51" s="92">
        <v>28</v>
      </c>
      <c r="C51" s="640"/>
      <c r="D51" s="640"/>
      <c r="E51" s="640"/>
      <c r="F51" s="640"/>
      <c r="G51" s="98" t="s">
        <v>259</v>
      </c>
      <c r="H51" s="94">
        <v>1302</v>
      </c>
      <c r="I51" s="94">
        <v>20022</v>
      </c>
      <c r="J51" s="94">
        <v>964</v>
      </c>
      <c r="K51" s="94">
        <v>5332</v>
      </c>
      <c r="L51" s="94">
        <v>7212</v>
      </c>
      <c r="M51" s="94">
        <v>4708</v>
      </c>
      <c r="N51" s="94">
        <v>1429</v>
      </c>
      <c r="O51" s="94">
        <v>294</v>
      </c>
      <c r="P51" s="94">
        <v>83</v>
      </c>
      <c r="Q51" s="94">
        <v>698</v>
      </c>
      <c r="R51" s="94">
        <v>61703</v>
      </c>
      <c r="S51" s="92">
        <v>28</v>
      </c>
    </row>
    <row r="52" spans="1:19" s="93" customFormat="1" ht="11.45" customHeight="1">
      <c r="A52" s="92">
        <v>29</v>
      </c>
      <c r="C52" s="99"/>
      <c r="D52" s="99"/>
      <c r="E52" s="99"/>
      <c r="F52" s="99"/>
      <c r="G52" s="99" t="s">
        <v>260</v>
      </c>
      <c r="H52" s="94">
        <v>780</v>
      </c>
      <c r="I52" s="94">
        <v>26409</v>
      </c>
      <c r="J52" s="94">
        <v>3670</v>
      </c>
      <c r="K52" s="94">
        <v>8102</v>
      </c>
      <c r="L52" s="94">
        <v>8321</v>
      </c>
      <c r="M52" s="94">
        <v>4615</v>
      </c>
      <c r="N52" s="94">
        <v>1328</v>
      </c>
      <c r="O52" s="94">
        <v>291</v>
      </c>
      <c r="P52" s="94">
        <v>82</v>
      </c>
      <c r="Q52" s="94">
        <v>654</v>
      </c>
      <c r="R52" s="94">
        <v>72337</v>
      </c>
      <c r="S52" s="92">
        <v>29</v>
      </c>
    </row>
    <row r="53" spans="1:19" s="93" customFormat="1" ht="11.45" customHeight="1">
      <c r="A53" s="92">
        <v>30</v>
      </c>
      <c r="C53" s="50"/>
      <c r="D53" s="93" t="s">
        <v>58</v>
      </c>
      <c r="E53" s="50"/>
      <c r="G53" s="99"/>
      <c r="H53" s="94">
        <v>329</v>
      </c>
      <c r="I53" s="94">
        <v>9683</v>
      </c>
      <c r="J53" s="94">
        <v>7763</v>
      </c>
      <c r="K53" s="94">
        <v>984</v>
      </c>
      <c r="L53" s="94">
        <v>521</v>
      </c>
      <c r="M53" s="94">
        <v>175</v>
      </c>
      <c r="N53" s="94">
        <v>120</v>
      </c>
      <c r="O53" s="94">
        <v>21</v>
      </c>
      <c r="P53" s="94">
        <v>99</v>
      </c>
      <c r="Q53" s="94">
        <v>962</v>
      </c>
      <c r="R53" s="94">
        <v>13682</v>
      </c>
      <c r="S53" s="92">
        <v>30</v>
      </c>
    </row>
    <row r="54" spans="1:19" s="93" customFormat="1" ht="11.45" customHeight="1">
      <c r="A54" s="92"/>
      <c r="C54" s="99" t="s">
        <v>60</v>
      </c>
      <c r="D54" s="50"/>
      <c r="E54" s="50"/>
      <c r="G54" s="99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2"/>
    </row>
    <row r="55" spans="1:19" s="93" customFormat="1" ht="11.45" customHeight="1">
      <c r="A55" s="92">
        <v>31</v>
      </c>
      <c r="C55" s="100"/>
      <c r="D55" s="101" t="s">
        <v>160</v>
      </c>
      <c r="E55" s="100"/>
      <c r="G55" s="101"/>
      <c r="H55" s="94">
        <v>7382</v>
      </c>
      <c r="I55" s="94">
        <v>61471</v>
      </c>
      <c r="J55" s="94">
        <v>1918</v>
      </c>
      <c r="K55" s="94">
        <v>13464</v>
      </c>
      <c r="L55" s="94">
        <v>21664</v>
      </c>
      <c r="M55" s="94">
        <v>16306</v>
      </c>
      <c r="N55" s="94">
        <v>5711</v>
      </c>
      <c r="O55" s="94">
        <v>1706</v>
      </c>
      <c r="P55" s="94">
        <v>702</v>
      </c>
      <c r="Q55" s="94">
        <v>5394</v>
      </c>
      <c r="R55" s="94">
        <v>203247</v>
      </c>
      <c r="S55" s="92">
        <v>31</v>
      </c>
    </row>
    <row r="56" spans="1:19" s="93" customFormat="1" ht="11.45" customHeight="1">
      <c r="A56" s="92"/>
      <c r="B56" s="99" t="s">
        <v>261</v>
      </c>
      <c r="D56" s="99"/>
      <c r="E56" s="99"/>
      <c r="F56" s="99"/>
      <c r="G56" s="99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2"/>
    </row>
    <row r="57" spans="1:19" s="93" customFormat="1" ht="11.45" customHeight="1">
      <c r="A57" s="92">
        <v>32</v>
      </c>
      <c r="C57" s="99" t="s">
        <v>23</v>
      </c>
      <c r="D57" s="99"/>
      <c r="E57" s="99"/>
      <c r="H57" s="94">
        <v>399</v>
      </c>
      <c r="I57" s="94">
        <v>4752</v>
      </c>
      <c r="J57" s="94">
        <v>2457</v>
      </c>
      <c r="K57" s="94">
        <v>633</v>
      </c>
      <c r="L57" s="94">
        <v>750</v>
      </c>
      <c r="M57" s="94">
        <v>617</v>
      </c>
      <c r="N57" s="94">
        <v>181</v>
      </c>
      <c r="O57" s="94">
        <v>46</v>
      </c>
      <c r="P57" s="94">
        <v>68</v>
      </c>
      <c r="Q57" s="94">
        <v>584</v>
      </c>
      <c r="R57" s="94">
        <v>10206</v>
      </c>
      <c r="S57" s="92">
        <v>32</v>
      </c>
    </row>
    <row r="58" spans="1:19" s="93" customFormat="1" ht="11.45" customHeight="1">
      <c r="A58" s="92">
        <v>33</v>
      </c>
      <c r="C58" s="99" t="s">
        <v>24</v>
      </c>
      <c r="D58" s="99"/>
      <c r="E58" s="99"/>
      <c r="G58" s="99"/>
      <c r="H58" s="94">
        <v>21539</v>
      </c>
      <c r="I58" s="94">
        <v>96705</v>
      </c>
      <c r="J58" s="94">
        <v>7965</v>
      </c>
      <c r="K58" s="94">
        <v>19665</v>
      </c>
      <c r="L58" s="94">
        <v>27788</v>
      </c>
      <c r="M58" s="94">
        <v>21054</v>
      </c>
      <c r="N58" s="94">
        <v>11220</v>
      </c>
      <c r="O58" s="94">
        <v>6629</v>
      </c>
      <c r="P58" s="94">
        <v>2384</v>
      </c>
      <c r="Q58" s="94">
        <v>18499</v>
      </c>
      <c r="R58" s="94">
        <v>329248</v>
      </c>
      <c r="S58" s="92">
        <v>33</v>
      </c>
    </row>
    <row r="59" spans="1:19" s="93" customFormat="1" ht="11.45" customHeight="1">
      <c r="A59" s="92"/>
      <c r="C59" s="99" t="s">
        <v>262</v>
      </c>
      <c r="D59" s="98"/>
      <c r="E59" s="98"/>
      <c r="F59" s="98"/>
      <c r="G59" s="98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2"/>
    </row>
    <row r="60" spans="1:19" s="93" customFormat="1" ht="11.45" customHeight="1">
      <c r="A60" s="92">
        <v>34</v>
      </c>
      <c r="E60" s="93" t="s">
        <v>25</v>
      </c>
      <c r="H60" s="94">
        <v>18367</v>
      </c>
      <c r="I60" s="94">
        <v>83362</v>
      </c>
      <c r="J60" s="94">
        <v>6103</v>
      </c>
      <c r="K60" s="94">
        <v>16793</v>
      </c>
      <c r="L60" s="94">
        <v>24374</v>
      </c>
      <c r="M60" s="94">
        <v>18514</v>
      </c>
      <c r="N60" s="94">
        <v>9828</v>
      </c>
      <c r="O60" s="94">
        <v>5923</v>
      </c>
      <c r="P60" s="94">
        <v>1827</v>
      </c>
      <c r="Q60" s="94">
        <v>14061</v>
      </c>
      <c r="R60" s="94">
        <v>285606</v>
      </c>
      <c r="S60" s="92">
        <v>34</v>
      </c>
    </row>
    <row r="61" spans="1:19" s="93" customFormat="1" ht="11.45" customHeight="1">
      <c r="A61" s="92">
        <v>35</v>
      </c>
      <c r="E61" s="93" t="s">
        <v>26</v>
      </c>
      <c r="H61" s="94">
        <v>120</v>
      </c>
      <c r="I61" s="94">
        <v>895</v>
      </c>
      <c r="J61" s="94">
        <v>23</v>
      </c>
      <c r="K61" s="94">
        <v>266</v>
      </c>
      <c r="L61" s="94">
        <v>313</v>
      </c>
      <c r="M61" s="94">
        <v>192</v>
      </c>
      <c r="N61" s="94">
        <v>58</v>
      </c>
      <c r="O61" s="94">
        <v>26</v>
      </c>
      <c r="P61" s="94">
        <v>17</v>
      </c>
      <c r="Q61" s="94">
        <v>134</v>
      </c>
      <c r="R61" s="94">
        <v>2842</v>
      </c>
      <c r="S61" s="92">
        <v>35</v>
      </c>
    </row>
    <row r="62" spans="1:19" s="93" customFormat="1" ht="11.45" customHeight="1">
      <c r="A62" s="92">
        <v>36</v>
      </c>
      <c r="E62" s="93" t="s">
        <v>27</v>
      </c>
      <c r="H62" s="94">
        <v>641</v>
      </c>
      <c r="I62" s="94">
        <v>925</v>
      </c>
      <c r="J62" s="94">
        <v>32</v>
      </c>
      <c r="K62" s="94">
        <v>87</v>
      </c>
      <c r="L62" s="94">
        <v>97</v>
      </c>
      <c r="M62" s="94">
        <v>143</v>
      </c>
      <c r="N62" s="94">
        <v>156</v>
      </c>
      <c r="O62" s="94">
        <v>161</v>
      </c>
      <c r="P62" s="94">
        <v>249</v>
      </c>
      <c r="Q62" s="94">
        <v>1972</v>
      </c>
      <c r="R62" s="94">
        <v>4787</v>
      </c>
      <c r="S62" s="92">
        <v>36</v>
      </c>
    </row>
    <row r="63" spans="1:19" s="93" customFormat="1" ht="11.45" customHeight="1">
      <c r="A63" s="92">
        <v>37</v>
      </c>
      <c r="E63" s="93" t="s">
        <v>28</v>
      </c>
      <c r="H63" s="94">
        <v>717</v>
      </c>
      <c r="I63" s="94">
        <v>2019</v>
      </c>
      <c r="J63" s="94">
        <v>126</v>
      </c>
      <c r="K63" s="94">
        <v>292</v>
      </c>
      <c r="L63" s="94">
        <v>547</v>
      </c>
      <c r="M63" s="94">
        <v>502</v>
      </c>
      <c r="N63" s="94">
        <v>299</v>
      </c>
      <c r="O63" s="94">
        <v>179</v>
      </c>
      <c r="P63" s="94">
        <v>74</v>
      </c>
      <c r="Q63" s="94">
        <v>645</v>
      </c>
      <c r="R63" s="94">
        <v>7573</v>
      </c>
      <c r="S63" s="92">
        <v>37</v>
      </c>
    </row>
    <row r="64" spans="1:19" s="93" customFormat="1" ht="11.45" customHeight="1">
      <c r="A64" s="92">
        <v>38</v>
      </c>
      <c r="E64" s="93" t="s">
        <v>29</v>
      </c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2">
        <v>38</v>
      </c>
    </row>
    <row r="65" spans="1:19" s="93" customFormat="1" ht="11.45" customHeight="1">
      <c r="A65" s="92"/>
      <c r="E65" s="93" t="s">
        <v>263</v>
      </c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2"/>
    </row>
    <row r="66" spans="1:19" s="93" customFormat="1" ht="11.45" customHeight="1">
      <c r="A66" s="92"/>
      <c r="E66" s="93" t="s">
        <v>663</v>
      </c>
      <c r="H66" s="94">
        <v>1694</v>
      </c>
      <c r="I66" s="94">
        <v>9504</v>
      </c>
      <c r="J66" s="94">
        <v>1681</v>
      </c>
      <c r="K66" s="94">
        <v>2227</v>
      </c>
      <c r="L66" s="94">
        <v>2457</v>
      </c>
      <c r="M66" s="94">
        <v>1703</v>
      </c>
      <c r="N66" s="94">
        <v>879</v>
      </c>
      <c r="O66" s="94">
        <v>340</v>
      </c>
      <c r="P66" s="94">
        <v>217</v>
      </c>
      <c r="Q66" s="94">
        <v>1687</v>
      </c>
      <c r="R66" s="94">
        <v>28440</v>
      </c>
      <c r="S66" s="92"/>
    </row>
    <row r="67" spans="1:19" s="102" customFormat="1" ht="11.45" customHeight="1">
      <c r="A67" s="92">
        <v>39</v>
      </c>
      <c r="B67" s="93"/>
      <c r="C67" s="93" t="s">
        <v>32</v>
      </c>
      <c r="D67" s="93"/>
      <c r="E67" s="93"/>
      <c r="F67" s="93"/>
      <c r="G67" s="93"/>
      <c r="H67" s="94">
        <v>78323</v>
      </c>
      <c r="I67" s="94">
        <v>113502</v>
      </c>
      <c r="J67" s="94">
        <v>2529</v>
      </c>
      <c r="K67" s="94">
        <v>8374</v>
      </c>
      <c r="L67" s="94">
        <v>15716</v>
      </c>
      <c r="M67" s="94">
        <v>18126</v>
      </c>
      <c r="N67" s="94">
        <v>24037</v>
      </c>
      <c r="O67" s="94">
        <v>22725</v>
      </c>
      <c r="P67" s="94">
        <v>21995</v>
      </c>
      <c r="Q67" s="94">
        <v>175555</v>
      </c>
      <c r="R67" s="94">
        <v>571019</v>
      </c>
      <c r="S67" s="92">
        <v>39</v>
      </c>
    </row>
    <row r="68" spans="1:19" s="102" customFormat="1" ht="11.45" customHeight="1">
      <c r="A68" s="92">
        <v>40</v>
      </c>
      <c r="B68" s="93"/>
      <c r="C68" s="93" t="s">
        <v>67</v>
      </c>
      <c r="D68" s="93"/>
      <c r="E68" s="93"/>
      <c r="F68" s="93"/>
      <c r="G68" s="93"/>
      <c r="H68" s="94">
        <v>318</v>
      </c>
      <c r="I68" s="94">
        <v>3430</v>
      </c>
      <c r="J68" s="94">
        <v>1299</v>
      </c>
      <c r="K68" s="94">
        <v>614</v>
      </c>
      <c r="L68" s="94">
        <v>741</v>
      </c>
      <c r="M68" s="94">
        <v>414</v>
      </c>
      <c r="N68" s="94">
        <v>193</v>
      </c>
      <c r="O68" s="94">
        <v>87</v>
      </c>
      <c r="P68" s="94">
        <v>82</v>
      </c>
      <c r="Q68" s="94">
        <v>729</v>
      </c>
      <c r="R68" s="94">
        <v>8622</v>
      </c>
      <c r="S68" s="92">
        <v>40</v>
      </c>
    </row>
    <row r="69" spans="1:19" s="102" customFormat="1" ht="30" customHeight="1">
      <c r="A69" s="639" t="s">
        <v>41</v>
      </c>
      <c r="B69" s="639"/>
      <c r="C69" s="639"/>
      <c r="D69" s="639"/>
      <c r="E69" s="639"/>
      <c r="F69" s="639"/>
      <c r="G69" s="639"/>
      <c r="H69" s="639"/>
      <c r="I69" s="639"/>
      <c r="J69" s="639"/>
      <c r="K69" s="639"/>
      <c r="L69" s="639" t="s">
        <v>41</v>
      </c>
      <c r="M69" s="639"/>
      <c r="N69" s="639"/>
      <c r="O69" s="639"/>
      <c r="P69" s="639"/>
      <c r="Q69" s="639"/>
      <c r="R69" s="639"/>
      <c r="S69" s="639"/>
    </row>
    <row r="70" spans="1:19" s="93" customFormat="1" ht="11.45" customHeight="1">
      <c r="A70" s="92">
        <v>41</v>
      </c>
      <c r="B70" s="93" t="s">
        <v>59</v>
      </c>
      <c r="H70" s="94">
        <v>20192</v>
      </c>
      <c r="I70" s="94">
        <v>49576</v>
      </c>
      <c r="J70" s="94">
        <v>5713</v>
      </c>
      <c r="K70" s="94">
        <v>7431</v>
      </c>
      <c r="L70" s="94">
        <v>10242</v>
      </c>
      <c r="M70" s="94">
        <v>9551</v>
      </c>
      <c r="N70" s="94">
        <v>8690</v>
      </c>
      <c r="O70" s="94">
        <v>4954</v>
      </c>
      <c r="P70" s="94">
        <v>2995</v>
      </c>
      <c r="Q70" s="94">
        <v>23941</v>
      </c>
      <c r="R70" s="94">
        <v>186620</v>
      </c>
      <c r="S70" s="92">
        <v>41</v>
      </c>
    </row>
    <row r="71" spans="1:19" s="93" customFormat="1" ht="11.45" customHeight="1">
      <c r="A71" s="92"/>
      <c r="C71" s="93" t="s">
        <v>22</v>
      </c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2"/>
    </row>
    <row r="72" spans="1:19" s="93" customFormat="1" ht="11.45" customHeight="1">
      <c r="A72" s="92">
        <v>42</v>
      </c>
      <c r="D72" s="93" t="s">
        <v>156</v>
      </c>
      <c r="H72" s="94">
        <v>17256</v>
      </c>
      <c r="I72" s="94">
        <v>17256</v>
      </c>
      <c r="J72" s="94">
        <v>11</v>
      </c>
      <c r="K72" s="94">
        <v>132</v>
      </c>
      <c r="L72" s="94">
        <v>729</v>
      </c>
      <c r="M72" s="94">
        <v>2772</v>
      </c>
      <c r="N72" s="94">
        <v>6475</v>
      </c>
      <c r="O72" s="94">
        <v>4404</v>
      </c>
      <c r="P72" s="94">
        <v>2733</v>
      </c>
      <c r="Q72" s="94">
        <v>21845</v>
      </c>
      <c r="R72" s="94">
        <v>94194</v>
      </c>
      <c r="S72" s="92">
        <v>42</v>
      </c>
    </row>
    <row r="73" spans="1:19" s="93" customFormat="1" ht="11.45" customHeight="1">
      <c r="A73" s="92">
        <v>43</v>
      </c>
      <c r="D73" s="93" t="s">
        <v>157</v>
      </c>
      <c r="H73" s="94">
        <v>902</v>
      </c>
      <c r="I73" s="94">
        <v>1804</v>
      </c>
      <c r="J73" s="94">
        <v>27</v>
      </c>
      <c r="K73" s="94">
        <v>185</v>
      </c>
      <c r="L73" s="94">
        <v>379</v>
      </c>
      <c r="M73" s="94">
        <v>513</v>
      </c>
      <c r="N73" s="94">
        <v>364</v>
      </c>
      <c r="O73" s="94">
        <v>175</v>
      </c>
      <c r="P73" s="94">
        <v>161</v>
      </c>
      <c r="Q73" s="94">
        <v>1294</v>
      </c>
      <c r="R73" s="94">
        <v>7750</v>
      </c>
      <c r="S73" s="92">
        <v>43</v>
      </c>
    </row>
    <row r="74" spans="1:19" s="93" customFormat="1" ht="11.45" customHeight="1">
      <c r="A74" s="92">
        <v>44</v>
      </c>
      <c r="D74" s="93" t="s">
        <v>248</v>
      </c>
      <c r="E74" s="96"/>
      <c r="G74" s="96"/>
      <c r="H74" s="94">
        <v>1988</v>
      </c>
      <c r="I74" s="94">
        <v>27609</v>
      </c>
      <c r="J74" s="94">
        <v>2937</v>
      </c>
      <c r="K74" s="94">
        <v>7018</v>
      </c>
      <c r="L74" s="94">
        <v>9090</v>
      </c>
      <c r="M74" s="94">
        <v>6240</v>
      </c>
      <c r="N74" s="94">
        <v>1849</v>
      </c>
      <c r="O74" s="94">
        <v>375</v>
      </c>
      <c r="P74" s="94">
        <v>100</v>
      </c>
      <c r="Q74" s="94">
        <v>795</v>
      </c>
      <c r="R74" s="94">
        <v>81493</v>
      </c>
      <c r="S74" s="92">
        <v>44</v>
      </c>
    </row>
    <row r="75" spans="1:19" s="93" customFormat="1" ht="11.45" customHeight="1">
      <c r="A75" s="92">
        <v>45</v>
      </c>
      <c r="F75" s="93" t="s">
        <v>255</v>
      </c>
      <c r="G75" s="93" t="s">
        <v>256</v>
      </c>
      <c r="H75" s="94">
        <v>164</v>
      </c>
      <c r="I75" s="94">
        <v>492</v>
      </c>
      <c r="J75" s="94">
        <v>13</v>
      </c>
      <c r="K75" s="94">
        <v>60</v>
      </c>
      <c r="L75" s="94">
        <v>146</v>
      </c>
      <c r="M75" s="94">
        <v>131</v>
      </c>
      <c r="N75" s="94">
        <v>104</v>
      </c>
      <c r="O75" s="94">
        <v>24</v>
      </c>
      <c r="P75" s="94">
        <v>14</v>
      </c>
      <c r="Q75" s="94">
        <v>105</v>
      </c>
      <c r="R75" s="94">
        <v>1864</v>
      </c>
      <c r="S75" s="92">
        <v>45</v>
      </c>
    </row>
    <row r="76" spans="1:19" s="93" customFormat="1" ht="11.45" customHeight="1">
      <c r="A76" s="92">
        <v>46</v>
      </c>
      <c r="G76" s="96" t="s">
        <v>257</v>
      </c>
      <c r="H76" s="94">
        <v>457</v>
      </c>
      <c r="I76" s="94">
        <v>2266</v>
      </c>
      <c r="J76" s="94">
        <v>49</v>
      </c>
      <c r="K76" s="94">
        <v>274</v>
      </c>
      <c r="L76" s="94">
        <v>823</v>
      </c>
      <c r="M76" s="94">
        <v>768</v>
      </c>
      <c r="N76" s="94">
        <v>246</v>
      </c>
      <c r="O76" s="94">
        <v>65</v>
      </c>
      <c r="P76" s="94">
        <v>41</v>
      </c>
      <c r="Q76" s="94">
        <v>328</v>
      </c>
      <c r="R76" s="94">
        <v>8086</v>
      </c>
      <c r="S76" s="92">
        <v>46</v>
      </c>
    </row>
    <row r="77" spans="1:19" s="93" customFormat="1" ht="11.45" customHeight="1">
      <c r="A77" s="92">
        <v>47</v>
      </c>
      <c r="C77" s="97"/>
      <c r="D77" s="97"/>
      <c r="E77" s="97"/>
      <c r="F77" s="98"/>
      <c r="G77" s="98" t="s">
        <v>258</v>
      </c>
      <c r="H77" s="94">
        <v>613</v>
      </c>
      <c r="I77" s="94">
        <v>5656</v>
      </c>
      <c r="J77" s="94">
        <v>144</v>
      </c>
      <c r="K77" s="94">
        <v>983</v>
      </c>
      <c r="L77" s="94">
        <v>2005</v>
      </c>
      <c r="M77" s="94">
        <v>1806</v>
      </c>
      <c r="N77" s="94">
        <v>557</v>
      </c>
      <c r="O77" s="94">
        <v>138</v>
      </c>
      <c r="P77" s="94">
        <v>23</v>
      </c>
      <c r="Q77" s="94">
        <v>185</v>
      </c>
      <c r="R77" s="94">
        <v>19147</v>
      </c>
      <c r="S77" s="92">
        <v>47</v>
      </c>
    </row>
    <row r="78" spans="1:19" s="93" customFormat="1" ht="11.45" customHeight="1">
      <c r="A78" s="92">
        <v>48</v>
      </c>
      <c r="C78" s="640"/>
      <c r="D78" s="640"/>
      <c r="E78" s="640"/>
      <c r="F78" s="640"/>
      <c r="G78" s="98" t="s">
        <v>259</v>
      </c>
      <c r="H78" s="94">
        <v>422</v>
      </c>
      <c r="I78" s="94">
        <v>6631</v>
      </c>
      <c r="J78" s="94">
        <v>257</v>
      </c>
      <c r="K78" s="94">
        <v>1722</v>
      </c>
      <c r="L78" s="94">
        <v>2366</v>
      </c>
      <c r="M78" s="94">
        <v>1689</v>
      </c>
      <c r="N78" s="94">
        <v>535</v>
      </c>
      <c r="O78" s="94">
        <v>53</v>
      </c>
      <c r="P78" s="94">
        <v>9</v>
      </c>
      <c r="Q78" s="94">
        <v>75</v>
      </c>
      <c r="R78" s="94">
        <v>20623</v>
      </c>
      <c r="S78" s="92">
        <v>48</v>
      </c>
    </row>
    <row r="79" spans="1:19" s="93" customFormat="1" ht="11.45" customHeight="1">
      <c r="A79" s="92">
        <v>49</v>
      </c>
      <c r="C79" s="99"/>
      <c r="D79" s="99"/>
      <c r="E79" s="99"/>
      <c r="F79" s="99"/>
      <c r="G79" s="99" t="s">
        <v>260</v>
      </c>
      <c r="H79" s="94">
        <v>332</v>
      </c>
      <c r="I79" s="94">
        <v>12564</v>
      </c>
      <c r="J79" s="94">
        <v>2474</v>
      </c>
      <c r="K79" s="94">
        <v>3979</v>
      </c>
      <c r="L79" s="94">
        <v>3750</v>
      </c>
      <c r="M79" s="94">
        <v>1846</v>
      </c>
      <c r="N79" s="94">
        <v>407</v>
      </c>
      <c r="O79" s="94">
        <v>95</v>
      </c>
      <c r="P79" s="94">
        <v>13</v>
      </c>
      <c r="Q79" s="94">
        <v>102</v>
      </c>
      <c r="R79" s="94">
        <v>31773</v>
      </c>
      <c r="S79" s="92">
        <v>49</v>
      </c>
    </row>
    <row r="80" spans="1:19" s="93" customFormat="1" ht="11.45" customHeight="1">
      <c r="A80" s="92">
        <v>50</v>
      </c>
      <c r="C80" s="50"/>
      <c r="D80" s="93" t="s">
        <v>58</v>
      </c>
      <c r="E80" s="50"/>
      <c r="G80" s="99"/>
      <c r="H80" s="94">
        <v>46</v>
      </c>
      <c r="I80" s="94">
        <v>2907</v>
      </c>
      <c r="J80" s="94">
        <v>2738</v>
      </c>
      <c r="K80" s="94">
        <v>96</v>
      </c>
      <c r="L80" s="94">
        <v>44</v>
      </c>
      <c r="M80" s="94">
        <v>26</v>
      </c>
      <c r="N80" s="94">
        <v>2</v>
      </c>
      <c r="O80" s="94" t="s">
        <v>176</v>
      </c>
      <c r="P80" s="94">
        <v>1</v>
      </c>
      <c r="Q80" s="94">
        <v>7</v>
      </c>
      <c r="R80" s="94">
        <v>3183</v>
      </c>
      <c r="S80" s="92">
        <v>50</v>
      </c>
    </row>
    <row r="81" spans="1:19" s="93" customFormat="1" ht="11.45" customHeight="1">
      <c r="A81" s="92"/>
      <c r="C81" s="99" t="s">
        <v>60</v>
      </c>
      <c r="D81" s="50"/>
      <c r="E81" s="50"/>
      <c r="G81" s="99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2"/>
    </row>
    <row r="82" spans="1:19" s="93" customFormat="1" ht="11.45" customHeight="1">
      <c r="A82" s="92">
        <v>51</v>
      </c>
      <c r="C82" s="100"/>
      <c r="D82" s="101" t="s">
        <v>160</v>
      </c>
      <c r="E82" s="100"/>
      <c r="G82" s="101"/>
      <c r="H82" s="94">
        <v>841</v>
      </c>
      <c r="I82" s="94">
        <v>10427</v>
      </c>
      <c r="J82" s="94">
        <v>874</v>
      </c>
      <c r="K82" s="94">
        <v>2420</v>
      </c>
      <c r="L82" s="94">
        <v>3535</v>
      </c>
      <c r="M82" s="94">
        <v>2381</v>
      </c>
      <c r="N82" s="94">
        <v>898</v>
      </c>
      <c r="O82" s="94">
        <v>247</v>
      </c>
      <c r="P82" s="94">
        <v>72</v>
      </c>
      <c r="Q82" s="94">
        <v>564</v>
      </c>
      <c r="R82" s="94">
        <v>32379</v>
      </c>
      <c r="S82" s="92">
        <v>51</v>
      </c>
    </row>
    <row r="83" spans="1:19" s="93" customFormat="1" ht="11.45" customHeight="1">
      <c r="A83" s="92"/>
      <c r="B83" s="99" t="s">
        <v>261</v>
      </c>
      <c r="D83" s="99"/>
      <c r="E83" s="99"/>
      <c r="F83" s="99"/>
      <c r="G83" s="99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2"/>
    </row>
    <row r="84" spans="1:19" s="93" customFormat="1" ht="11.45" customHeight="1">
      <c r="A84" s="92">
        <v>52</v>
      </c>
      <c r="C84" s="99" t="s">
        <v>23</v>
      </c>
      <c r="D84" s="99"/>
      <c r="E84" s="99"/>
      <c r="H84" s="94">
        <v>191</v>
      </c>
      <c r="I84" s="94">
        <v>2833</v>
      </c>
      <c r="J84" s="94">
        <v>682</v>
      </c>
      <c r="K84" s="94">
        <v>758</v>
      </c>
      <c r="L84" s="94">
        <v>893</v>
      </c>
      <c r="M84" s="94">
        <v>383</v>
      </c>
      <c r="N84" s="94">
        <v>91</v>
      </c>
      <c r="O84" s="94">
        <v>12</v>
      </c>
      <c r="P84" s="94">
        <v>14</v>
      </c>
      <c r="Q84" s="94">
        <v>141</v>
      </c>
      <c r="R84" s="94">
        <v>7077</v>
      </c>
      <c r="S84" s="92">
        <v>52</v>
      </c>
    </row>
    <row r="85" spans="1:19" s="93" customFormat="1" ht="11.45" customHeight="1">
      <c r="A85" s="92">
        <v>53</v>
      </c>
      <c r="C85" s="99" t="s">
        <v>24</v>
      </c>
      <c r="D85" s="99"/>
      <c r="E85" s="99"/>
      <c r="G85" s="99"/>
      <c r="H85" s="94">
        <v>3223</v>
      </c>
      <c r="I85" s="94">
        <v>25033</v>
      </c>
      <c r="J85" s="94">
        <v>4522</v>
      </c>
      <c r="K85" s="94">
        <v>5182</v>
      </c>
      <c r="L85" s="94">
        <v>6888</v>
      </c>
      <c r="M85" s="94">
        <v>5232</v>
      </c>
      <c r="N85" s="94">
        <v>2356</v>
      </c>
      <c r="O85" s="94">
        <v>686</v>
      </c>
      <c r="P85" s="94">
        <v>167</v>
      </c>
      <c r="Q85" s="94">
        <v>1267</v>
      </c>
      <c r="R85" s="94">
        <v>73641</v>
      </c>
      <c r="S85" s="92">
        <v>53</v>
      </c>
    </row>
    <row r="86" spans="1:19" s="93" customFormat="1" ht="11.45" customHeight="1">
      <c r="A86" s="92"/>
      <c r="C86" s="99" t="s">
        <v>262</v>
      </c>
      <c r="D86" s="98"/>
      <c r="E86" s="98"/>
      <c r="F86" s="98"/>
      <c r="G86" s="98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2"/>
    </row>
    <row r="87" spans="1:19" s="93" customFormat="1" ht="11.45" customHeight="1">
      <c r="A87" s="92">
        <v>54</v>
      </c>
      <c r="E87" s="93" t="s">
        <v>25</v>
      </c>
      <c r="H87" s="94">
        <v>2024</v>
      </c>
      <c r="I87" s="94">
        <v>15618</v>
      </c>
      <c r="J87" s="94">
        <v>1530</v>
      </c>
      <c r="K87" s="94">
        <v>3762</v>
      </c>
      <c r="L87" s="94">
        <v>4648</v>
      </c>
      <c r="M87" s="94">
        <v>3551</v>
      </c>
      <c r="N87" s="94">
        <v>1568</v>
      </c>
      <c r="O87" s="94">
        <v>463</v>
      </c>
      <c r="P87" s="94">
        <v>96</v>
      </c>
      <c r="Q87" s="94">
        <v>698</v>
      </c>
      <c r="R87" s="94">
        <v>48518</v>
      </c>
      <c r="S87" s="92">
        <v>54</v>
      </c>
    </row>
    <row r="88" spans="1:19" s="93" customFormat="1" ht="11.45" customHeight="1">
      <c r="A88" s="92">
        <v>55</v>
      </c>
      <c r="E88" s="93" t="s">
        <v>26</v>
      </c>
      <c r="H88" s="94">
        <v>69</v>
      </c>
      <c r="I88" s="94">
        <v>1689</v>
      </c>
      <c r="J88" s="94">
        <v>432</v>
      </c>
      <c r="K88" s="94">
        <v>344</v>
      </c>
      <c r="L88" s="94">
        <v>564</v>
      </c>
      <c r="M88" s="94">
        <v>262</v>
      </c>
      <c r="N88" s="94">
        <v>68</v>
      </c>
      <c r="O88" s="94">
        <v>16</v>
      </c>
      <c r="P88" s="94">
        <v>3</v>
      </c>
      <c r="Q88" s="94">
        <v>22</v>
      </c>
      <c r="R88" s="94">
        <v>4318</v>
      </c>
      <c r="S88" s="92">
        <v>55</v>
      </c>
    </row>
    <row r="89" spans="1:19" s="93" customFormat="1" ht="11.45" customHeight="1">
      <c r="A89" s="92">
        <v>56</v>
      </c>
      <c r="E89" s="93" t="s">
        <v>27</v>
      </c>
      <c r="H89" s="94">
        <v>14</v>
      </c>
      <c r="I89" s="94">
        <v>18</v>
      </c>
      <c r="J89" s="94">
        <v>0</v>
      </c>
      <c r="K89" s="94">
        <v>2</v>
      </c>
      <c r="L89" s="94">
        <v>2</v>
      </c>
      <c r="M89" s="94">
        <v>1</v>
      </c>
      <c r="N89" s="94">
        <v>7</v>
      </c>
      <c r="O89" s="94">
        <v>3</v>
      </c>
      <c r="P89" s="94">
        <v>3</v>
      </c>
      <c r="Q89" s="94">
        <v>30</v>
      </c>
      <c r="R89" s="94">
        <v>97</v>
      </c>
      <c r="S89" s="92">
        <v>56</v>
      </c>
    </row>
    <row r="90" spans="1:19" s="93" customFormat="1" ht="11.45" customHeight="1">
      <c r="A90" s="92">
        <v>57</v>
      </c>
      <c r="E90" s="93" t="s">
        <v>28</v>
      </c>
      <c r="H90" s="94">
        <v>127</v>
      </c>
      <c r="I90" s="94">
        <v>843</v>
      </c>
      <c r="J90" s="94">
        <v>0</v>
      </c>
      <c r="K90" s="94">
        <v>36</v>
      </c>
      <c r="L90" s="94">
        <v>283</v>
      </c>
      <c r="M90" s="94">
        <v>362</v>
      </c>
      <c r="N90" s="94">
        <v>131</v>
      </c>
      <c r="O90" s="94">
        <v>21</v>
      </c>
      <c r="P90" s="94">
        <v>10</v>
      </c>
      <c r="Q90" s="94">
        <v>91</v>
      </c>
      <c r="R90" s="94">
        <v>3241</v>
      </c>
      <c r="S90" s="92">
        <v>57</v>
      </c>
    </row>
    <row r="91" spans="1:19" s="93" customFormat="1" ht="11.45" customHeight="1">
      <c r="A91" s="92">
        <v>58</v>
      </c>
      <c r="E91" s="93" t="s">
        <v>29</v>
      </c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2">
        <v>58</v>
      </c>
    </row>
    <row r="92" spans="1:19" s="93" customFormat="1" ht="11.45" customHeight="1">
      <c r="A92" s="92"/>
      <c r="E92" s="93" t="s">
        <v>263</v>
      </c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2"/>
    </row>
    <row r="93" spans="1:19" s="93" customFormat="1" ht="11.45" customHeight="1">
      <c r="A93" s="92"/>
      <c r="E93" s="93" t="s">
        <v>663</v>
      </c>
      <c r="H93" s="94">
        <v>989</v>
      </c>
      <c r="I93" s="94">
        <v>6865</v>
      </c>
      <c r="J93" s="94">
        <v>2560</v>
      </c>
      <c r="K93" s="94">
        <v>1038</v>
      </c>
      <c r="L93" s="94">
        <v>1391</v>
      </c>
      <c r="M93" s="94">
        <v>1056</v>
      </c>
      <c r="N93" s="94">
        <v>582</v>
      </c>
      <c r="O93" s="94">
        <v>183</v>
      </c>
      <c r="P93" s="94">
        <v>55</v>
      </c>
      <c r="Q93" s="94">
        <v>426</v>
      </c>
      <c r="R93" s="94">
        <v>17467</v>
      </c>
      <c r="S93" s="92"/>
    </row>
    <row r="94" spans="1:19" s="93" customFormat="1" ht="11.45" customHeight="1">
      <c r="A94" s="92">
        <v>59</v>
      </c>
      <c r="C94" s="93" t="s">
        <v>32</v>
      </c>
      <c r="H94" s="94">
        <v>16724</v>
      </c>
      <c r="I94" s="94">
        <v>21042</v>
      </c>
      <c r="J94" s="94">
        <v>279</v>
      </c>
      <c r="K94" s="94">
        <v>1290</v>
      </c>
      <c r="L94" s="94">
        <v>2344</v>
      </c>
      <c r="M94" s="94">
        <v>3884</v>
      </c>
      <c r="N94" s="94">
        <v>6219</v>
      </c>
      <c r="O94" s="94">
        <v>4228</v>
      </c>
      <c r="P94" s="94">
        <v>2798</v>
      </c>
      <c r="Q94" s="94">
        <v>22396</v>
      </c>
      <c r="R94" s="94">
        <v>104286</v>
      </c>
      <c r="S94" s="92">
        <v>59</v>
      </c>
    </row>
    <row r="95" spans="1:19" s="93" customFormat="1" ht="11.45" customHeight="1">
      <c r="A95" s="92">
        <v>60</v>
      </c>
      <c r="C95" s="93" t="s">
        <v>67</v>
      </c>
      <c r="H95" s="94">
        <v>54</v>
      </c>
      <c r="I95" s="94">
        <v>668</v>
      </c>
      <c r="J95" s="94">
        <v>230</v>
      </c>
      <c r="K95" s="94">
        <v>201</v>
      </c>
      <c r="L95" s="94">
        <v>117</v>
      </c>
      <c r="M95" s="94">
        <v>52</v>
      </c>
      <c r="N95" s="94">
        <v>24</v>
      </c>
      <c r="O95" s="94">
        <v>28</v>
      </c>
      <c r="P95" s="94">
        <v>16</v>
      </c>
      <c r="Q95" s="94">
        <v>137</v>
      </c>
      <c r="R95" s="94">
        <v>1616</v>
      </c>
      <c r="S95" s="92">
        <v>60</v>
      </c>
    </row>
    <row r="96" spans="1:19" s="93" customFormat="1" ht="12" customHeight="1">
      <c r="A96" s="92" t="s">
        <v>35</v>
      </c>
      <c r="L96" s="92"/>
      <c r="S96" s="92"/>
    </row>
    <row r="97" spans="1:19" s="93" customFormat="1" ht="12.95" customHeight="1">
      <c r="A97" s="103" t="s">
        <v>264</v>
      </c>
      <c r="L97" s="92"/>
      <c r="S97" s="92"/>
    </row>
    <row r="98" spans="1:19" ht="27" customHeight="1">
      <c r="A98" s="46" t="s">
        <v>37</v>
      </c>
      <c r="B98" s="48"/>
      <c r="C98" s="48"/>
      <c r="D98" s="48"/>
      <c r="E98" s="48"/>
      <c r="F98" s="48"/>
      <c r="G98" s="48"/>
      <c r="H98" s="48"/>
      <c r="I98" s="48"/>
      <c r="J98" s="48"/>
      <c r="L98" s="46" t="s">
        <v>37</v>
      </c>
    </row>
  </sheetData>
  <mergeCells count="31">
    <mergeCell ref="A1:K1"/>
    <mergeCell ref="L1:S1"/>
    <mergeCell ref="A2:K2"/>
    <mergeCell ref="L2:S2"/>
    <mergeCell ref="A3:K3"/>
    <mergeCell ref="L3:S3"/>
    <mergeCell ref="A5:A14"/>
    <mergeCell ref="B5:G14"/>
    <mergeCell ref="H5:H14"/>
    <mergeCell ref="I5:I14"/>
    <mergeCell ref="J5:Q8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</mergeCells>
  <printOptions horizontalCentered="1"/>
  <pageMargins left="0.39370078740157483" right="0.39370078740157483" top="0.59055118110236227" bottom="0.59055118110236227" header="0" footer="0"/>
  <pageSetup paperSize="9" scale="66" pageOrder="overThenDown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5"/>
  <dimension ref="A1:AK44"/>
  <sheetViews>
    <sheetView showGridLines="0" zoomScale="75" zoomScaleNormal="75" zoomScaleSheetLayoutView="75" workbookViewId="0"/>
  </sheetViews>
  <sheetFormatPr baseColWidth="10" defaultRowHeight="15"/>
  <cols>
    <col min="1" max="2" width="2" style="69" customWidth="1"/>
    <col min="3" max="3" width="4.7109375" style="69" customWidth="1"/>
    <col min="4" max="4" width="40.7109375" style="69" customWidth="1"/>
    <col min="5" max="10" width="14.5703125" style="69" customWidth="1"/>
    <col min="11" max="11" width="8.140625" style="69" customWidth="1"/>
    <col min="12" max="256" width="11.42578125" style="69"/>
    <col min="257" max="258" width="2" style="69" customWidth="1"/>
    <col min="259" max="259" width="4.7109375" style="69" customWidth="1"/>
    <col min="260" max="260" width="40.7109375" style="69" customWidth="1"/>
    <col min="261" max="266" width="14.5703125" style="69" customWidth="1"/>
    <col min="267" max="267" width="8.140625" style="69" customWidth="1"/>
    <col min="268" max="512" width="11.42578125" style="69"/>
    <col min="513" max="514" width="2" style="69" customWidth="1"/>
    <col min="515" max="515" width="4.7109375" style="69" customWidth="1"/>
    <col min="516" max="516" width="40.7109375" style="69" customWidth="1"/>
    <col min="517" max="522" width="14.5703125" style="69" customWidth="1"/>
    <col min="523" max="523" width="8.140625" style="69" customWidth="1"/>
    <col min="524" max="768" width="11.42578125" style="69"/>
    <col min="769" max="770" width="2" style="69" customWidth="1"/>
    <col min="771" max="771" width="4.7109375" style="69" customWidth="1"/>
    <col min="772" max="772" width="40.7109375" style="69" customWidth="1"/>
    <col min="773" max="778" width="14.5703125" style="69" customWidth="1"/>
    <col min="779" max="779" width="8.140625" style="69" customWidth="1"/>
    <col min="780" max="1024" width="11.42578125" style="69"/>
    <col min="1025" max="1026" width="2" style="69" customWidth="1"/>
    <col min="1027" max="1027" width="4.7109375" style="69" customWidth="1"/>
    <col min="1028" max="1028" width="40.7109375" style="69" customWidth="1"/>
    <col min="1029" max="1034" width="14.5703125" style="69" customWidth="1"/>
    <col min="1035" max="1035" width="8.140625" style="69" customWidth="1"/>
    <col min="1036" max="1280" width="11.42578125" style="69"/>
    <col min="1281" max="1282" width="2" style="69" customWidth="1"/>
    <col min="1283" max="1283" width="4.7109375" style="69" customWidth="1"/>
    <col min="1284" max="1284" width="40.7109375" style="69" customWidth="1"/>
    <col min="1285" max="1290" width="14.5703125" style="69" customWidth="1"/>
    <col min="1291" max="1291" width="8.140625" style="69" customWidth="1"/>
    <col min="1292" max="1536" width="11.42578125" style="69"/>
    <col min="1537" max="1538" width="2" style="69" customWidth="1"/>
    <col min="1539" max="1539" width="4.7109375" style="69" customWidth="1"/>
    <col min="1540" max="1540" width="40.7109375" style="69" customWidth="1"/>
    <col min="1541" max="1546" width="14.5703125" style="69" customWidth="1"/>
    <col min="1547" max="1547" width="8.140625" style="69" customWidth="1"/>
    <col min="1548" max="1792" width="11.42578125" style="69"/>
    <col min="1793" max="1794" width="2" style="69" customWidth="1"/>
    <col min="1795" max="1795" width="4.7109375" style="69" customWidth="1"/>
    <col min="1796" max="1796" width="40.7109375" style="69" customWidth="1"/>
    <col min="1797" max="1802" width="14.5703125" style="69" customWidth="1"/>
    <col min="1803" max="1803" width="8.140625" style="69" customWidth="1"/>
    <col min="1804" max="2048" width="11.42578125" style="69"/>
    <col min="2049" max="2050" width="2" style="69" customWidth="1"/>
    <col min="2051" max="2051" width="4.7109375" style="69" customWidth="1"/>
    <col min="2052" max="2052" width="40.7109375" style="69" customWidth="1"/>
    <col min="2053" max="2058" width="14.5703125" style="69" customWidth="1"/>
    <col min="2059" max="2059" width="8.140625" style="69" customWidth="1"/>
    <col min="2060" max="2304" width="11.42578125" style="69"/>
    <col min="2305" max="2306" width="2" style="69" customWidth="1"/>
    <col min="2307" max="2307" width="4.7109375" style="69" customWidth="1"/>
    <col min="2308" max="2308" width="40.7109375" style="69" customWidth="1"/>
    <col min="2309" max="2314" width="14.5703125" style="69" customWidth="1"/>
    <col min="2315" max="2315" width="8.140625" style="69" customWidth="1"/>
    <col min="2316" max="2560" width="11.42578125" style="69"/>
    <col min="2561" max="2562" width="2" style="69" customWidth="1"/>
    <col min="2563" max="2563" width="4.7109375" style="69" customWidth="1"/>
    <col min="2564" max="2564" width="40.7109375" style="69" customWidth="1"/>
    <col min="2565" max="2570" width="14.5703125" style="69" customWidth="1"/>
    <col min="2571" max="2571" width="8.140625" style="69" customWidth="1"/>
    <col min="2572" max="2816" width="11.42578125" style="69"/>
    <col min="2817" max="2818" width="2" style="69" customWidth="1"/>
    <col min="2819" max="2819" width="4.7109375" style="69" customWidth="1"/>
    <col min="2820" max="2820" width="40.7109375" style="69" customWidth="1"/>
    <col min="2821" max="2826" width="14.5703125" style="69" customWidth="1"/>
    <col min="2827" max="2827" width="8.140625" style="69" customWidth="1"/>
    <col min="2828" max="3072" width="11.42578125" style="69"/>
    <col min="3073" max="3074" width="2" style="69" customWidth="1"/>
    <col min="3075" max="3075" width="4.7109375" style="69" customWidth="1"/>
    <col min="3076" max="3076" width="40.7109375" style="69" customWidth="1"/>
    <col min="3077" max="3082" width="14.5703125" style="69" customWidth="1"/>
    <col min="3083" max="3083" width="8.140625" style="69" customWidth="1"/>
    <col min="3084" max="3328" width="11.42578125" style="69"/>
    <col min="3329" max="3330" width="2" style="69" customWidth="1"/>
    <col min="3331" max="3331" width="4.7109375" style="69" customWidth="1"/>
    <col min="3332" max="3332" width="40.7109375" style="69" customWidth="1"/>
    <col min="3333" max="3338" width="14.5703125" style="69" customWidth="1"/>
    <col min="3339" max="3339" width="8.140625" style="69" customWidth="1"/>
    <col min="3340" max="3584" width="11.42578125" style="69"/>
    <col min="3585" max="3586" width="2" style="69" customWidth="1"/>
    <col min="3587" max="3587" width="4.7109375" style="69" customWidth="1"/>
    <col min="3588" max="3588" width="40.7109375" style="69" customWidth="1"/>
    <col min="3589" max="3594" width="14.5703125" style="69" customWidth="1"/>
    <col min="3595" max="3595" width="8.140625" style="69" customWidth="1"/>
    <col min="3596" max="3840" width="11.42578125" style="69"/>
    <col min="3841" max="3842" width="2" style="69" customWidth="1"/>
    <col min="3843" max="3843" width="4.7109375" style="69" customWidth="1"/>
    <col min="3844" max="3844" width="40.7109375" style="69" customWidth="1"/>
    <col min="3845" max="3850" width="14.5703125" style="69" customWidth="1"/>
    <col min="3851" max="3851" width="8.140625" style="69" customWidth="1"/>
    <col min="3852" max="4096" width="11.42578125" style="69"/>
    <col min="4097" max="4098" width="2" style="69" customWidth="1"/>
    <col min="4099" max="4099" width="4.7109375" style="69" customWidth="1"/>
    <col min="4100" max="4100" width="40.7109375" style="69" customWidth="1"/>
    <col min="4101" max="4106" width="14.5703125" style="69" customWidth="1"/>
    <col min="4107" max="4107" width="8.140625" style="69" customWidth="1"/>
    <col min="4108" max="4352" width="11.42578125" style="69"/>
    <col min="4353" max="4354" width="2" style="69" customWidth="1"/>
    <col min="4355" max="4355" width="4.7109375" style="69" customWidth="1"/>
    <col min="4356" max="4356" width="40.7109375" style="69" customWidth="1"/>
    <col min="4357" max="4362" width="14.5703125" style="69" customWidth="1"/>
    <col min="4363" max="4363" width="8.140625" style="69" customWidth="1"/>
    <col min="4364" max="4608" width="11.42578125" style="69"/>
    <col min="4609" max="4610" width="2" style="69" customWidth="1"/>
    <col min="4611" max="4611" width="4.7109375" style="69" customWidth="1"/>
    <col min="4612" max="4612" width="40.7109375" style="69" customWidth="1"/>
    <col min="4613" max="4618" width="14.5703125" style="69" customWidth="1"/>
    <col min="4619" max="4619" width="8.140625" style="69" customWidth="1"/>
    <col min="4620" max="4864" width="11.42578125" style="69"/>
    <col min="4865" max="4866" width="2" style="69" customWidth="1"/>
    <col min="4867" max="4867" width="4.7109375" style="69" customWidth="1"/>
    <col min="4868" max="4868" width="40.7109375" style="69" customWidth="1"/>
    <col min="4869" max="4874" width="14.5703125" style="69" customWidth="1"/>
    <col min="4875" max="4875" width="8.140625" style="69" customWidth="1"/>
    <col min="4876" max="5120" width="11.42578125" style="69"/>
    <col min="5121" max="5122" width="2" style="69" customWidth="1"/>
    <col min="5123" max="5123" width="4.7109375" style="69" customWidth="1"/>
    <col min="5124" max="5124" width="40.7109375" style="69" customWidth="1"/>
    <col min="5125" max="5130" width="14.5703125" style="69" customWidth="1"/>
    <col min="5131" max="5131" width="8.140625" style="69" customWidth="1"/>
    <col min="5132" max="5376" width="11.42578125" style="69"/>
    <col min="5377" max="5378" width="2" style="69" customWidth="1"/>
    <col min="5379" max="5379" width="4.7109375" style="69" customWidth="1"/>
    <col min="5380" max="5380" width="40.7109375" style="69" customWidth="1"/>
    <col min="5381" max="5386" width="14.5703125" style="69" customWidth="1"/>
    <col min="5387" max="5387" width="8.140625" style="69" customWidth="1"/>
    <col min="5388" max="5632" width="11.42578125" style="69"/>
    <col min="5633" max="5634" width="2" style="69" customWidth="1"/>
    <col min="5635" max="5635" width="4.7109375" style="69" customWidth="1"/>
    <col min="5636" max="5636" width="40.7109375" style="69" customWidth="1"/>
    <col min="5637" max="5642" width="14.5703125" style="69" customWidth="1"/>
    <col min="5643" max="5643" width="8.140625" style="69" customWidth="1"/>
    <col min="5644" max="5888" width="11.42578125" style="69"/>
    <col min="5889" max="5890" width="2" style="69" customWidth="1"/>
    <col min="5891" max="5891" width="4.7109375" style="69" customWidth="1"/>
    <col min="5892" max="5892" width="40.7109375" style="69" customWidth="1"/>
    <col min="5893" max="5898" width="14.5703125" style="69" customWidth="1"/>
    <col min="5899" max="5899" width="8.140625" style="69" customWidth="1"/>
    <col min="5900" max="6144" width="11.42578125" style="69"/>
    <col min="6145" max="6146" width="2" style="69" customWidth="1"/>
    <col min="6147" max="6147" width="4.7109375" style="69" customWidth="1"/>
    <col min="6148" max="6148" width="40.7109375" style="69" customWidth="1"/>
    <col min="6149" max="6154" width="14.5703125" style="69" customWidth="1"/>
    <col min="6155" max="6155" width="8.140625" style="69" customWidth="1"/>
    <col min="6156" max="6400" width="11.42578125" style="69"/>
    <col min="6401" max="6402" width="2" style="69" customWidth="1"/>
    <col min="6403" max="6403" width="4.7109375" style="69" customWidth="1"/>
    <col min="6404" max="6404" width="40.7109375" style="69" customWidth="1"/>
    <col min="6405" max="6410" width="14.5703125" style="69" customWidth="1"/>
    <col min="6411" max="6411" width="8.140625" style="69" customWidth="1"/>
    <col min="6412" max="6656" width="11.42578125" style="69"/>
    <col min="6657" max="6658" width="2" style="69" customWidth="1"/>
    <col min="6659" max="6659" width="4.7109375" style="69" customWidth="1"/>
    <col min="6660" max="6660" width="40.7109375" style="69" customWidth="1"/>
    <col min="6661" max="6666" width="14.5703125" style="69" customWidth="1"/>
    <col min="6667" max="6667" width="8.140625" style="69" customWidth="1"/>
    <col min="6668" max="6912" width="11.42578125" style="69"/>
    <col min="6913" max="6914" width="2" style="69" customWidth="1"/>
    <col min="6915" max="6915" width="4.7109375" style="69" customWidth="1"/>
    <col min="6916" max="6916" width="40.7109375" style="69" customWidth="1"/>
    <col min="6917" max="6922" width="14.5703125" style="69" customWidth="1"/>
    <col min="6923" max="6923" width="8.140625" style="69" customWidth="1"/>
    <col min="6924" max="7168" width="11.42578125" style="69"/>
    <col min="7169" max="7170" width="2" style="69" customWidth="1"/>
    <col min="7171" max="7171" width="4.7109375" style="69" customWidth="1"/>
    <col min="7172" max="7172" width="40.7109375" style="69" customWidth="1"/>
    <col min="7173" max="7178" width="14.5703125" style="69" customWidth="1"/>
    <col min="7179" max="7179" width="8.140625" style="69" customWidth="1"/>
    <col min="7180" max="7424" width="11.42578125" style="69"/>
    <col min="7425" max="7426" width="2" style="69" customWidth="1"/>
    <col min="7427" max="7427" width="4.7109375" style="69" customWidth="1"/>
    <col min="7428" max="7428" width="40.7109375" style="69" customWidth="1"/>
    <col min="7429" max="7434" width="14.5703125" style="69" customWidth="1"/>
    <col min="7435" max="7435" width="8.140625" style="69" customWidth="1"/>
    <col min="7436" max="7680" width="11.42578125" style="69"/>
    <col min="7681" max="7682" width="2" style="69" customWidth="1"/>
    <col min="7683" max="7683" width="4.7109375" style="69" customWidth="1"/>
    <col min="7684" max="7684" width="40.7109375" style="69" customWidth="1"/>
    <col min="7685" max="7690" width="14.5703125" style="69" customWidth="1"/>
    <col min="7691" max="7691" width="8.140625" style="69" customWidth="1"/>
    <col min="7692" max="7936" width="11.42578125" style="69"/>
    <col min="7937" max="7938" width="2" style="69" customWidth="1"/>
    <col min="7939" max="7939" width="4.7109375" style="69" customWidth="1"/>
    <col min="7940" max="7940" width="40.7109375" style="69" customWidth="1"/>
    <col min="7941" max="7946" width="14.5703125" style="69" customWidth="1"/>
    <col min="7947" max="7947" width="8.140625" style="69" customWidth="1"/>
    <col min="7948" max="8192" width="11.42578125" style="69"/>
    <col min="8193" max="8194" width="2" style="69" customWidth="1"/>
    <col min="8195" max="8195" width="4.7109375" style="69" customWidth="1"/>
    <col min="8196" max="8196" width="40.7109375" style="69" customWidth="1"/>
    <col min="8197" max="8202" width="14.5703125" style="69" customWidth="1"/>
    <col min="8203" max="8203" width="8.140625" style="69" customWidth="1"/>
    <col min="8204" max="8448" width="11.42578125" style="69"/>
    <col min="8449" max="8450" width="2" style="69" customWidth="1"/>
    <col min="8451" max="8451" width="4.7109375" style="69" customWidth="1"/>
    <col min="8452" max="8452" width="40.7109375" style="69" customWidth="1"/>
    <col min="8453" max="8458" width="14.5703125" style="69" customWidth="1"/>
    <col min="8459" max="8459" width="8.140625" style="69" customWidth="1"/>
    <col min="8460" max="8704" width="11.42578125" style="69"/>
    <col min="8705" max="8706" width="2" style="69" customWidth="1"/>
    <col min="8707" max="8707" width="4.7109375" style="69" customWidth="1"/>
    <col min="8708" max="8708" width="40.7109375" style="69" customWidth="1"/>
    <col min="8709" max="8714" width="14.5703125" style="69" customWidth="1"/>
    <col min="8715" max="8715" width="8.140625" style="69" customWidth="1"/>
    <col min="8716" max="8960" width="11.42578125" style="69"/>
    <col min="8961" max="8962" width="2" style="69" customWidth="1"/>
    <col min="8963" max="8963" width="4.7109375" style="69" customWidth="1"/>
    <col min="8964" max="8964" width="40.7109375" style="69" customWidth="1"/>
    <col min="8965" max="8970" width="14.5703125" style="69" customWidth="1"/>
    <col min="8971" max="8971" width="8.140625" style="69" customWidth="1"/>
    <col min="8972" max="9216" width="11.42578125" style="69"/>
    <col min="9217" max="9218" width="2" style="69" customWidth="1"/>
    <col min="9219" max="9219" width="4.7109375" style="69" customWidth="1"/>
    <col min="9220" max="9220" width="40.7109375" style="69" customWidth="1"/>
    <col min="9221" max="9226" width="14.5703125" style="69" customWidth="1"/>
    <col min="9227" max="9227" width="8.140625" style="69" customWidth="1"/>
    <col min="9228" max="9472" width="11.42578125" style="69"/>
    <col min="9473" max="9474" width="2" style="69" customWidth="1"/>
    <col min="9475" max="9475" width="4.7109375" style="69" customWidth="1"/>
    <col min="9476" max="9476" width="40.7109375" style="69" customWidth="1"/>
    <col min="9477" max="9482" width="14.5703125" style="69" customWidth="1"/>
    <col min="9483" max="9483" width="8.140625" style="69" customWidth="1"/>
    <col min="9484" max="9728" width="11.42578125" style="69"/>
    <col min="9729" max="9730" width="2" style="69" customWidth="1"/>
    <col min="9731" max="9731" width="4.7109375" style="69" customWidth="1"/>
    <col min="9732" max="9732" width="40.7109375" style="69" customWidth="1"/>
    <col min="9733" max="9738" width="14.5703125" style="69" customWidth="1"/>
    <col min="9739" max="9739" width="8.140625" style="69" customWidth="1"/>
    <col min="9740" max="9984" width="11.42578125" style="69"/>
    <col min="9985" max="9986" width="2" style="69" customWidth="1"/>
    <col min="9987" max="9987" width="4.7109375" style="69" customWidth="1"/>
    <col min="9988" max="9988" width="40.7109375" style="69" customWidth="1"/>
    <col min="9989" max="9994" width="14.5703125" style="69" customWidth="1"/>
    <col min="9995" max="9995" width="8.140625" style="69" customWidth="1"/>
    <col min="9996" max="10240" width="11.42578125" style="69"/>
    <col min="10241" max="10242" width="2" style="69" customWidth="1"/>
    <col min="10243" max="10243" width="4.7109375" style="69" customWidth="1"/>
    <col min="10244" max="10244" width="40.7109375" style="69" customWidth="1"/>
    <col min="10245" max="10250" width="14.5703125" style="69" customWidth="1"/>
    <col min="10251" max="10251" width="8.140625" style="69" customWidth="1"/>
    <col min="10252" max="10496" width="11.42578125" style="69"/>
    <col min="10497" max="10498" width="2" style="69" customWidth="1"/>
    <col min="10499" max="10499" width="4.7109375" style="69" customWidth="1"/>
    <col min="10500" max="10500" width="40.7109375" style="69" customWidth="1"/>
    <col min="10501" max="10506" width="14.5703125" style="69" customWidth="1"/>
    <col min="10507" max="10507" width="8.140625" style="69" customWidth="1"/>
    <col min="10508" max="10752" width="11.42578125" style="69"/>
    <col min="10753" max="10754" width="2" style="69" customWidth="1"/>
    <col min="10755" max="10755" width="4.7109375" style="69" customWidth="1"/>
    <col min="10756" max="10756" width="40.7109375" style="69" customWidth="1"/>
    <col min="10757" max="10762" width="14.5703125" style="69" customWidth="1"/>
    <col min="10763" max="10763" width="8.140625" style="69" customWidth="1"/>
    <col min="10764" max="11008" width="11.42578125" style="69"/>
    <col min="11009" max="11010" width="2" style="69" customWidth="1"/>
    <col min="11011" max="11011" width="4.7109375" style="69" customWidth="1"/>
    <col min="11012" max="11012" width="40.7109375" style="69" customWidth="1"/>
    <col min="11013" max="11018" width="14.5703125" style="69" customWidth="1"/>
    <col min="11019" max="11019" width="8.140625" style="69" customWidth="1"/>
    <col min="11020" max="11264" width="11.42578125" style="69"/>
    <col min="11265" max="11266" width="2" style="69" customWidth="1"/>
    <col min="11267" max="11267" width="4.7109375" style="69" customWidth="1"/>
    <col min="11268" max="11268" width="40.7109375" style="69" customWidth="1"/>
    <col min="11269" max="11274" width="14.5703125" style="69" customWidth="1"/>
    <col min="11275" max="11275" width="8.140625" style="69" customWidth="1"/>
    <col min="11276" max="11520" width="11.42578125" style="69"/>
    <col min="11521" max="11522" width="2" style="69" customWidth="1"/>
    <col min="11523" max="11523" width="4.7109375" style="69" customWidth="1"/>
    <col min="11524" max="11524" width="40.7109375" style="69" customWidth="1"/>
    <col min="11525" max="11530" width="14.5703125" style="69" customWidth="1"/>
    <col min="11531" max="11531" width="8.140625" style="69" customWidth="1"/>
    <col min="11532" max="11776" width="11.42578125" style="69"/>
    <col min="11777" max="11778" width="2" style="69" customWidth="1"/>
    <col min="11779" max="11779" width="4.7109375" style="69" customWidth="1"/>
    <col min="11780" max="11780" width="40.7109375" style="69" customWidth="1"/>
    <col min="11781" max="11786" width="14.5703125" style="69" customWidth="1"/>
    <col min="11787" max="11787" width="8.140625" style="69" customWidth="1"/>
    <col min="11788" max="12032" width="11.42578125" style="69"/>
    <col min="12033" max="12034" width="2" style="69" customWidth="1"/>
    <col min="12035" max="12035" width="4.7109375" style="69" customWidth="1"/>
    <col min="12036" max="12036" width="40.7109375" style="69" customWidth="1"/>
    <col min="12037" max="12042" width="14.5703125" style="69" customWidth="1"/>
    <col min="12043" max="12043" width="8.140625" style="69" customWidth="1"/>
    <col min="12044" max="12288" width="11.42578125" style="69"/>
    <col min="12289" max="12290" width="2" style="69" customWidth="1"/>
    <col min="12291" max="12291" width="4.7109375" style="69" customWidth="1"/>
    <col min="12292" max="12292" width="40.7109375" style="69" customWidth="1"/>
    <col min="12293" max="12298" width="14.5703125" style="69" customWidth="1"/>
    <col min="12299" max="12299" width="8.140625" style="69" customWidth="1"/>
    <col min="12300" max="12544" width="11.42578125" style="69"/>
    <col min="12545" max="12546" width="2" style="69" customWidth="1"/>
    <col min="12547" max="12547" width="4.7109375" style="69" customWidth="1"/>
    <col min="12548" max="12548" width="40.7109375" style="69" customWidth="1"/>
    <col min="12549" max="12554" width="14.5703125" style="69" customWidth="1"/>
    <col min="12555" max="12555" width="8.140625" style="69" customWidth="1"/>
    <col min="12556" max="12800" width="11.42578125" style="69"/>
    <col min="12801" max="12802" width="2" style="69" customWidth="1"/>
    <col min="12803" max="12803" width="4.7109375" style="69" customWidth="1"/>
    <col min="12804" max="12804" width="40.7109375" style="69" customWidth="1"/>
    <col min="12805" max="12810" width="14.5703125" style="69" customWidth="1"/>
    <col min="12811" max="12811" width="8.140625" style="69" customWidth="1"/>
    <col min="12812" max="13056" width="11.42578125" style="69"/>
    <col min="13057" max="13058" width="2" style="69" customWidth="1"/>
    <col min="13059" max="13059" width="4.7109375" style="69" customWidth="1"/>
    <col min="13060" max="13060" width="40.7109375" style="69" customWidth="1"/>
    <col min="13061" max="13066" width="14.5703125" style="69" customWidth="1"/>
    <col min="13067" max="13067" width="8.140625" style="69" customWidth="1"/>
    <col min="13068" max="13312" width="11.42578125" style="69"/>
    <col min="13313" max="13314" width="2" style="69" customWidth="1"/>
    <col min="13315" max="13315" width="4.7109375" style="69" customWidth="1"/>
    <col min="13316" max="13316" width="40.7109375" style="69" customWidth="1"/>
    <col min="13317" max="13322" width="14.5703125" style="69" customWidth="1"/>
    <col min="13323" max="13323" width="8.140625" style="69" customWidth="1"/>
    <col min="13324" max="13568" width="11.42578125" style="69"/>
    <col min="13569" max="13570" width="2" style="69" customWidth="1"/>
    <col min="13571" max="13571" width="4.7109375" style="69" customWidth="1"/>
    <col min="13572" max="13572" width="40.7109375" style="69" customWidth="1"/>
    <col min="13573" max="13578" width="14.5703125" style="69" customWidth="1"/>
    <col min="13579" max="13579" width="8.140625" style="69" customWidth="1"/>
    <col min="13580" max="13824" width="11.42578125" style="69"/>
    <col min="13825" max="13826" width="2" style="69" customWidth="1"/>
    <col min="13827" max="13827" width="4.7109375" style="69" customWidth="1"/>
    <col min="13828" max="13828" width="40.7109375" style="69" customWidth="1"/>
    <col min="13829" max="13834" width="14.5703125" style="69" customWidth="1"/>
    <col min="13835" max="13835" width="8.140625" style="69" customWidth="1"/>
    <col min="13836" max="14080" width="11.42578125" style="69"/>
    <col min="14081" max="14082" width="2" style="69" customWidth="1"/>
    <col min="14083" max="14083" width="4.7109375" style="69" customWidth="1"/>
    <col min="14084" max="14084" width="40.7109375" style="69" customWidth="1"/>
    <col min="14085" max="14090" width="14.5703125" style="69" customWidth="1"/>
    <col min="14091" max="14091" width="8.140625" style="69" customWidth="1"/>
    <col min="14092" max="14336" width="11.42578125" style="69"/>
    <col min="14337" max="14338" width="2" style="69" customWidth="1"/>
    <col min="14339" max="14339" width="4.7109375" style="69" customWidth="1"/>
    <col min="14340" max="14340" width="40.7109375" style="69" customWidth="1"/>
    <col min="14341" max="14346" width="14.5703125" style="69" customWidth="1"/>
    <col min="14347" max="14347" width="8.140625" style="69" customWidth="1"/>
    <col min="14348" max="14592" width="11.42578125" style="69"/>
    <col min="14593" max="14594" width="2" style="69" customWidth="1"/>
    <col min="14595" max="14595" width="4.7109375" style="69" customWidth="1"/>
    <col min="14596" max="14596" width="40.7109375" style="69" customWidth="1"/>
    <col min="14597" max="14602" width="14.5703125" style="69" customWidth="1"/>
    <col min="14603" max="14603" width="8.140625" style="69" customWidth="1"/>
    <col min="14604" max="14848" width="11.42578125" style="69"/>
    <col min="14849" max="14850" width="2" style="69" customWidth="1"/>
    <col min="14851" max="14851" width="4.7109375" style="69" customWidth="1"/>
    <col min="14852" max="14852" width="40.7109375" style="69" customWidth="1"/>
    <col min="14853" max="14858" width="14.5703125" style="69" customWidth="1"/>
    <col min="14859" max="14859" width="8.140625" style="69" customWidth="1"/>
    <col min="14860" max="15104" width="11.42578125" style="69"/>
    <col min="15105" max="15106" width="2" style="69" customWidth="1"/>
    <col min="15107" max="15107" width="4.7109375" style="69" customWidth="1"/>
    <col min="15108" max="15108" width="40.7109375" style="69" customWidth="1"/>
    <col min="15109" max="15114" width="14.5703125" style="69" customWidth="1"/>
    <col min="15115" max="15115" width="8.140625" style="69" customWidth="1"/>
    <col min="15116" max="15360" width="11.42578125" style="69"/>
    <col min="15361" max="15362" width="2" style="69" customWidth="1"/>
    <col min="15363" max="15363" width="4.7109375" style="69" customWidth="1"/>
    <col min="15364" max="15364" width="40.7109375" style="69" customWidth="1"/>
    <col min="15365" max="15370" width="14.5703125" style="69" customWidth="1"/>
    <col min="15371" max="15371" width="8.140625" style="69" customWidth="1"/>
    <col min="15372" max="15616" width="11.42578125" style="69"/>
    <col min="15617" max="15618" width="2" style="69" customWidth="1"/>
    <col min="15619" max="15619" width="4.7109375" style="69" customWidth="1"/>
    <col min="15620" max="15620" width="40.7109375" style="69" customWidth="1"/>
    <col min="15621" max="15626" width="14.5703125" style="69" customWidth="1"/>
    <col min="15627" max="15627" width="8.140625" style="69" customWidth="1"/>
    <col min="15628" max="15872" width="11.42578125" style="69"/>
    <col min="15873" max="15874" width="2" style="69" customWidth="1"/>
    <col min="15875" max="15875" width="4.7109375" style="69" customWidth="1"/>
    <col min="15876" max="15876" width="40.7109375" style="69" customWidth="1"/>
    <col min="15877" max="15882" width="14.5703125" style="69" customWidth="1"/>
    <col min="15883" max="15883" width="8.140625" style="69" customWidth="1"/>
    <col min="15884" max="16128" width="11.42578125" style="69"/>
    <col min="16129" max="16130" width="2" style="69" customWidth="1"/>
    <col min="16131" max="16131" width="4.7109375" style="69" customWidth="1"/>
    <col min="16132" max="16132" width="40.7109375" style="69" customWidth="1"/>
    <col min="16133" max="16138" width="14.5703125" style="69" customWidth="1"/>
    <col min="16139" max="16139" width="8.140625" style="69" customWidth="1"/>
    <col min="16140" max="16384" width="11.42578125" style="69"/>
  </cols>
  <sheetData>
    <row r="1" spans="1:37" ht="21.75" customHeight="1">
      <c r="A1" s="645" t="s">
        <v>265</v>
      </c>
      <c r="B1" s="645"/>
      <c r="C1" s="645"/>
      <c r="D1" s="645"/>
      <c r="E1" s="645"/>
      <c r="F1" s="645"/>
      <c r="G1" s="645"/>
      <c r="H1" s="645"/>
      <c r="I1" s="645"/>
      <c r="J1" s="645"/>
    </row>
    <row r="2" spans="1:37" ht="21.75" customHeight="1">
      <c r="A2" s="645" t="s">
        <v>266</v>
      </c>
      <c r="B2" s="645"/>
      <c r="C2" s="645"/>
      <c r="D2" s="645"/>
      <c r="E2" s="645"/>
      <c r="F2" s="645"/>
      <c r="G2" s="645"/>
      <c r="H2" s="645"/>
      <c r="I2" s="645"/>
      <c r="J2" s="645"/>
    </row>
    <row r="3" spans="1:37" ht="21.75" customHeight="1">
      <c r="A3" s="645" t="s">
        <v>267</v>
      </c>
      <c r="B3" s="645"/>
      <c r="C3" s="645"/>
      <c r="D3" s="645"/>
      <c r="E3" s="645"/>
      <c r="F3" s="645"/>
      <c r="G3" s="645"/>
      <c r="H3" s="645"/>
      <c r="I3" s="645"/>
      <c r="J3" s="645"/>
    </row>
    <row r="4" spans="1:37" ht="30" customHeight="1">
      <c r="A4" s="646" t="s">
        <v>3</v>
      </c>
      <c r="B4" s="646"/>
      <c r="C4" s="646"/>
      <c r="D4" s="646"/>
      <c r="E4" s="646"/>
      <c r="F4" s="646"/>
      <c r="G4" s="646"/>
      <c r="H4" s="646"/>
      <c r="I4" s="646"/>
      <c r="J4" s="646"/>
    </row>
    <row r="5" spans="1:37" ht="10.5" customHeight="1">
      <c r="A5" s="647" t="s">
        <v>4</v>
      </c>
      <c r="B5" s="647"/>
      <c r="C5" s="647"/>
      <c r="D5" s="648"/>
      <c r="E5" s="104"/>
      <c r="F5" s="653" t="s">
        <v>5</v>
      </c>
      <c r="G5" s="104"/>
      <c r="H5" s="105"/>
      <c r="I5" s="623" t="s">
        <v>6</v>
      </c>
      <c r="J5" s="105"/>
    </row>
    <row r="6" spans="1:37" ht="12" customHeight="1">
      <c r="A6" s="649"/>
      <c r="B6" s="649"/>
      <c r="C6" s="649"/>
      <c r="D6" s="650"/>
      <c r="E6" s="106" t="s">
        <v>7</v>
      </c>
      <c r="F6" s="622"/>
      <c r="G6" s="106"/>
      <c r="H6" s="105" t="s">
        <v>8</v>
      </c>
      <c r="I6" s="624"/>
      <c r="J6" s="105" t="s">
        <v>9</v>
      </c>
    </row>
    <row r="7" spans="1:37" ht="12" customHeight="1">
      <c r="A7" s="649"/>
      <c r="B7" s="649"/>
      <c r="C7" s="649"/>
      <c r="D7" s="650"/>
      <c r="E7" s="106" t="s">
        <v>10</v>
      </c>
      <c r="F7" s="622"/>
      <c r="G7" s="106" t="s">
        <v>11</v>
      </c>
      <c r="H7" s="105" t="s">
        <v>12</v>
      </c>
      <c r="I7" s="624"/>
      <c r="J7" s="105" t="s">
        <v>13</v>
      </c>
    </row>
    <row r="8" spans="1:37" ht="11.25" customHeight="1">
      <c r="A8" s="649"/>
      <c r="B8" s="649"/>
      <c r="C8" s="649"/>
      <c r="D8" s="650"/>
      <c r="E8" s="106" t="s">
        <v>14</v>
      </c>
      <c r="F8" s="622"/>
      <c r="G8" s="106"/>
      <c r="H8" s="105" t="s">
        <v>15</v>
      </c>
      <c r="I8" s="624"/>
      <c r="J8" s="105" t="s">
        <v>16</v>
      </c>
    </row>
    <row r="9" spans="1:37" ht="10.5" customHeight="1">
      <c r="A9" s="649"/>
      <c r="B9" s="649"/>
      <c r="C9" s="649"/>
      <c r="D9" s="650"/>
      <c r="E9" s="107"/>
      <c r="F9" s="654"/>
      <c r="G9" s="107"/>
      <c r="H9" s="108"/>
      <c r="I9" s="625"/>
      <c r="J9" s="108"/>
    </row>
    <row r="10" spans="1:37" ht="16.5" customHeight="1">
      <c r="A10" s="651"/>
      <c r="B10" s="651"/>
      <c r="C10" s="651"/>
      <c r="D10" s="652"/>
      <c r="E10" s="109" t="s">
        <v>17</v>
      </c>
      <c r="F10" s="109" t="s">
        <v>18</v>
      </c>
      <c r="G10" s="109" t="s">
        <v>17</v>
      </c>
      <c r="H10" s="109" t="s">
        <v>18</v>
      </c>
      <c r="I10" s="109" t="s">
        <v>17</v>
      </c>
      <c r="J10" s="110" t="s">
        <v>19</v>
      </c>
      <c r="K10" s="74"/>
    </row>
    <row r="11" spans="1:37" ht="54.75" customHeight="1">
      <c r="A11" s="69" t="s">
        <v>20</v>
      </c>
      <c r="E11" s="84">
        <v>195400</v>
      </c>
      <c r="F11" s="84">
        <v>33418.85</v>
      </c>
      <c r="G11" s="84">
        <v>247722</v>
      </c>
      <c r="H11" s="84">
        <v>27246.840000000004</v>
      </c>
      <c r="I11" s="84">
        <v>1070209</v>
      </c>
      <c r="J11" s="84">
        <v>69435616</v>
      </c>
      <c r="K11" s="111"/>
      <c r="L11" s="112"/>
      <c r="M11" s="112"/>
      <c r="N11" s="112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</row>
    <row r="12" spans="1:37" ht="30" customHeight="1">
      <c r="A12" s="69" t="s">
        <v>21</v>
      </c>
      <c r="E12" s="84">
        <v>153404</v>
      </c>
      <c r="F12" s="84">
        <v>4995.9800000000005</v>
      </c>
      <c r="G12" s="84">
        <v>242974</v>
      </c>
      <c r="H12" s="84">
        <v>26894.47</v>
      </c>
      <c r="I12" s="84">
        <v>1057352</v>
      </c>
      <c r="J12" s="84">
        <v>40923366</v>
      </c>
      <c r="K12" s="111"/>
      <c r="L12" s="112"/>
      <c r="M12" s="112"/>
      <c r="N12" s="112"/>
    </row>
    <row r="13" spans="1:37" ht="20.25" customHeight="1">
      <c r="A13" s="69" t="s">
        <v>22</v>
      </c>
      <c r="E13" s="84"/>
      <c r="F13" s="84"/>
      <c r="G13" s="84"/>
      <c r="H13" s="84"/>
      <c r="I13" s="84"/>
      <c r="J13" s="84"/>
      <c r="K13" s="87"/>
    </row>
    <row r="14" spans="1:37" ht="20.25" customHeight="1">
      <c r="B14" s="69" t="s">
        <v>23</v>
      </c>
      <c r="E14" s="84">
        <v>847</v>
      </c>
      <c r="F14" s="84">
        <v>31.910000000000004</v>
      </c>
      <c r="G14" s="84">
        <v>5496</v>
      </c>
      <c r="H14" s="84">
        <v>313.56</v>
      </c>
      <c r="I14" s="84">
        <v>12810</v>
      </c>
      <c r="J14" s="84">
        <v>562672</v>
      </c>
      <c r="K14" s="113"/>
      <c r="L14" s="114"/>
      <c r="M14" s="114"/>
      <c r="N14" s="114"/>
      <c r="O14" s="114"/>
    </row>
    <row r="15" spans="1:37" ht="30" customHeight="1">
      <c r="B15" s="69" t="s">
        <v>24</v>
      </c>
      <c r="E15" s="84">
        <v>25395</v>
      </c>
      <c r="F15" s="84">
        <v>1494.6299999999999</v>
      </c>
      <c r="G15" s="84">
        <v>103564</v>
      </c>
      <c r="H15" s="84">
        <v>9085.9399999999987</v>
      </c>
      <c r="I15" s="84">
        <v>357077</v>
      </c>
      <c r="J15" s="84">
        <v>13394980</v>
      </c>
      <c r="K15" s="113"/>
      <c r="L15" s="114"/>
      <c r="M15" s="114"/>
      <c r="N15" s="114"/>
      <c r="O15" s="114"/>
    </row>
    <row r="16" spans="1:37" ht="20.25" customHeight="1">
      <c r="B16" s="69" t="s">
        <v>22</v>
      </c>
      <c r="E16" s="84"/>
      <c r="F16" s="84"/>
      <c r="G16" s="84"/>
      <c r="H16" s="84"/>
      <c r="I16" s="84"/>
      <c r="J16" s="84"/>
      <c r="K16" s="113"/>
      <c r="L16" s="114"/>
      <c r="M16" s="114"/>
      <c r="N16" s="114"/>
      <c r="O16" s="114"/>
    </row>
    <row r="17" spans="1:20" ht="20.25" customHeight="1">
      <c r="C17" s="69" t="s">
        <v>25</v>
      </c>
      <c r="E17" s="84">
        <v>20279</v>
      </c>
      <c r="F17" s="84">
        <v>1334.1299999999999</v>
      </c>
      <c r="G17" s="84">
        <v>83746</v>
      </c>
      <c r="H17" s="84">
        <v>7435.0300000000007</v>
      </c>
      <c r="I17" s="84">
        <v>292847</v>
      </c>
      <c r="J17" s="84">
        <v>11034486</v>
      </c>
      <c r="K17" s="113"/>
      <c r="L17" s="114"/>
      <c r="M17" s="114"/>
      <c r="N17" s="114"/>
      <c r="O17" s="114"/>
    </row>
    <row r="18" spans="1:20" ht="20.25" customHeight="1">
      <c r="C18" s="69" t="s">
        <v>26</v>
      </c>
      <c r="E18" s="84">
        <v>319</v>
      </c>
      <c r="F18" s="84">
        <v>-5.08</v>
      </c>
      <c r="G18" s="84">
        <v>1957</v>
      </c>
      <c r="H18" s="84">
        <v>164.43</v>
      </c>
      <c r="I18" s="84">
        <v>5837</v>
      </c>
      <c r="J18" s="84">
        <v>243627</v>
      </c>
      <c r="K18" s="113"/>
      <c r="L18" s="114"/>
      <c r="M18" s="114"/>
      <c r="N18" s="114"/>
      <c r="O18" s="114"/>
    </row>
    <row r="19" spans="1:20" ht="20.25" customHeight="1">
      <c r="C19" s="644" t="s">
        <v>27</v>
      </c>
      <c r="D19" s="644"/>
      <c r="E19" s="84">
        <v>1131</v>
      </c>
      <c r="F19" s="84">
        <v>17.84</v>
      </c>
      <c r="G19" s="84">
        <v>1380</v>
      </c>
      <c r="H19" s="84">
        <v>183.75</v>
      </c>
      <c r="I19" s="84">
        <v>7109</v>
      </c>
      <c r="J19" s="84">
        <v>271107</v>
      </c>
      <c r="K19" s="113"/>
      <c r="L19" s="114"/>
      <c r="M19" s="114"/>
      <c r="N19" s="114"/>
      <c r="O19" s="114"/>
    </row>
    <row r="20" spans="1:20" ht="20.25" customHeight="1">
      <c r="C20" s="69" t="s">
        <v>28</v>
      </c>
      <c r="E20" s="84">
        <v>852</v>
      </c>
      <c r="F20" s="84">
        <v>37.89</v>
      </c>
      <c r="G20" s="84">
        <v>2356</v>
      </c>
      <c r="H20" s="84">
        <v>216.26999999999998</v>
      </c>
      <c r="I20" s="84">
        <v>8937</v>
      </c>
      <c r="J20" s="84">
        <v>272761</v>
      </c>
      <c r="K20" s="113"/>
      <c r="L20" s="114"/>
      <c r="M20" s="114"/>
      <c r="N20" s="114"/>
      <c r="O20" s="114"/>
    </row>
    <row r="21" spans="1:20" ht="20.25" customHeight="1">
      <c r="C21" s="74" t="s">
        <v>29</v>
      </c>
      <c r="D21" s="74"/>
      <c r="E21" s="74"/>
    </row>
    <row r="22" spans="1:20" ht="15" customHeight="1">
      <c r="C22" s="74" t="s">
        <v>30</v>
      </c>
      <c r="E22" s="74"/>
      <c r="F22" s="84"/>
      <c r="G22" s="84"/>
      <c r="H22" s="84"/>
      <c r="I22" s="84"/>
      <c r="J22" s="84"/>
    </row>
    <row r="23" spans="1:20" ht="15" customHeight="1">
      <c r="C23" s="74" t="s">
        <v>31</v>
      </c>
      <c r="E23" s="84">
        <v>2814</v>
      </c>
      <c r="F23" s="84">
        <v>109.84</v>
      </c>
      <c r="G23" s="84">
        <v>14125</v>
      </c>
      <c r="H23" s="84">
        <v>1086.46</v>
      </c>
      <c r="I23" s="84">
        <v>42347</v>
      </c>
      <c r="J23" s="84">
        <v>1572999</v>
      </c>
    </row>
    <row r="24" spans="1:20" ht="30" customHeight="1">
      <c r="B24" s="69" t="s">
        <v>32</v>
      </c>
      <c r="E24" s="84">
        <v>126567</v>
      </c>
      <c r="F24" s="84">
        <v>3431.84</v>
      </c>
      <c r="G24" s="84">
        <v>130029</v>
      </c>
      <c r="H24" s="84">
        <v>17263.36</v>
      </c>
      <c r="I24" s="84">
        <v>678482</v>
      </c>
      <c r="J24" s="84">
        <v>26512852</v>
      </c>
      <c r="K24" s="113"/>
      <c r="L24" s="114"/>
      <c r="M24" s="114"/>
      <c r="N24" s="114"/>
      <c r="O24" s="114"/>
    </row>
    <row r="25" spans="1:20" ht="30" customHeight="1">
      <c r="B25" s="69" t="s">
        <v>33</v>
      </c>
      <c r="E25" s="84">
        <v>595</v>
      </c>
      <c r="F25" s="84">
        <v>37.61</v>
      </c>
      <c r="G25" s="84">
        <v>3885</v>
      </c>
      <c r="H25" s="84">
        <v>231.61999999999998</v>
      </c>
      <c r="I25" s="84">
        <v>8983</v>
      </c>
      <c r="J25" s="84">
        <v>452862</v>
      </c>
      <c r="K25" s="113"/>
      <c r="L25" s="114"/>
      <c r="M25" s="114"/>
      <c r="N25" s="114"/>
      <c r="O25" s="114"/>
    </row>
    <row r="26" spans="1:20" ht="45" customHeight="1">
      <c r="A26" s="69" t="s">
        <v>34</v>
      </c>
      <c r="E26" s="84">
        <v>41996</v>
      </c>
      <c r="F26" s="84">
        <v>28422.870000000003</v>
      </c>
      <c r="G26" s="84">
        <v>4748</v>
      </c>
      <c r="H26" s="84">
        <v>352.37</v>
      </c>
      <c r="I26" s="84">
        <v>12857</v>
      </c>
      <c r="J26" s="84">
        <v>28512250</v>
      </c>
      <c r="K26" s="113"/>
      <c r="L26" s="114"/>
      <c r="M26" s="114"/>
      <c r="N26" s="114"/>
      <c r="O26" s="114"/>
    </row>
    <row r="27" spans="1:20" ht="20.25" customHeight="1">
      <c r="A27" s="69" t="s">
        <v>22</v>
      </c>
      <c r="E27" s="84"/>
      <c r="F27" s="84"/>
      <c r="G27" s="84"/>
      <c r="H27" s="84"/>
      <c r="I27" s="84"/>
      <c r="J27" s="84"/>
      <c r="K27" s="113"/>
      <c r="L27" s="114"/>
      <c r="M27" s="114"/>
      <c r="N27" s="114"/>
      <c r="O27" s="114"/>
    </row>
    <row r="28" spans="1:20" ht="20.25" customHeight="1">
      <c r="B28" s="69" t="s">
        <v>23</v>
      </c>
      <c r="E28" s="84">
        <v>3998</v>
      </c>
      <c r="F28" s="84">
        <v>2045.8700000000001</v>
      </c>
      <c r="G28" s="84">
        <v>15</v>
      </c>
      <c r="H28" s="84">
        <v>-9.74</v>
      </c>
      <c r="I28" s="84">
        <v>-542</v>
      </c>
      <c r="J28" s="84">
        <v>5293483</v>
      </c>
      <c r="K28" s="113"/>
      <c r="L28" s="112"/>
      <c r="M28" s="114"/>
      <c r="N28" s="112"/>
      <c r="O28" s="114"/>
      <c r="P28" s="112"/>
      <c r="Q28" s="114"/>
      <c r="R28" s="112"/>
      <c r="S28" s="114"/>
      <c r="T28" s="112"/>
    </row>
    <row r="29" spans="1:20" ht="30" customHeight="1">
      <c r="B29" s="69" t="s">
        <v>24</v>
      </c>
      <c r="E29" s="84">
        <v>27264</v>
      </c>
      <c r="F29" s="84">
        <v>23601.55</v>
      </c>
      <c r="G29" s="84">
        <v>2634</v>
      </c>
      <c r="H29" s="84">
        <v>218.31</v>
      </c>
      <c r="I29" s="84">
        <v>8059</v>
      </c>
      <c r="J29" s="84">
        <v>19629564</v>
      </c>
      <c r="K29" s="113"/>
      <c r="L29" s="112"/>
      <c r="M29" s="114"/>
      <c r="N29" s="112"/>
      <c r="O29" s="114"/>
      <c r="P29" s="112"/>
      <c r="Q29" s="114"/>
      <c r="R29" s="112"/>
      <c r="S29" s="114"/>
      <c r="T29" s="112"/>
    </row>
    <row r="30" spans="1:20" ht="20.25" customHeight="1">
      <c r="B30" s="69" t="s">
        <v>22</v>
      </c>
      <c r="E30" s="84"/>
      <c r="F30" s="84"/>
      <c r="G30" s="84"/>
      <c r="H30" s="84"/>
      <c r="I30" s="84"/>
      <c r="J30" s="84"/>
    </row>
    <row r="31" spans="1:20" ht="20.25" customHeight="1">
      <c r="C31" s="69" t="s">
        <v>25</v>
      </c>
      <c r="E31" s="84">
        <v>1411</v>
      </c>
      <c r="F31" s="84">
        <v>1448.45</v>
      </c>
      <c r="G31" s="84">
        <v>624</v>
      </c>
      <c r="H31" s="84">
        <v>62.320000000000007</v>
      </c>
      <c r="I31" s="84">
        <v>2530</v>
      </c>
      <c r="J31" s="84">
        <v>1710239</v>
      </c>
      <c r="K31" s="113"/>
      <c r="L31" s="114"/>
      <c r="M31" s="114"/>
      <c r="N31" s="114"/>
      <c r="O31" s="114"/>
    </row>
    <row r="32" spans="1:20" ht="20.25" customHeight="1">
      <c r="C32" s="69" t="s">
        <v>26</v>
      </c>
      <c r="E32" s="84">
        <v>336</v>
      </c>
      <c r="F32" s="84">
        <v>473.16</v>
      </c>
      <c r="G32" s="84">
        <v>52</v>
      </c>
      <c r="H32" s="84">
        <v>3.9299999999999997</v>
      </c>
      <c r="I32" s="84">
        <v>124</v>
      </c>
      <c r="J32" s="84">
        <v>476842</v>
      </c>
      <c r="K32" s="113"/>
      <c r="L32" s="114"/>
      <c r="M32" s="114"/>
      <c r="N32" s="114"/>
      <c r="O32" s="114"/>
    </row>
    <row r="33" spans="1:15" ht="20.25" customHeight="1">
      <c r="C33" s="644" t="s">
        <v>27</v>
      </c>
      <c r="D33" s="644"/>
      <c r="E33" s="84">
        <v>8034</v>
      </c>
      <c r="F33" s="84">
        <v>4834.99</v>
      </c>
      <c r="G33" s="84">
        <v>318</v>
      </c>
      <c r="H33" s="84">
        <v>28.85</v>
      </c>
      <c r="I33" s="84">
        <v>1089</v>
      </c>
      <c r="J33" s="84">
        <v>1686671</v>
      </c>
      <c r="K33" s="113"/>
      <c r="L33" s="114"/>
      <c r="M33" s="114"/>
      <c r="N33" s="114"/>
      <c r="O33" s="114"/>
    </row>
    <row r="34" spans="1:15" ht="20.25" customHeight="1">
      <c r="C34" s="69" t="s">
        <v>28</v>
      </c>
      <c r="E34" s="84">
        <v>6919</v>
      </c>
      <c r="F34" s="84">
        <v>6976.2899999999991</v>
      </c>
      <c r="G34" s="84">
        <v>247</v>
      </c>
      <c r="H34" s="84">
        <v>23.48</v>
      </c>
      <c r="I34" s="84">
        <v>882</v>
      </c>
      <c r="J34" s="84">
        <v>6054165</v>
      </c>
      <c r="K34" s="113"/>
      <c r="L34" s="114"/>
      <c r="M34" s="114"/>
      <c r="N34" s="114"/>
      <c r="O34" s="114"/>
    </row>
    <row r="35" spans="1:15" ht="20.25" customHeight="1">
      <c r="C35" s="74" t="s">
        <v>29</v>
      </c>
      <c r="D35" s="74"/>
      <c r="E35" s="74"/>
    </row>
    <row r="36" spans="1:15" ht="15" customHeight="1">
      <c r="C36" s="74" t="s">
        <v>30</v>
      </c>
      <c r="E36" s="74"/>
      <c r="F36" s="84"/>
      <c r="G36" s="84"/>
      <c r="H36" s="84"/>
      <c r="I36" s="84"/>
      <c r="J36" s="84"/>
    </row>
    <row r="37" spans="1:15" ht="15" customHeight="1">
      <c r="C37" s="74" t="s">
        <v>31</v>
      </c>
      <c r="E37" s="84">
        <v>10564</v>
      </c>
      <c r="F37" s="84">
        <v>9868.66</v>
      </c>
      <c r="G37" s="84">
        <v>1393</v>
      </c>
      <c r="H37" s="84">
        <v>99.74</v>
      </c>
      <c r="I37" s="84">
        <v>3434</v>
      </c>
      <c r="J37" s="84">
        <v>9701647</v>
      </c>
    </row>
    <row r="38" spans="1:15" ht="29.25" customHeight="1">
      <c r="B38" s="69" t="s">
        <v>32</v>
      </c>
      <c r="E38" s="84">
        <v>8616</v>
      </c>
      <c r="F38" s="84">
        <v>1864.14</v>
      </c>
      <c r="G38" s="84">
        <v>1499</v>
      </c>
      <c r="H38" s="84">
        <v>130.64000000000001</v>
      </c>
      <c r="I38" s="84">
        <v>4762</v>
      </c>
      <c r="J38" s="84">
        <v>1803236</v>
      </c>
    </row>
    <row r="39" spans="1:15" ht="30" customHeight="1">
      <c r="B39" s="69" t="s">
        <v>33</v>
      </c>
      <c r="E39" s="84">
        <v>2118</v>
      </c>
      <c r="F39" s="84">
        <v>911.32</v>
      </c>
      <c r="G39" s="84">
        <v>600</v>
      </c>
      <c r="H39" s="84">
        <v>13.15</v>
      </c>
      <c r="I39" s="84">
        <v>578</v>
      </c>
      <c r="J39" s="84">
        <v>1785967</v>
      </c>
    </row>
    <row r="40" spans="1:15" ht="15" customHeight="1">
      <c r="E40" s="84"/>
      <c r="F40" s="84"/>
      <c r="G40" s="84"/>
      <c r="H40" s="84"/>
      <c r="I40" s="84"/>
      <c r="J40" s="84"/>
    </row>
    <row r="41" spans="1:15" ht="15" customHeight="1">
      <c r="A41" s="74" t="s">
        <v>35</v>
      </c>
      <c r="B41" s="74"/>
      <c r="C41" s="74"/>
      <c r="D41" s="74"/>
      <c r="E41" s="115"/>
      <c r="F41" s="115"/>
      <c r="G41" s="115"/>
      <c r="H41" s="115"/>
      <c r="I41" s="115"/>
      <c r="J41" s="115"/>
    </row>
    <row r="42" spans="1:15" ht="18" customHeight="1">
      <c r="A42" s="69" t="s">
        <v>36</v>
      </c>
      <c r="E42" s="85"/>
      <c r="F42" s="85"/>
      <c r="G42" s="85"/>
      <c r="H42" s="85"/>
      <c r="I42" s="85"/>
      <c r="J42" s="85"/>
    </row>
    <row r="43" spans="1:15" ht="18" customHeight="1">
      <c r="A43" s="116"/>
      <c r="E43" s="85"/>
      <c r="F43" s="85"/>
      <c r="G43" s="85"/>
      <c r="H43" s="85"/>
      <c r="I43" s="85"/>
      <c r="J43" s="85"/>
    </row>
    <row r="44" spans="1:15" ht="224.1" customHeight="1">
      <c r="A44" s="621" t="s">
        <v>37</v>
      </c>
      <c r="B44" s="621"/>
      <c r="C44" s="621"/>
      <c r="D44" s="621"/>
      <c r="E44" s="621"/>
      <c r="F44" s="621"/>
      <c r="G44" s="621"/>
      <c r="H44" s="621"/>
      <c r="I44" s="621"/>
      <c r="J44" s="621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39370078740157483" right="0.39370078740157483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6"/>
  <dimension ref="A1:AK44"/>
  <sheetViews>
    <sheetView showGridLines="0" zoomScale="75" zoomScaleNormal="75" zoomScaleSheetLayoutView="75" workbookViewId="0"/>
  </sheetViews>
  <sheetFormatPr baseColWidth="10" defaultRowHeight="15"/>
  <cols>
    <col min="1" max="2" width="2" style="69" customWidth="1"/>
    <col min="3" max="3" width="4.7109375" style="69" customWidth="1"/>
    <col min="4" max="4" width="40.7109375" style="69" customWidth="1"/>
    <col min="5" max="10" width="14.5703125" style="69" customWidth="1"/>
    <col min="11" max="11" width="8.140625" style="69" customWidth="1"/>
    <col min="12" max="256" width="11.42578125" style="69"/>
    <col min="257" max="258" width="2" style="69" customWidth="1"/>
    <col min="259" max="259" width="4.7109375" style="69" customWidth="1"/>
    <col min="260" max="260" width="40.7109375" style="69" customWidth="1"/>
    <col min="261" max="266" width="14.5703125" style="69" customWidth="1"/>
    <col min="267" max="267" width="8.140625" style="69" customWidth="1"/>
    <col min="268" max="512" width="11.42578125" style="69"/>
    <col min="513" max="514" width="2" style="69" customWidth="1"/>
    <col min="515" max="515" width="4.7109375" style="69" customWidth="1"/>
    <col min="516" max="516" width="40.7109375" style="69" customWidth="1"/>
    <col min="517" max="522" width="14.5703125" style="69" customWidth="1"/>
    <col min="523" max="523" width="8.140625" style="69" customWidth="1"/>
    <col min="524" max="768" width="11.42578125" style="69"/>
    <col min="769" max="770" width="2" style="69" customWidth="1"/>
    <col min="771" max="771" width="4.7109375" style="69" customWidth="1"/>
    <col min="772" max="772" width="40.7109375" style="69" customWidth="1"/>
    <col min="773" max="778" width="14.5703125" style="69" customWidth="1"/>
    <col min="779" max="779" width="8.140625" style="69" customWidth="1"/>
    <col min="780" max="1024" width="11.42578125" style="69"/>
    <col min="1025" max="1026" width="2" style="69" customWidth="1"/>
    <col min="1027" max="1027" width="4.7109375" style="69" customWidth="1"/>
    <col min="1028" max="1028" width="40.7109375" style="69" customWidth="1"/>
    <col min="1029" max="1034" width="14.5703125" style="69" customWidth="1"/>
    <col min="1035" max="1035" width="8.140625" style="69" customWidth="1"/>
    <col min="1036" max="1280" width="11.42578125" style="69"/>
    <col min="1281" max="1282" width="2" style="69" customWidth="1"/>
    <col min="1283" max="1283" width="4.7109375" style="69" customWidth="1"/>
    <col min="1284" max="1284" width="40.7109375" style="69" customWidth="1"/>
    <col min="1285" max="1290" width="14.5703125" style="69" customWidth="1"/>
    <col min="1291" max="1291" width="8.140625" style="69" customWidth="1"/>
    <col min="1292" max="1536" width="11.42578125" style="69"/>
    <col min="1537" max="1538" width="2" style="69" customWidth="1"/>
    <col min="1539" max="1539" width="4.7109375" style="69" customWidth="1"/>
    <col min="1540" max="1540" width="40.7109375" style="69" customWidth="1"/>
    <col min="1541" max="1546" width="14.5703125" style="69" customWidth="1"/>
    <col min="1547" max="1547" width="8.140625" style="69" customWidth="1"/>
    <col min="1548" max="1792" width="11.42578125" style="69"/>
    <col min="1793" max="1794" width="2" style="69" customWidth="1"/>
    <col min="1795" max="1795" width="4.7109375" style="69" customWidth="1"/>
    <col min="1796" max="1796" width="40.7109375" style="69" customWidth="1"/>
    <col min="1797" max="1802" width="14.5703125" style="69" customWidth="1"/>
    <col min="1803" max="1803" width="8.140625" style="69" customWidth="1"/>
    <col min="1804" max="2048" width="11.42578125" style="69"/>
    <col min="2049" max="2050" width="2" style="69" customWidth="1"/>
    <col min="2051" max="2051" width="4.7109375" style="69" customWidth="1"/>
    <col min="2052" max="2052" width="40.7109375" style="69" customWidth="1"/>
    <col min="2053" max="2058" width="14.5703125" style="69" customWidth="1"/>
    <col min="2059" max="2059" width="8.140625" style="69" customWidth="1"/>
    <col min="2060" max="2304" width="11.42578125" style="69"/>
    <col min="2305" max="2306" width="2" style="69" customWidth="1"/>
    <col min="2307" max="2307" width="4.7109375" style="69" customWidth="1"/>
    <col min="2308" max="2308" width="40.7109375" style="69" customWidth="1"/>
    <col min="2309" max="2314" width="14.5703125" style="69" customWidth="1"/>
    <col min="2315" max="2315" width="8.140625" style="69" customWidth="1"/>
    <col min="2316" max="2560" width="11.42578125" style="69"/>
    <col min="2561" max="2562" width="2" style="69" customWidth="1"/>
    <col min="2563" max="2563" width="4.7109375" style="69" customWidth="1"/>
    <col min="2564" max="2564" width="40.7109375" style="69" customWidth="1"/>
    <col min="2565" max="2570" width="14.5703125" style="69" customWidth="1"/>
    <col min="2571" max="2571" width="8.140625" style="69" customWidth="1"/>
    <col min="2572" max="2816" width="11.42578125" style="69"/>
    <col min="2817" max="2818" width="2" style="69" customWidth="1"/>
    <col min="2819" max="2819" width="4.7109375" style="69" customWidth="1"/>
    <col min="2820" max="2820" width="40.7109375" style="69" customWidth="1"/>
    <col min="2821" max="2826" width="14.5703125" style="69" customWidth="1"/>
    <col min="2827" max="2827" width="8.140625" style="69" customWidth="1"/>
    <col min="2828" max="3072" width="11.42578125" style="69"/>
    <col min="3073" max="3074" width="2" style="69" customWidth="1"/>
    <col min="3075" max="3075" width="4.7109375" style="69" customWidth="1"/>
    <col min="3076" max="3076" width="40.7109375" style="69" customWidth="1"/>
    <col min="3077" max="3082" width="14.5703125" style="69" customWidth="1"/>
    <col min="3083" max="3083" width="8.140625" style="69" customWidth="1"/>
    <col min="3084" max="3328" width="11.42578125" style="69"/>
    <col min="3329" max="3330" width="2" style="69" customWidth="1"/>
    <col min="3331" max="3331" width="4.7109375" style="69" customWidth="1"/>
    <col min="3332" max="3332" width="40.7109375" style="69" customWidth="1"/>
    <col min="3333" max="3338" width="14.5703125" style="69" customWidth="1"/>
    <col min="3339" max="3339" width="8.140625" style="69" customWidth="1"/>
    <col min="3340" max="3584" width="11.42578125" style="69"/>
    <col min="3585" max="3586" width="2" style="69" customWidth="1"/>
    <col min="3587" max="3587" width="4.7109375" style="69" customWidth="1"/>
    <col min="3588" max="3588" width="40.7109375" style="69" customWidth="1"/>
    <col min="3589" max="3594" width="14.5703125" style="69" customWidth="1"/>
    <col min="3595" max="3595" width="8.140625" style="69" customWidth="1"/>
    <col min="3596" max="3840" width="11.42578125" style="69"/>
    <col min="3841" max="3842" width="2" style="69" customWidth="1"/>
    <col min="3843" max="3843" width="4.7109375" style="69" customWidth="1"/>
    <col min="3844" max="3844" width="40.7109375" style="69" customWidth="1"/>
    <col min="3845" max="3850" width="14.5703125" style="69" customWidth="1"/>
    <col min="3851" max="3851" width="8.140625" style="69" customWidth="1"/>
    <col min="3852" max="4096" width="11.42578125" style="69"/>
    <col min="4097" max="4098" width="2" style="69" customWidth="1"/>
    <col min="4099" max="4099" width="4.7109375" style="69" customWidth="1"/>
    <col min="4100" max="4100" width="40.7109375" style="69" customWidth="1"/>
    <col min="4101" max="4106" width="14.5703125" style="69" customWidth="1"/>
    <col min="4107" max="4107" width="8.140625" style="69" customWidth="1"/>
    <col min="4108" max="4352" width="11.42578125" style="69"/>
    <col min="4353" max="4354" width="2" style="69" customWidth="1"/>
    <col min="4355" max="4355" width="4.7109375" style="69" customWidth="1"/>
    <col min="4356" max="4356" width="40.7109375" style="69" customWidth="1"/>
    <col min="4357" max="4362" width="14.5703125" style="69" customWidth="1"/>
    <col min="4363" max="4363" width="8.140625" style="69" customWidth="1"/>
    <col min="4364" max="4608" width="11.42578125" style="69"/>
    <col min="4609" max="4610" width="2" style="69" customWidth="1"/>
    <col min="4611" max="4611" width="4.7109375" style="69" customWidth="1"/>
    <col min="4612" max="4612" width="40.7109375" style="69" customWidth="1"/>
    <col min="4613" max="4618" width="14.5703125" style="69" customWidth="1"/>
    <col min="4619" max="4619" width="8.140625" style="69" customWidth="1"/>
    <col min="4620" max="4864" width="11.42578125" style="69"/>
    <col min="4865" max="4866" width="2" style="69" customWidth="1"/>
    <col min="4867" max="4867" width="4.7109375" style="69" customWidth="1"/>
    <col min="4868" max="4868" width="40.7109375" style="69" customWidth="1"/>
    <col min="4869" max="4874" width="14.5703125" style="69" customWidth="1"/>
    <col min="4875" max="4875" width="8.140625" style="69" customWidth="1"/>
    <col min="4876" max="5120" width="11.42578125" style="69"/>
    <col min="5121" max="5122" width="2" style="69" customWidth="1"/>
    <col min="5123" max="5123" width="4.7109375" style="69" customWidth="1"/>
    <col min="5124" max="5124" width="40.7109375" style="69" customWidth="1"/>
    <col min="5125" max="5130" width="14.5703125" style="69" customWidth="1"/>
    <col min="5131" max="5131" width="8.140625" style="69" customWidth="1"/>
    <col min="5132" max="5376" width="11.42578125" style="69"/>
    <col min="5377" max="5378" width="2" style="69" customWidth="1"/>
    <col min="5379" max="5379" width="4.7109375" style="69" customWidth="1"/>
    <col min="5380" max="5380" width="40.7109375" style="69" customWidth="1"/>
    <col min="5381" max="5386" width="14.5703125" style="69" customWidth="1"/>
    <col min="5387" max="5387" width="8.140625" style="69" customWidth="1"/>
    <col min="5388" max="5632" width="11.42578125" style="69"/>
    <col min="5633" max="5634" width="2" style="69" customWidth="1"/>
    <col min="5635" max="5635" width="4.7109375" style="69" customWidth="1"/>
    <col min="5636" max="5636" width="40.7109375" style="69" customWidth="1"/>
    <col min="5637" max="5642" width="14.5703125" style="69" customWidth="1"/>
    <col min="5643" max="5643" width="8.140625" style="69" customWidth="1"/>
    <col min="5644" max="5888" width="11.42578125" style="69"/>
    <col min="5889" max="5890" width="2" style="69" customWidth="1"/>
    <col min="5891" max="5891" width="4.7109375" style="69" customWidth="1"/>
    <col min="5892" max="5892" width="40.7109375" style="69" customWidth="1"/>
    <col min="5893" max="5898" width="14.5703125" style="69" customWidth="1"/>
    <col min="5899" max="5899" width="8.140625" style="69" customWidth="1"/>
    <col min="5900" max="6144" width="11.42578125" style="69"/>
    <col min="6145" max="6146" width="2" style="69" customWidth="1"/>
    <col min="6147" max="6147" width="4.7109375" style="69" customWidth="1"/>
    <col min="6148" max="6148" width="40.7109375" style="69" customWidth="1"/>
    <col min="6149" max="6154" width="14.5703125" style="69" customWidth="1"/>
    <col min="6155" max="6155" width="8.140625" style="69" customWidth="1"/>
    <col min="6156" max="6400" width="11.42578125" style="69"/>
    <col min="6401" max="6402" width="2" style="69" customWidth="1"/>
    <col min="6403" max="6403" width="4.7109375" style="69" customWidth="1"/>
    <col min="6404" max="6404" width="40.7109375" style="69" customWidth="1"/>
    <col min="6405" max="6410" width="14.5703125" style="69" customWidth="1"/>
    <col min="6411" max="6411" width="8.140625" style="69" customWidth="1"/>
    <col min="6412" max="6656" width="11.42578125" style="69"/>
    <col min="6657" max="6658" width="2" style="69" customWidth="1"/>
    <col min="6659" max="6659" width="4.7109375" style="69" customWidth="1"/>
    <col min="6660" max="6660" width="40.7109375" style="69" customWidth="1"/>
    <col min="6661" max="6666" width="14.5703125" style="69" customWidth="1"/>
    <col min="6667" max="6667" width="8.140625" style="69" customWidth="1"/>
    <col min="6668" max="6912" width="11.42578125" style="69"/>
    <col min="6913" max="6914" width="2" style="69" customWidth="1"/>
    <col min="6915" max="6915" width="4.7109375" style="69" customWidth="1"/>
    <col min="6916" max="6916" width="40.7109375" style="69" customWidth="1"/>
    <col min="6917" max="6922" width="14.5703125" style="69" customWidth="1"/>
    <col min="6923" max="6923" width="8.140625" style="69" customWidth="1"/>
    <col min="6924" max="7168" width="11.42578125" style="69"/>
    <col min="7169" max="7170" width="2" style="69" customWidth="1"/>
    <col min="7171" max="7171" width="4.7109375" style="69" customWidth="1"/>
    <col min="7172" max="7172" width="40.7109375" style="69" customWidth="1"/>
    <col min="7173" max="7178" width="14.5703125" style="69" customWidth="1"/>
    <col min="7179" max="7179" width="8.140625" style="69" customWidth="1"/>
    <col min="7180" max="7424" width="11.42578125" style="69"/>
    <col min="7425" max="7426" width="2" style="69" customWidth="1"/>
    <col min="7427" max="7427" width="4.7109375" style="69" customWidth="1"/>
    <col min="7428" max="7428" width="40.7109375" style="69" customWidth="1"/>
    <col min="7429" max="7434" width="14.5703125" style="69" customWidth="1"/>
    <col min="7435" max="7435" width="8.140625" style="69" customWidth="1"/>
    <col min="7436" max="7680" width="11.42578125" style="69"/>
    <col min="7681" max="7682" width="2" style="69" customWidth="1"/>
    <col min="7683" max="7683" width="4.7109375" style="69" customWidth="1"/>
    <col min="7684" max="7684" width="40.7109375" style="69" customWidth="1"/>
    <col min="7685" max="7690" width="14.5703125" style="69" customWidth="1"/>
    <col min="7691" max="7691" width="8.140625" style="69" customWidth="1"/>
    <col min="7692" max="7936" width="11.42578125" style="69"/>
    <col min="7937" max="7938" width="2" style="69" customWidth="1"/>
    <col min="7939" max="7939" width="4.7109375" style="69" customWidth="1"/>
    <col min="7940" max="7940" width="40.7109375" style="69" customWidth="1"/>
    <col min="7941" max="7946" width="14.5703125" style="69" customWidth="1"/>
    <col min="7947" max="7947" width="8.140625" style="69" customWidth="1"/>
    <col min="7948" max="8192" width="11.42578125" style="69"/>
    <col min="8193" max="8194" width="2" style="69" customWidth="1"/>
    <col min="8195" max="8195" width="4.7109375" style="69" customWidth="1"/>
    <col min="8196" max="8196" width="40.7109375" style="69" customWidth="1"/>
    <col min="8197" max="8202" width="14.5703125" style="69" customWidth="1"/>
    <col min="8203" max="8203" width="8.140625" style="69" customWidth="1"/>
    <col min="8204" max="8448" width="11.42578125" style="69"/>
    <col min="8449" max="8450" width="2" style="69" customWidth="1"/>
    <col min="8451" max="8451" width="4.7109375" style="69" customWidth="1"/>
    <col min="8452" max="8452" width="40.7109375" style="69" customWidth="1"/>
    <col min="8453" max="8458" width="14.5703125" style="69" customWidth="1"/>
    <col min="8459" max="8459" width="8.140625" style="69" customWidth="1"/>
    <col min="8460" max="8704" width="11.42578125" style="69"/>
    <col min="8705" max="8706" width="2" style="69" customWidth="1"/>
    <col min="8707" max="8707" width="4.7109375" style="69" customWidth="1"/>
    <col min="8708" max="8708" width="40.7109375" style="69" customWidth="1"/>
    <col min="8709" max="8714" width="14.5703125" style="69" customWidth="1"/>
    <col min="8715" max="8715" width="8.140625" style="69" customWidth="1"/>
    <col min="8716" max="8960" width="11.42578125" style="69"/>
    <col min="8961" max="8962" width="2" style="69" customWidth="1"/>
    <col min="8963" max="8963" width="4.7109375" style="69" customWidth="1"/>
    <col min="8964" max="8964" width="40.7109375" style="69" customWidth="1"/>
    <col min="8965" max="8970" width="14.5703125" style="69" customWidth="1"/>
    <col min="8971" max="8971" width="8.140625" style="69" customWidth="1"/>
    <col min="8972" max="9216" width="11.42578125" style="69"/>
    <col min="9217" max="9218" width="2" style="69" customWidth="1"/>
    <col min="9219" max="9219" width="4.7109375" style="69" customWidth="1"/>
    <col min="9220" max="9220" width="40.7109375" style="69" customWidth="1"/>
    <col min="9221" max="9226" width="14.5703125" style="69" customWidth="1"/>
    <col min="9227" max="9227" width="8.140625" style="69" customWidth="1"/>
    <col min="9228" max="9472" width="11.42578125" style="69"/>
    <col min="9473" max="9474" width="2" style="69" customWidth="1"/>
    <col min="9475" max="9475" width="4.7109375" style="69" customWidth="1"/>
    <col min="9476" max="9476" width="40.7109375" style="69" customWidth="1"/>
    <col min="9477" max="9482" width="14.5703125" style="69" customWidth="1"/>
    <col min="9483" max="9483" width="8.140625" style="69" customWidth="1"/>
    <col min="9484" max="9728" width="11.42578125" style="69"/>
    <col min="9729" max="9730" width="2" style="69" customWidth="1"/>
    <col min="9731" max="9731" width="4.7109375" style="69" customWidth="1"/>
    <col min="9732" max="9732" width="40.7109375" style="69" customWidth="1"/>
    <col min="9733" max="9738" width="14.5703125" style="69" customWidth="1"/>
    <col min="9739" max="9739" width="8.140625" style="69" customWidth="1"/>
    <col min="9740" max="9984" width="11.42578125" style="69"/>
    <col min="9985" max="9986" width="2" style="69" customWidth="1"/>
    <col min="9987" max="9987" width="4.7109375" style="69" customWidth="1"/>
    <col min="9988" max="9988" width="40.7109375" style="69" customWidth="1"/>
    <col min="9989" max="9994" width="14.5703125" style="69" customWidth="1"/>
    <col min="9995" max="9995" width="8.140625" style="69" customWidth="1"/>
    <col min="9996" max="10240" width="11.42578125" style="69"/>
    <col min="10241" max="10242" width="2" style="69" customWidth="1"/>
    <col min="10243" max="10243" width="4.7109375" style="69" customWidth="1"/>
    <col min="10244" max="10244" width="40.7109375" style="69" customWidth="1"/>
    <col min="10245" max="10250" width="14.5703125" style="69" customWidth="1"/>
    <col min="10251" max="10251" width="8.140625" style="69" customWidth="1"/>
    <col min="10252" max="10496" width="11.42578125" style="69"/>
    <col min="10497" max="10498" width="2" style="69" customWidth="1"/>
    <col min="10499" max="10499" width="4.7109375" style="69" customWidth="1"/>
    <col min="10500" max="10500" width="40.7109375" style="69" customWidth="1"/>
    <col min="10501" max="10506" width="14.5703125" style="69" customWidth="1"/>
    <col min="10507" max="10507" width="8.140625" style="69" customWidth="1"/>
    <col min="10508" max="10752" width="11.42578125" style="69"/>
    <col min="10753" max="10754" width="2" style="69" customWidth="1"/>
    <col min="10755" max="10755" width="4.7109375" style="69" customWidth="1"/>
    <col min="10756" max="10756" width="40.7109375" style="69" customWidth="1"/>
    <col min="10757" max="10762" width="14.5703125" style="69" customWidth="1"/>
    <col min="10763" max="10763" width="8.140625" style="69" customWidth="1"/>
    <col min="10764" max="11008" width="11.42578125" style="69"/>
    <col min="11009" max="11010" width="2" style="69" customWidth="1"/>
    <col min="11011" max="11011" width="4.7109375" style="69" customWidth="1"/>
    <col min="11012" max="11012" width="40.7109375" style="69" customWidth="1"/>
    <col min="11013" max="11018" width="14.5703125" style="69" customWidth="1"/>
    <col min="11019" max="11019" width="8.140625" style="69" customWidth="1"/>
    <col min="11020" max="11264" width="11.42578125" style="69"/>
    <col min="11265" max="11266" width="2" style="69" customWidth="1"/>
    <col min="11267" max="11267" width="4.7109375" style="69" customWidth="1"/>
    <col min="11268" max="11268" width="40.7109375" style="69" customWidth="1"/>
    <col min="11269" max="11274" width="14.5703125" style="69" customWidth="1"/>
    <col min="11275" max="11275" width="8.140625" style="69" customWidth="1"/>
    <col min="11276" max="11520" width="11.42578125" style="69"/>
    <col min="11521" max="11522" width="2" style="69" customWidth="1"/>
    <col min="11523" max="11523" width="4.7109375" style="69" customWidth="1"/>
    <col min="11524" max="11524" width="40.7109375" style="69" customWidth="1"/>
    <col min="11525" max="11530" width="14.5703125" style="69" customWidth="1"/>
    <col min="11531" max="11531" width="8.140625" style="69" customWidth="1"/>
    <col min="11532" max="11776" width="11.42578125" style="69"/>
    <col min="11777" max="11778" width="2" style="69" customWidth="1"/>
    <col min="11779" max="11779" width="4.7109375" style="69" customWidth="1"/>
    <col min="11780" max="11780" width="40.7109375" style="69" customWidth="1"/>
    <col min="11781" max="11786" width="14.5703125" style="69" customWidth="1"/>
    <col min="11787" max="11787" width="8.140625" style="69" customWidth="1"/>
    <col min="11788" max="12032" width="11.42578125" style="69"/>
    <col min="12033" max="12034" width="2" style="69" customWidth="1"/>
    <col min="12035" max="12035" width="4.7109375" style="69" customWidth="1"/>
    <col min="12036" max="12036" width="40.7109375" style="69" customWidth="1"/>
    <col min="12037" max="12042" width="14.5703125" style="69" customWidth="1"/>
    <col min="12043" max="12043" width="8.140625" style="69" customWidth="1"/>
    <col min="12044" max="12288" width="11.42578125" style="69"/>
    <col min="12289" max="12290" width="2" style="69" customWidth="1"/>
    <col min="12291" max="12291" width="4.7109375" style="69" customWidth="1"/>
    <col min="12292" max="12292" width="40.7109375" style="69" customWidth="1"/>
    <col min="12293" max="12298" width="14.5703125" style="69" customWidth="1"/>
    <col min="12299" max="12299" width="8.140625" style="69" customWidth="1"/>
    <col min="12300" max="12544" width="11.42578125" style="69"/>
    <col min="12545" max="12546" width="2" style="69" customWidth="1"/>
    <col min="12547" max="12547" width="4.7109375" style="69" customWidth="1"/>
    <col min="12548" max="12548" width="40.7109375" style="69" customWidth="1"/>
    <col min="12549" max="12554" width="14.5703125" style="69" customWidth="1"/>
    <col min="12555" max="12555" width="8.140625" style="69" customWidth="1"/>
    <col min="12556" max="12800" width="11.42578125" style="69"/>
    <col min="12801" max="12802" width="2" style="69" customWidth="1"/>
    <col min="12803" max="12803" width="4.7109375" style="69" customWidth="1"/>
    <col min="12804" max="12804" width="40.7109375" style="69" customWidth="1"/>
    <col min="12805" max="12810" width="14.5703125" style="69" customWidth="1"/>
    <col min="12811" max="12811" width="8.140625" style="69" customWidth="1"/>
    <col min="12812" max="13056" width="11.42578125" style="69"/>
    <col min="13057" max="13058" width="2" style="69" customWidth="1"/>
    <col min="13059" max="13059" width="4.7109375" style="69" customWidth="1"/>
    <col min="13060" max="13060" width="40.7109375" style="69" customWidth="1"/>
    <col min="13061" max="13066" width="14.5703125" style="69" customWidth="1"/>
    <col min="13067" max="13067" width="8.140625" style="69" customWidth="1"/>
    <col min="13068" max="13312" width="11.42578125" style="69"/>
    <col min="13313" max="13314" width="2" style="69" customWidth="1"/>
    <col min="13315" max="13315" width="4.7109375" style="69" customWidth="1"/>
    <col min="13316" max="13316" width="40.7109375" style="69" customWidth="1"/>
    <col min="13317" max="13322" width="14.5703125" style="69" customWidth="1"/>
    <col min="13323" max="13323" width="8.140625" style="69" customWidth="1"/>
    <col min="13324" max="13568" width="11.42578125" style="69"/>
    <col min="13569" max="13570" width="2" style="69" customWidth="1"/>
    <col min="13571" max="13571" width="4.7109375" style="69" customWidth="1"/>
    <col min="13572" max="13572" width="40.7109375" style="69" customWidth="1"/>
    <col min="13573" max="13578" width="14.5703125" style="69" customWidth="1"/>
    <col min="13579" max="13579" width="8.140625" style="69" customWidth="1"/>
    <col min="13580" max="13824" width="11.42578125" style="69"/>
    <col min="13825" max="13826" width="2" style="69" customWidth="1"/>
    <col min="13827" max="13827" width="4.7109375" style="69" customWidth="1"/>
    <col min="13828" max="13828" width="40.7109375" style="69" customWidth="1"/>
    <col min="13829" max="13834" width="14.5703125" style="69" customWidth="1"/>
    <col min="13835" max="13835" width="8.140625" style="69" customWidth="1"/>
    <col min="13836" max="14080" width="11.42578125" style="69"/>
    <col min="14081" max="14082" width="2" style="69" customWidth="1"/>
    <col min="14083" max="14083" width="4.7109375" style="69" customWidth="1"/>
    <col min="14084" max="14084" width="40.7109375" style="69" customWidth="1"/>
    <col min="14085" max="14090" width="14.5703125" style="69" customWidth="1"/>
    <col min="14091" max="14091" width="8.140625" style="69" customWidth="1"/>
    <col min="14092" max="14336" width="11.42578125" style="69"/>
    <col min="14337" max="14338" width="2" style="69" customWidth="1"/>
    <col min="14339" max="14339" width="4.7109375" style="69" customWidth="1"/>
    <col min="14340" max="14340" width="40.7109375" style="69" customWidth="1"/>
    <col min="14341" max="14346" width="14.5703125" style="69" customWidth="1"/>
    <col min="14347" max="14347" width="8.140625" style="69" customWidth="1"/>
    <col min="14348" max="14592" width="11.42578125" style="69"/>
    <col min="14593" max="14594" width="2" style="69" customWidth="1"/>
    <col min="14595" max="14595" width="4.7109375" style="69" customWidth="1"/>
    <col min="14596" max="14596" width="40.7109375" style="69" customWidth="1"/>
    <col min="14597" max="14602" width="14.5703125" style="69" customWidth="1"/>
    <col min="14603" max="14603" width="8.140625" style="69" customWidth="1"/>
    <col min="14604" max="14848" width="11.42578125" style="69"/>
    <col min="14849" max="14850" width="2" style="69" customWidth="1"/>
    <col min="14851" max="14851" width="4.7109375" style="69" customWidth="1"/>
    <col min="14852" max="14852" width="40.7109375" style="69" customWidth="1"/>
    <col min="14853" max="14858" width="14.5703125" style="69" customWidth="1"/>
    <col min="14859" max="14859" width="8.140625" style="69" customWidth="1"/>
    <col min="14860" max="15104" width="11.42578125" style="69"/>
    <col min="15105" max="15106" width="2" style="69" customWidth="1"/>
    <col min="15107" max="15107" width="4.7109375" style="69" customWidth="1"/>
    <col min="15108" max="15108" width="40.7109375" style="69" customWidth="1"/>
    <col min="15109" max="15114" width="14.5703125" style="69" customWidth="1"/>
    <col min="15115" max="15115" width="8.140625" style="69" customWidth="1"/>
    <col min="15116" max="15360" width="11.42578125" style="69"/>
    <col min="15361" max="15362" width="2" style="69" customWidth="1"/>
    <col min="15363" max="15363" width="4.7109375" style="69" customWidth="1"/>
    <col min="15364" max="15364" width="40.7109375" style="69" customWidth="1"/>
    <col min="15365" max="15370" width="14.5703125" style="69" customWidth="1"/>
    <col min="15371" max="15371" width="8.140625" style="69" customWidth="1"/>
    <col min="15372" max="15616" width="11.42578125" style="69"/>
    <col min="15617" max="15618" width="2" style="69" customWidth="1"/>
    <col min="15619" max="15619" width="4.7109375" style="69" customWidth="1"/>
    <col min="15620" max="15620" width="40.7109375" style="69" customWidth="1"/>
    <col min="15621" max="15626" width="14.5703125" style="69" customWidth="1"/>
    <col min="15627" max="15627" width="8.140625" style="69" customWidth="1"/>
    <col min="15628" max="15872" width="11.42578125" style="69"/>
    <col min="15873" max="15874" width="2" style="69" customWidth="1"/>
    <col min="15875" max="15875" width="4.7109375" style="69" customWidth="1"/>
    <col min="15876" max="15876" width="40.7109375" style="69" customWidth="1"/>
    <col min="15877" max="15882" width="14.5703125" style="69" customWidth="1"/>
    <col min="15883" max="15883" width="8.140625" style="69" customWidth="1"/>
    <col min="15884" max="16128" width="11.42578125" style="69"/>
    <col min="16129" max="16130" width="2" style="69" customWidth="1"/>
    <col min="16131" max="16131" width="4.7109375" style="69" customWidth="1"/>
    <col min="16132" max="16132" width="40.7109375" style="69" customWidth="1"/>
    <col min="16133" max="16138" width="14.5703125" style="69" customWidth="1"/>
    <col min="16139" max="16139" width="8.140625" style="69" customWidth="1"/>
    <col min="16140" max="16384" width="11.42578125" style="69"/>
  </cols>
  <sheetData>
    <row r="1" spans="1:37" ht="21.75" customHeight="1">
      <c r="A1" s="645" t="s">
        <v>265</v>
      </c>
      <c r="B1" s="645"/>
      <c r="C1" s="645"/>
      <c r="D1" s="645"/>
      <c r="E1" s="645"/>
      <c r="F1" s="645"/>
      <c r="G1" s="645"/>
      <c r="H1" s="645"/>
      <c r="I1" s="645"/>
      <c r="J1" s="645"/>
    </row>
    <row r="2" spans="1:37" ht="21.75" customHeight="1">
      <c r="A2" s="645" t="s">
        <v>266</v>
      </c>
      <c r="B2" s="645"/>
      <c r="C2" s="645"/>
      <c r="D2" s="645"/>
      <c r="E2" s="645"/>
      <c r="F2" s="645"/>
      <c r="G2" s="645"/>
      <c r="H2" s="645"/>
      <c r="I2" s="645"/>
      <c r="J2" s="645"/>
    </row>
    <row r="3" spans="1:37" ht="21.75" customHeight="1">
      <c r="A3" s="645" t="s">
        <v>267</v>
      </c>
      <c r="B3" s="645"/>
      <c r="C3" s="645"/>
      <c r="D3" s="645"/>
      <c r="E3" s="645"/>
      <c r="F3" s="645"/>
      <c r="G3" s="645"/>
      <c r="H3" s="645"/>
      <c r="I3" s="645"/>
      <c r="J3" s="645"/>
    </row>
    <row r="4" spans="1:37" ht="30" customHeight="1">
      <c r="A4" s="646" t="s">
        <v>38</v>
      </c>
      <c r="B4" s="646"/>
      <c r="C4" s="646"/>
      <c r="D4" s="646"/>
      <c r="E4" s="646"/>
      <c r="F4" s="646"/>
      <c r="G4" s="646"/>
      <c r="H4" s="646"/>
      <c r="I4" s="646"/>
      <c r="J4" s="646"/>
    </row>
    <row r="5" spans="1:37" ht="10.5" customHeight="1">
      <c r="A5" s="647" t="s">
        <v>4</v>
      </c>
      <c r="B5" s="647"/>
      <c r="C5" s="647"/>
      <c r="D5" s="648"/>
      <c r="E5" s="104"/>
      <c r="F5" s="653" t="s">
        <v>5</v>
      </c>
      <c r="G5" s="104"/>
      <c r="H5" s="105"/>
      <c r="I5" s="623" t="s">
        <v>6</v>
      </c>
      <c r="J5" s="105"/>
    </row>
    <row r="6" spans="1:37" ht="12" customHeight="1">
      <c r="A6" s="649"/>
      <c r="B6" s="649"/>
      <c r="C6" s="649"/>
      <c r="D6" s="650"/>
      <c r="E6" s="106" t="s">
        <v>7</v>
      </c>
      <c r="F6" s="622"/>
      <c r="G6" s="106"/>
      <c r="H6" s="105" t="s">
        <v>8</v>
      </c>
      <c r="I6" s="624"/>
      <c r="J6" s="105" t="s">
        <v>39</v>
      </c>
    </row>
    <row r="7" spans="1:37" ht="12" customHeight="1">
      <c r="A7" s="649"/>
      <c r="B7" s="649"/>
      <c r="C7" s="649"/>
      <c r="D7" s="650"/>
      <c r="E7" s="106" t="s">
        <v>10</v>
      </c>
      <c r="F7" s="622"/>
      <c r="G7" s="106" t="s">
        <v>11</v>
      </c>
      <c r="H7" s="105" t="s">
        <v>12</v>
      </c>
      <c r="I7" s="624"/>
      <c r="J7" s="105" t="s">
        <v>13</v>
      </c>
    </row>
    <row r="8" spans="1:37" ht="11.25" customHeight="1">
      <c r="A8" s="649"/>
      <c r="B8" s="649"/>
      <c r="C8" s="649"/>
      <c r="D8" s="650"/>
      <c r="E8" s="106" t="s">
        <v>14</v>
      </c>
      <c r="F8" s="622"/>
      <c r="G8" s="106"/>
      <c r="H8" s="105" t="s">
        <v>15</v>
      </c>
      <c r="I8" s="624"/>
      <c r="J8" s="105" t="s">
        <v>16</v>
      </c>
    </row>
    <row r="9" spans="1:37" ht="10.5" customHeight="1">
      <c r="A9" s="649"/>
      <c r="B9" s="649"/>
      <c r="C9" s="649"/>
      <c r="D9" s="650"/>
      <c r="E9" s="107"/>
      <c r="F9" s="654"/>
      <c r="G9" s="107"/>
      <c r="H9" s="108"/>
      <c r="I9" s="625"/>
      <c r="J9" s="108"/>
    </row>
    <row r="10" spans="1:37" ht="16.5" customHeight="1">
      <c r="A10" s="651"/>
      <c r="B10" s="651"/>
      <c r="C10" s="651"/>
      <c r="D10" s="652"/>
      <c r="E10" s="109" t="s">
        <v>17</v>
      </c>
      <c r="F10" s="109" t="s">
        <v>18</v>
      </c>
      <c r="G10" s="109" t="s">
        <v>17</v>
      </c>
      <c r="H10" s="109" t="s">
        <v>18</v>
      </c>
      <c r="I10" s="109" t="s">
        <v>17</v>
      </c>
      <c r="J10" s="110" t="s">
        <v>19</v>
      </c>
      <c r="K10" s="74"/>
    </row>
    <row r="11" spans="1:37" ht="54.75" customHeight="1">
      <c r="A11" s="69" t="s">
        <v>20</v>
      </c>
      <c r="E11" s="84">
        <v>163686</v>
      </c>
      <c r="F11" s="84">
        <v>29697.48</v>
      </c>
      <c r="G11" s="84">
        <v>208364</v>
      </c>
      <c r="H11" s="84">
        <v>23007.05</v>
      </c>
      <c r="I11" s="84">
        <v>907349</v>
      </c>
      <c r="J11" s="84">
        <v>59908324</v>
      </c>
      <c r="K11" s="111"/>
      <c r="L11" s="112"/>
      <c r="M11" s="112"/>
      <c r="N11" s="112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</row>
    <row r="12" spans="1:37" ht="30" customHeight="1">
      <c r="A12" s="69" t="s">
        <v>21</v>
      </c>
      <c r="E12" s="84">
        <v>127904</v>
      </c>
      <c r="F12" s="84">
        <v>4740.3</v>
      </c>
      <c r="G12" s="84">
        <v>204217</v>
      </c>
      <c r="H12" s="84">
        <v>22692.870000000003</v>
      </c>
      <c r="I12" s="84">
        <v>896300</v>
      </c>
      <c r="J12" s="84">
        <v>35126993</v>
      </c>
      <c r="K12" s="111"/>
      <c r="L12" s="112"/>
      <c r="M12" s="112"/>
      <c r="N12" s="112"/>
    </row>
    <row r="13" spans="1:37" ht="20.25" customHeight="1">
      <c r="A13" s="69" t="s">
        <v>22</v>
      </c>
      <c r="E13" s="84"/>
      <c r="F13" s="84"/>
      <c r="G13" s="84"/>
      <c r="H13" s="84"/>
      <c r="I13" s="84"/>
      <c r="J13" s="84"/>
      <c r="K13" s="87"/>
    </row>
    <row r="14" spans="1:37" ht="20.25" customHeight="1">
      <c r="B14" s="69" t="s">
        <v>23</v>
      </c>
      <c r="E14" s="84">
        <v>476</v>
      </c>
      <c r="F14" s="84">
        <v>29.630000000000003</v>
      </c>
      <c r="G14" s="84">
        <v>4255</v>
      </c>
      <c r="H14" s="84">
        <v>208.95999999999998</v>
      </c>
      <c r="I14" s="84">
        <v>9260</v>
      </c>
      <c r="J14" s="84">
        <v>373489</v>
      </c>
      <c r="K14" s="113"/>
      <c r="L14" s="114"/>
      <c r="M14" s="114"/>
      <c r="N14" s="114"/>
      <c r="O14" s="114"/>
    </row>
    <row r="15" spans="1:37" ht="30" customHeight="1">
      <c r="B15" s="69" t="s">
        <v>24</v>
      </c>
      <c r="E15" s="84">
        <v>21809</v>
      </c>
      <c r="F15" s="84">
        <v>1464.8899999999999</v>
      </c>
      <c r="G15" s="84">
        <v>88158</v>
      </c>
      <c r="H15" s="84">
        <v>7733.38</v>
      </c>
      <c r="I15" s="84">
        <v>307659</v>
      </c>
      <c r="J15" s="84">
        <v>11472088</v>
      </c>
      <c r="K15" s="113"/>
      <c r="L15" s="114"/>
      <c r="M15" s="114"/>
      <c r="N15" s="114"/>
      <c r="O15" s="114"/>
    </row>
    <row r="16" spans="1:37" ht="20.25" customHeight="1">
      <c r="B16" s="69" t="s">
        <v>22</v>
      </c>
      <c r="E16" s="84"/>
      <c r="F16" s="84"/>
      <c r="G16" s="84"/>
      <c r="H16" s="84"/>
      <c r="I16" s="84"/>
      <c r="J16" s="84"/>
      <c r="K16" s="113"/>
      <c r="L16" s="114"/>
      <c r="M16" s="114"/>
      <c r="N16" s="114"/>
      <c r="O16" s="114"/>
    </row>
    <row r="17" spans="1:20" ht="20.25" customHeight="1">
      <c r="C17" s="69" t="s">
        <v>25</v>
      </c>
      <c r="E17" s="84">
        <v>17970</v>
      </c>
      <c r="F17" s="84">
        <v>1314.71</v>
      </c>
      <c r="G17" s="84">
        <v>74711</v>
      </c>
      <c r="H17" s="84">
        <v>6599.17</v>
      </c>
      <c r="I17" s="84">
        <v>263513</v>
      </c>
      <c r="J17" s="84">
        <v>9773244</v>
      </c>
      <c r="K17" s="113"/>
      <c r="L17" s="114"/>
      <c r="M17" s="114"/>
      <c r="N17" s="114"/>
      <c r="O17" s="114"/>
    </row>
    <row r="18" spans="1:20" ht="20.25" customHeight="1">
      <c r="C18" s="69" t="s">
        <v>26</v>
      </c>
      <c r="E18" s="84">
        <v>227</v>
      </c>
      <c r="F18" s="84">
        <v>1.3800000000000001</v>
      </c>
      <c r="G18" s="84">
        <v>1613</v>
      </c>
      <c r="H18" s="84">
        <v>127.07000000000001</v>
      </c>
      <c r="I18" s="84">
        <v>4647</v>
      </c>
      <c r="J18" s="84">
        <v>190109</v>
      </c>
      <c r="K18" s="113"/>
      <c r="L18" s="114"/>
      <c r="M18" s="114"/>
      <c r="N18" s="114"/>
      <c r="O18" s="114"/>
    </row>
    <row r="19" spans="1:20" ht="20.25" customHeight="1">
      <c r="C19" s="644" t="s">
        <v>27</v>
      </c>
      <c r="D19" s="644"/>
      <c r="E19" s="84">
        <v>1089</v>
      </c>
      <c r="F19" s="84">
        <v>18.009999999999998</v>
      </c>
      <c r="G19" s="84">
        <v>1206</v>
      </c>
      <c r="H19" s="84">
        <v>167.3</v>
      </c>
      <c r="I19" s="84">
        <v>6514</v>
      </c>
      <c r="J19" s="84">
        <v>255840</v>
      </c>
      <c r="K19" s="113"/>
      <c r="L19" s="114"/>
      <c r="M19" s="114"/>
      <c r="N19" s="114"/>
      <c r="O19" s="114"/>
    </row>
    <row r="20" spans="1:20" ht="20.25" customHeight="1">
      <c r="C20" s="69" t="s">
        <v>28</v>
      </c>
      <c r="E20" s="84">
        <v>694</v>
      </c>
      <c r="F20" s="84">
        <v>32.46</v>
      </c>
      <c r="G20" s="84">
        <v>1782</v>
      </c>
      <c r="H20" s="84">
        <v>166.15</v>
      </c>
      <c r="I20" s="84">
        <v>6711</v>
      </c>
      <c r="J20" s="84">
        <v>221913</v>
      </c>
      <c r="K20" s="113"/>
      <c r="L20" s="114"/>
      <c r="M20" s="114"/>
      <c r="N20" s="114"/>
      <c r="O20" s="114"/>
    </row>
    <row r="21" spans="1:20" ht="20.25" customHeight="1">
      <c r="C21" s="74" t="s">
        <v>29</v>
      </c>
      <c r="D21" s="74"/>
      <c r="E21" s="74"/>
    </row>
    <row r="22" spans="1:20" ht="15" customHeight="1">
      <c r="C22" s="74" t="s">
        <v>40</v>
      </c>
      <c r="E22" s="74"/>
      <c r="F22" s="84"/>
      <c r="G22" s="84"/>
      <c r="H22" s="84"/>
      <c r="I22" s="84"/>
      <c r="J22" s="84"/>
    </row>
    <row r="23" spans="1:20" ht="15" customHeight="1">
      <c r="C23" s="74" t="s">
        <v>31</v>
      </c>
      <c r="E23" s="84">
        <v>1829</v>
      </c>
      <c r="F23" s="84">
        <v>98.33</v>
      </c>
      <c r="G23" s="84">
        <v>8846</v>
      </c>
      <c r="H23" s="84">
        <v>673.68999999999994</v>
      </c>
      <c r="I23" s="84">
        <v>26274</v>
      </c>
      <c r="J23" s="84">
        <v>1030982</v>
      </c>
    </row>
    <row r="24" spans="1:20" ht="30" customHeight="1">
      <c r="B24" s="69" t="s">
        <v>32</v>
      </c>
      <c r="E24" s="84">
        <v>105147</v>
      </c>
      <c r="F24" s="84">
        <v>3212.56</v>
      </c>
      <c r="G24" s="84">
        <v>109006</v>
      </c>
      <c r="H24" s="84">
        <v>14576.51</v>
      </c>
      <c r="I24" s="84">
        <v>572599</v>
      </c>
      <c r="J24" s="84">
        <v>22937454</v>
      </c>
      <c r="K24" s="113"/>
      <c r="L24" s="114"/>
      <c r="M24" s="114"/>
      <c r="N24" s="114"/>
      <c r="O24" s="114"/>
    </row>
    <row r="25" spans="1:20" ht="30" customHeight="1">
      <c r="B25" s="69" t="s">
        <v>33</v>
      </c>
      <c r="E25" s="84">
        <v>472</v>
      </c>
      <c r="F25" s="84">
        <v>33.21</v>
      </c>
      <c r="G25" s="84">
        <v>2798</v>
      </c>
      <c r="H25" s="84">
        <v>174.02</v>
      </c>
      <c r="I25" s="84">
        <v>6782</v>
      </c>
      <c r="J25" s="84">
        <v>343962</v>
      </c>
      <c r="K25" s="113"/>
      <c r="L25" s="114"/>
      <c r="M25" s="114"/>
      <c r="N25" s="114"/>
      <c r="O25" s="114"/>
    </row>
    <row r="26" spans="1:20" ht="45" customHeight="1">
      <c r="A26" s="69" t="s">
        <v>34</v>
      </c>
      <c r="E26" s="84">
        <v>35782</v>
      </c>
      <c r="F26" s="84">
        <v>24957.18</v>
      </c>
      <c r="G26" s="84">
        <v>4147</v>
      </c>
      <c r="H26" s="84">
        <v>314.18</v>
      </c>
      <c r="I26" s="84">
        <v>11049</v>
      </c>
      <c r="J26" s="84">
        <v>24781331</v>
      </c>
      <c r="K26" s="113"/>
      <c r="L26" s="114"/>
      <c r="M26" s="114"/>
      <c r="N26" s="114"/>
      <c r="O26" s="114"/>
    </row>
    <row r="27" spans="1:20" ht="20.25" customHeight="1">
      <c r="A27" s="69" t="s">
        <v>22</v>
      </c>
      <c r="E27" s="84"/>
      <c r="F27" s="84"/>
      <c r="G27" s="84"/>
      <c r="H27" s="84"/>
      <c r="I27" s="84"/>
      <c r="J27" s="84"/>
      <c r="K27" s="113"/>
      <c r="L27" s="114"/>
      <c r="M27" s="114"/>
      <c r="N27" s="114"/>
      <c r="O27" s="114"/>
    </row>
    <row r="28" spans="1:20" ht="20.25" customHeight="1">
      <c r="B28" s="69" t="s">
        <v>23</v>
      </c>
      <c r="E28" s="84">
        <v>3244</v>
      </c>
      <c r="F28" s="84">
        <v>1674.2</v>
      </c>
      <c r="G28" s="84">
        <v>-4</v>
      </c>
      <c r="H28" s="84">
        <v>-9.3000000000000007</v>
      </c>
      <c r="I28" s="84">
        <v>-489</v>
      </c>
      <c r="J28" s="84">
        <v>4367974</v>
      </c>
      <c r="K28" s="113"/>
      <c r="L28" s="112"/>
      <c r="M28" s="114"/>
      <c r="N28" s="112"/>
      <c r="O28" s="114"/>
      <c r="P28" s="112"/>
      <c r="Q28" s="114"/>
      <c r="R28" s="112"/>
      <c r="S28" s="114"/>
      <c r="T28" s="112"/>
    </row>
    <row r="29" spans="1:20" ht="30" customHeight="1">
      <c r="B29" s="69" t="s">
        <v>24</v>
      </c>
      <c r="E29" s="84">
        <v>23714</v>
      </c>
      <c r="F29" s="84">
        <v>20791.54</v>
      </c>
      <c r="G29" s="84">
        <v>2397</v>
      </c>
      <c r="H29" s="84">
        <v>199.29000000000002</v>
      </c>
      <c r="I29" s="84">
        <v>6981</v>
      </c>
      <c r="J29" s="84">
        <v>17250889</v>
      </c>
      <c r="K29" s="113"/>
      <c r="L29" s="112"/>
      <c r="M29" s="114"/>
      <c r="N29" s="112"/>
      <c r="O29" s="114"/>
      <c r="P29" s="112"/>
      <c r="Q29" s="114"/>
      <c r="R29" s="112"/>
      <c r="S29" s="114"/>
      <c r="T29" s="112"/>
    </row>
    <row r="30" spans="1:20" ht="20.25" customHeight="1">
      <c r="B30" s="69" t="s">
        <v>22</v>
      </c>
      <c r="E30" s="84"/>
      <c r="F30" s="84"/>
      <c r="G30" s="84"/>
      <c r="H30" s="84"/>
      <c r="I30" s="84"/>
      <c r="J30" s="84"/>
    </row>
    <row r="31" spans="1:20" ht="20.25" customHeight="1">
      <c r="C31" s="69" t="s">
        <v>25</v>
      </c>
      <c r="E31" s="84">
        <v>1224</v>
      </c>
      <c r="F31" s="84">
        <v>1365.19</v>
      </c>
      <c r="G31" s="84">
        <v>694</v>
      </c>
      <c r="H31" s="84">
        <v>57.970000000000006</v>
      </c>
      <c r="I31" s="84">
        <v>2030</v>
      </c>
      <c r="J31" s="84">
        <v>1579225</v>
      </c>
      <c r="K31" s="113"/>
      <c r="L31" s="114"/>
      <c r="M31" s="114"/>
      <c r="N31" s="114"/>
      <c r="O31" s="114"/>
    </row>
    <row r="32" spans="1:20" ht="20.25" customHeight="1">
      <c r="C32" s="69" t="s">
        <v>26</v>
      </c>
      <c r="E32" s="84">
        <v>279</v>
      </c>
      <c r="F32" s="84">
        <v>395.83000000000004</v>
      </c>
      <c r="G32" s="84">
        <v>34</v>
      </c>
      <c r="H32" s="84">
        <v>2.38</v>
      </c>
      <c r="I32" s="84">
        <v>74</v>
      </c>
      <c r="J32" s="84">
        <v>412960</v>
      </c>
      <c r="K32" s="113"/>
      <c r="L32" s="114"/>
      <c r="M32" s="114"/>
      <c r="N32" s="114"/>
      <c r="O32" s="114"/>
    </row>
    <row r="33" spans="1:15" ht="20.25" customHeight="1">
      <c r="C33" s="644" t="s">
        <v>27</v>
      </c>
      <c r="D33" s="644"/>
      <c r="E33" s="84">
        <v>7528</v>
      </c>
      <c r="F33" s="84">
        <v>4393.2300000000005</v>
      </c>
      <c r="G33" s="84">
        <v>288</v>
      </c>
      <c r="H33" s="84">
        <v>28.01</v>
      </c>
      <c r="I33" s="84">
        <v>1042</v>
      </c>
      <c r="J33" s="84">
        <v>1534297</v>
      </c>
      <c r="K33" s="113"/>
      <c r="L33" s="114"/>
      <c r="M33" s="114"/>
      <c r="N33" s="114"/>
      <c r="O33" s="114"/>
    </row>
    <row r="34" spans="1:15" ht="20.25" customHeight="1">
      <c r="C34" s="69" t="s">
        <v>28</v>
      </c>
      <c r="E34" s="84">
        <v>5893</v>
      </c>
      <c r="F34" s="84">
        <v>6022.04</v>
      </c>
      <c r="G34" s="84">
        <v>245</v>
      </c>
      <c r="H34" s="84">
        <v>23.19</v>
      </c>
      <c r="I34" s="84">
        <v>877</v>
      </c>
      <c r="J34" s="84">
        <v>5375943</v>
      </c>
      <c r="K34" s="113"/>
      <c r="L34" s="114"/>
      <c r="M34" s="114"/>
      <c r="N34" s="114"/>
      <c r="O34" s="114"/>
    </row>
    <row r="35" spans="1:15" ht="20.25" customHeight="1">
      <c r="C35" s="74" t="s">
        <v>29</v>
      </c>
      <c r="D35" s="74"/>
      <c r="E35" s="74"/>
    </row>
    <row r="36" spans="1:15" ht="15" customHeight="1">
      <c r="C36" s="74" t="s">
        <v>30</v>
      </c>
      <c r="E36" s="74"/>
      <c r="F36" s="84"/>
      <c r="G36" s="84"/>
      <c r="H36" s="84"/>
      <c r="I36" s="84"/>
      <c r="J36" s="84"/>
    </row>
    <row r="37" spans="1:15" ht="15" customHeight="1">
      <c r="C37" s="74" t="s">
        <v>31</v>
      </c>
      <c r="E37" s="84">
        <v>8790</v>
      </c>
      <c r="F37" s="84">
        <v>8615.25</v>
      </c>
      <c r="G37" s="84">
        <v>1136</v>
      </c>
      <c r="H37" s="84">
        <v>87.75</v>
      </c>
      <c r="I37" s="84">
        <v>2958</v>
      </c>
      <c r="J37" s="84">
        <v>8348464</v>
      </c>
    </row>
    <row r="38" spans="1:15" ht="29.25" customHeight="1">
      <c r="B38" s="69" t="s">
        <v>32</v>
      </c>
      <c r="E38" s="84">
        <v>7026</v>
      </c>
      <c r="F38" s="84">
        <v>1701.6200000000001</v>
      </c>
      <c r="G38" s="84">
        <v>1334</v>
      </c>
      <c r="H38" s="84">
        <v>114.53</v>
      </c>
      <c r="I38" s="84">
        <v>4179</v>
      </c>
      <c r="J38" s="84">
        <v>1633793</v>
      </c>
    </row>
    <row r="39" spans="1:15" ht="30" customHeight="1">
      <c r="B39" s="69" t="s">
        <v>33</v>
      </c>
      <c r="E39" s="84">
        <v>1798</v>
      </c>
      <c r="F39" s="84">
        <v>789.83</v>
      </c>
      <c r="G39" s="84">
        <v>420</v>
      </c>
      <c r="H39" s="84">
        <v>9.65</v>
      </c>
      <c r="I39" s="84">
        <v>378</v>
      </c>
      <c r="J39" s="84">
        <v>1528675</v>
      </c>
    </row>
    <row r="40" spans="1:15" ht="15" customHeight="1">
      <c r="E40" s="84"/>
      <c r="F40" s="84"/>
      <c r="G40" s="84"/>
      <c r="H40" s="84"/>
      <c r="I40" s="84"/>
      <c r="J40" s="84"/>
    </row>
    <row r="41" spans="1:15" ht="15" customHeight="1">
      <c r="A41" s="74" t="s">
        <v>35</v>
      </c>
      <c r="B41" s="74"/>
      <c r="C41" s="74"/>
      <c r="D41" s="74"/>
      <c r="E41" s="115"/>
      <c r="F41" s="115"/>
      <c r="G41" s="115"/>
      <c r="H41" s="115"/>
      <c r="I41" s="115"/>
      <c r="J41" s="115"/>
    </row>
    <row r="42" spans="1:15" ht="18" customHeight="1">
      <c r="A42" s="69" t="s">
        <v>36</v>
      </c>
      <c r="E42" s="85"/>
      <c r="F42" s="85"/>
      <c r="G42" s="85"/>
      <c r="H42" s="85"/>
      <c r="I42" s="85"/>
      <c r="J42" s="85"/>
    </row>
    <row r="43" spans="1:15" ht="18" customHeight="1">
      <c r="A43" s="116"/>
      <c r="E43" s="85"/>
      <c r="F43" s="85"/>
      <c r="G43" s="85"/>
      <c r="H43" s="85"/>
      <c r="I43" s="85"/>
      <c r="J43" s="85"/>
    </row>
    <row r="44" spans="1:15" ht="224.1" customHeight="1">
      <c r="A44" s="621" t="s">
        <v>37</v>
      </c>
      <c r="B44" s="621"/>
      <c r="C44" s="621"/>
      <c r="D44" s="621"/>
      <c r="E44" s="621"/>
      <c r="F44" s="621"/>
      <c r="G44" s="621"/>
      <c r="H44" s="621"/>
      <c r="I44" s="621"/>
      <c r="J44" s="621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7"/>
  <dimension ref="A1:AK44"/>
  <sheetViews>
    <sheetView showGridLines="0" zoomScale="75" zoomScaleNormal="75" zoomScaleSheetLayoutView="75" workbookViewId="0"/>
  </sheetViews>
  <sheetFormatPr baseColWidth="10" defaultRowHeight="15"/>
  <cols>
    <col min="1" max="2" width="2" style="69" customWidth="1"/>
    <col min="3" max="3" width="4.7109375" style="69" customWidth="1"/>
    <col min="4" max="4" width="40.7109375" style="69" customWidth="1"/>
    <col min="5" max="10" width="14.5703125" style="69" customWidth="1"/>
    <col min="11" max="11" width="8.140625" style="69" customWidth="1"/>
    <col min="12" max="256" width="11.42578125" style="69"/>
    <col min="257" max="258" width="2" style="69" customWidth="1"/>
    <col min="259" max="259" width="4.7109375" style="69" customWidth="1"/>
    <col min="260" max="260" width="40.7109375" style="69" customWidth="1"/>
    <col min="261" max="266" width="14.5703125" style="69" customWidth="1"/>
    <col min="267" max="267" width="8.140625" style="69" customWidth="1"/>
    <col min="268" max="512" width="11.42578125" style="69"/>
    <col min="513" max="514" width="2" style="69" customWidth="1"/>
    <col min="515" max="515" width="4.7109375" style="69" customWidth="1"/>
    <col min="516" max="516" width="40.7109375" style="69" customWidth="1"/>
    <col min="517" max="522" width="14.5703125" style="69" customWidth="1"/>
    <col min="523" max="523" width="8.140625" style="69" customWidth="1"/>
    <col min="524" max="768" width="11.42578125" style="69"/>
    <col min="769" max="770" width="2" style="69" customWidth="1"/>
    <col min="771" max="771" width="4.7109375" style="69" customWidth="1"/>
    <col min="772" max="772" width="40.7109375" style="69" customWidth="1"/>
    <col min="773" max="778" width="14.5703125" style="69" customWidth="1"/>
    <col min="779" max="779" width="8.140625" style="69" customWidth="1"/>
    <col min="780" max="1024" width="11.42578125" style="69"/>
    <col min="1025" max="1026" width="2" style="69" customWidth="1"/>
    <col min="1027" max="1027" width="4.7109375" style="69" customWidth="1"/>
    <col min="1028" max="1028" width="40.7109375" style="69" customWidth="1"/>
    <col min="1029" max="1034" width="14.5703125" style="69" customWidth="1"/>
    <col min="1035" max="1035" width="8.140625" style="69" customWidth="1"/>
    <col min="1036" max="1280" width="11.42578125" style="69"/>
    <col min="1281" max="1282" width="2" style="69" customWidth="1"/>
    <col min="1283" max="1283" width="4.7109375" style="69" customWidth="1"/>
    <col min="1284" max="1284" width="40.7109375" style="69" customWidth="1"/>
    <col min="1285" max="1290" width="14.5703125" style="69" customWidth="1"/>
    <col min="1291" max="1291" width="8.140625" style="69" customWidth="1"/>
    <col min="1292" max="1536" width="11.42578125" style="69"/>
    <col min="1537" max="1538" width="2" style="69" customWidth="1"/>
    <col min="1539" max="1539" width="4.7109375" style="69" customWidth="1"/>
    <col min="1540" max="1540" width="40.7109375" style="69" customWidth="1"/>
    <col min="1541" max="1546" width="14.5703125" style="69" customWidth="1"/>
    <col min="1547" max="1547" width="8.140625" style="69" customWidth="1"/>
    <col min="1548" max="1792" width="11.42578125" style="69"/>
    <col min="1793" max="1794" width="2" style="69" customWidth="1"/>
    <col min="1795" max="1795" width="4.7109375" style="69" customWidth="1"/>
    <col min="1796" max="1796" width="40.7109375" style="69" customWidth="1"/>
    <col min="1797" max="1802" width="14.5703125" style="69" customWidth="1"/>
    <col min="1803" max="1803" width="8.140625" style="69" customWidth="1"/>
    <col min="1804" max="2048" width="11.42578125" style="69"/>
    <col min="2049" max="2050" width="2" style="69" customWidth="1"/>
    <col min="2051" max="2051" width="4.7109375" style="69" customWidth="1"/>
    <col min="2052" max="2052" width="40.7109375" style="69" customWidth="1"/>
    <col min="2053" max="2058" width="14.5703125" style="69" customWidth="1"/>
    <col min="2059" max="2059" width="8.140625" style="69" customWidth="1"/>
    <col min="2060" max="2304" width="11.42578125" style="69"/>
    <col min="2305" max="2306" width="2" style="69" customWidth="1"/>
    <col min="2307" max="2307" width="4.7109375" style="69" customWidth="1"/>
    <col min="2308" max="2308" width="40.7109375" style="69" customWidth="1"/>
    <col min="2309" max="2314" width="14.5703125" style="69" customWidth="1"/>
    <col min="2315" max="2315" width="8.140625" style="69" customWidth="1"/>
    <col min="2316" max="2560" width="11.42578125" style="69"/>
    <col min="2561" max="2562" width="2" style="69" customWidth="1"/>
    <col min="2563" max="2563" width="4.7109375" style="69" customWidth="1"/>
    <col min="2564" max="2564" width="40.7109375" style="69" customWidth="1"/>
    <col min="2565" max="2570" width="14.5703125" style="69" customWidth="1"/>
    <col min="2571" max="2571" width="8.140625" style="69" customWidth="1"/>
    <col min="2572" max="2816" width="11.42578125" style="69"/>
    <col min="2817" max="2818" width="2" style="69" customWidth="1"/>
    <col min="2819" max="2819" width="4.7109375" style="69" customWidth="1"/>
    <col min="2820" max="2820" width="40.7109375" style="69" customWidth="1"/>
    <col min="2821" max="2826" width="14.5703125" style="69" customWidth="1"/>
    <col min="2827" max="2827" width="8.140625" style="69" customWidth="1"/>
    <col min="2828" max="3072" width="11.42578125" style="69"/>
    <col min="3073" max="3074" width="2" style="69" customWidth="1"/>
    <col min="3075" max="3075" width="4.7109375" style="69" customWidth="1"/>
    <col min="3076" max="3076" width="40.7109375" style="69" customWidth="1"/>
    <col min="3077" max="3082" width="14.5703125" style="69" customWidth="1"/>
    <col min="3083" max="3083" width="8.140625" style="69" customWidth="1"/>
    <col min="3084" max="3328" width="11.42578125" style="69"/>
    <col min="3329" max="3330" width="2" style="69" customWidth="1"/>
    <col min="3331" max="3331" width="4.7109375" style="69" customWidth="1"/>
    <col min="3332" max="3332" width="40.7109375" style="69" customWidth="1"/>
    <col min="3333" max="3338" width="14.5703125" style="69" customWidth="1"/>
    <col min="3339" max="3339" width="8.140625" style="69" customWidth="1"/>
    <col min="3340" max="3584" width="11.42578125" style="69"/>
    <col min="3585" max="3586" width="2" style="69" customWidth="1"/>
    <col min="3587" max="3587" width="4.7109375" style="69" customWidth="1"/>
    <col min="3588" max="3588" width="40.7109375" style="69" customWidth="1"/>
    <col min="3589" max="3594" width="14.5703125" style="69" customWidth="1"/>
    <col min="3595" max="3595" width="8.140625" style="69" customWidth="1"/>
    <col min="3596" max="3840" width="11.42578125" style="69"/>
    <col min="3841" max="3842" width="2" style="69" customWidth="1"/>
    <col min="3843" max="3843" width="4.7109375" style="69" customWidth="1"/>
    <col min="3844" max="3844" width="40.7109375" style="69" customWidth="1"/>
    <col min="3845" max="3850" width="14.5703125" style="69" customWidth="1"/>
    <col min="3851" max="3851" width="8.140625" style="69" customWidth="1"/>
    <col min="3852" max="4096" width="11.42578125" style="69"/>
    <col min="4097" max="4098" width="2" style="69" customWidth="1"/>
    <col min="4099" max="4099" width="4.7109375" style="69" customWidth="1"/>
    <col min="4100" max="4100" width="40.7109375" style="69" customWidth="1"/>
    <col min="4101" max="4106" width="14.5703125" style="69" customWidth="1"/>
    <col min="4107" max="4107" width="8.140625" style="69" customWidth="1"/>
    <col min="4108" max="4352" width="11.42578125" style="69"/>
    <col min="4353" max="4354" width="2" style="69" customWidth="1"/>
    <col min="4355" max="4355" width="4.7109375" style="69" customWidth="1"/>
    <col min="4356" max="4356" width="40.7109375" style="69" customWidth="1"/>
    <col min="4357" max="4362" width="14.5703125" style="69" customWidth="1"/>
    <col min="4363" max="4363" width="8.140625" style="69" customWidth="1"/>
    <col min="4364" max="4608" width="11.42578125" style="69"/>
    <col min="4609" max="4610" width="2" style="69" customWidth="1"/>
    <col min="4611" max="4611" width="4.7109375" style="69" customWidth="1"/>
    <col min="4612" max="4612" width="40.7109375" style="69" customWidth="1"/>
    <col min="4613" max="4618" width="14.5703125" style="69" customWidth="1"/>
    <col min="4619" max="4619" width="8.140625" style="69" customWidth="1"/>
    <col min="4620" max="4864" width="11.42578125" style="69"/>
    <col min="4865" max="4866" width="2" style="69" customWidth="1"/>
    <col min="4867" max="4867" width="4.7109375" style="69" customWidth="1"/>
    <col min="4868" max="4868" width="40.7109375" style="69" customWidth="1"/>
    <col min="4869" max="4874" width="14.5703125" style="69" customWidth="1"/>
    <col min="4875" max="4875" width="8.140625" style="69" customWidth="1"/>
    <col min="4876" max="5120" width="11.42578125" style="69"/>
    <col min="5121" max="5122" width="2" style="69" customWidth="1"/>
    <col min="5123" max="5123" width="4.7109375" style="69" customWidth="1"/>
    <col min="5124" max="5124" width="40.7109375" style="69" customWidth="1"/>
    <col min="5125" max="5130" width="14.5703125" style="69" customWidth="1"/>
    <col min="5131" max="5131" width="8.140625" style="69" customWidth="1"/>
    <col min="5132" max="5376" width="11.42578125" style="69"/>
    <col min="5377" max="5378" width="2" style="69" customWidth="1"/>
    <col min="5379" max="5379" width="4.7109375" style="69" customWidth="1"/>
    <col min="5380" max="5380" width="40.7109375" style="69" customWidth="1"/>
    <col min="5381" max="5386" width="14.5703125" style="69" customWidth="1"/>
    <col min="5387" max="5387" width="8.140625" style="69" customWidth="1"/>
    <col min="5388" max="5632" width="11.42578125" style="69"/>
    <col min="5633" max="5634" width="2" style="69" customWidth="1"/>
    <col min="5635" max="5635" width="4.7109375" style="69" customWidth="1"/>
    <col min="5636" max="5636" width="40.7109375" style="69" customWidth="1"/>
    <col min="5637" max="5642" width="14.5703125" style="69" customWidth="1"/>
    <col min="5643" max="5643" width="8.140625" style="69" customWidth="1"/>
    <col min="5644" max="5888" width="11.42578125" style="69"/>
    <col min="5889" max="5890" width="2" style="69" customWidth="1"/>
    <col min="5891" max="5891" width="4.7109375" style="69" customWidth="1"/>
    <col min="5892" max="5892" width="40.7109375" style="69" customWidth="1"/>
    <col min="5893" max="5898" width="14.5703125" style="69" customWidth="1"/>
    <col min="5899" max="5899" width="8.140625" style="69" customWidth="1"/>
    <col min="5900" max="6144" width="11.42578125" style="69"/>
    <col min="6145" max="6146" width="2" style="69" customWidth="1"/>
    <col min="6147" max="6147" width="4.7109375" style="69" customWidth="1"/>
    <col min="6148" max="6148" width="40.7109375" style="69" customWidth="1"/>
    <col min="6149" max="6154" width="14.5703125" style="69" customWidth="1"/>
    <col min="6155" max="6155" width="8.140625" style="69" customWidth="1"/>
    <col min="6156" max="6400" width="11.42578125" style="69"/>
    <col min="6401" max="6402" width="2" style="69" customWidth="1"/>
    <col min="6403" max="6403" width="4.7109375" style="69" customWidth="1"/>
    <col min="6404" max="6404" width="40.7109375" style="69" customWidth="1"/>
    <col min="6405" max="6410" width="14.5703125" style="69" customWidth="1"/>
    <col min="6411" max="6411" width="8.140625" style="69" customWidth="1"/>
    <col min="6412" max="6656" width="11.42578125" style="69"/>
    <col min="6657" max="6658" width="2" style="69" customWidth="1"/>
    <col min="6659" max="6659" width="4.7109375" style="69" customWidth="1"/>
    <col min="6660" max="6660" width="40.7109375" style="69" customWidth="1"/>
    <col min="6661" max="6666" width="14.5703125" style="69" customWidth="1"/>
    <col min="6667" max="6667" width="8.140625" style="69" customWidth="1"/>
    <col min="6668" max="6912" width="11.42578125" style="69"/>
    <col min="6913" max="6914" width="2" style="69" customWidth="1"/>
    <col min="6915" max="6915" width="4.7109375" style="69" customWidth="1"/>
    <col min="6916" max="6916" width="40.7109375" style="69" customWidth="1"/>
    <col min="6917" max="6922" width="14.5703125" style="69" customWidth="1"/>
    <col min="6923" max="6923" width="8.140625" style="69" customWidth="1"/>
    <col min="6924" max="7168" width="11.42578125" style="69"/>
    <col min="7169" max="7170" width="2" style="69" customWidth="1"/>
    <col min="7171" max="7171" width="4.7109375" style="69" customWidth="1"/>
    <col min="7172" max="7172" width="40.7109375" style="69" customWidth="1"/>
    <col min="7173" max="7178" width="14.5703125" style="69" customWidth="1"/>
    <col min="7179" max="7179" width="8.140625" style="69" customWidth="1"/>
    <col min="7180" max="7424" width="11.42578125" style="69"/>
    <col min="7425" max="7426" width="2" style="69" customWidth="1"/>
    <col min="7427" max="7427" width="4.7109375" style="69" customWidth="1"/>
    <col min="7428" max="7428" width="40.7109375" style="69" customWidth="1"/>
    <col min="7429" max="7434" width="14.5703125" style="69" customWidth="1"/>
    <col min="7435" max="7435" width="8.140625" style="69" customWidth="1"/>
    <col min="7436" max="7680" width="11.42578125" style="69"/>
    <col min="7681" max="7682" width="2" style="69" customWidth="1"/>
    <col min="7683" max="7683" width="4.7109375" style="69" customWidth="1"/>
    <col min="7684" max="7684" width="40.7109375" style="69" customWidth="1"/>
    <col min="7685" max="7690" width="14.5703125" style="69" customWidth="1"/>
    <col min="7691" max="7691" width="8.140625" style="69" customWidth="1"/>
    <col min="7692" max="7936" width="11.42578125" style="69"/>
    <col min="7937" max="7938" width="2" style="69" customWidth="1"/>
    <col min="7939" max="7939" width="4.7109375" style="69" customWidth="1"/>
    <col min="7940" max="7940" width="40.7109375" style="69" customWidth="1"/>
    <col min="7941" max="7946" width="14.5703125" style="69" customWidth="1"/>
    <col min="7947" max="7947" width="8.140625" style="69" customWidth="1"/>
    <col min="7948" max="8192" width="11.42578125" style="69"/>
    <col min="8193" max="8194" width="2" style="69" customWidth="1"/>
    <col min="8195" max="8195" width="4.7109375" style="69" customWidth="1"/>
    <col min="8196" max="8196" width="40.7109375" style="69" customWidth="1"/>
    <col min="8197" max="8202" width="14.5703125" style="69" customWidth="1"/>
    <col min="8203" max="8203" width="8.140625" style="69" customWidth="1"/>
    <col min="8204" max="8448" width="11.42578125" style="69"/>
    <col min="8449" max="8450" width="2" style="69" customWidth="1"/>
    <col min="8451" max="8451" width="4.7109375" style="69" customWidth="1"/>
    <col min="8452" max="8452" width="40.7109375" style="69" customWidth="1"/>
    <col min="8453" max="8458" width="14.5703125" style="69" customWidth="1"/>
    <col min="8459" max="8459" width="8.140625" style="69" customWidth="1"/>
    <col min="8460" max="8704" width="11.42578125" style="69"/>
    <col min="8705" max="8706" width="2" style="69" customWidth="1"/>
    <col min="8707" max="8707" width="4.7109375" style="69" customWidth="1"/>
    <col min="8708" max="8708" width="40.7109375" style="69" customWidth="1"/>
    <col min="8709" max="8714" width="14.5703125" style="69" customWidth="1"/>
    <col min="8715" max="8715" width="8.140625" style="69" customWidth="1"/>
    <col min="8716" max="8960" width="11.42578125" style="69"/>
    <col min="8961" max="8962" width="2" style="69" customWidth="1"/>
    <col min="8963" max="8963" width="4.7109375" style="69" customWidth="1"/>
    <col min="8964" max="8964" width="40.7109375" style="69" customWidth="1"/>
    <col min="8965" max="8970" width="14.5703125" style="69" customWidth="1"/>
    <col min="8971" max="8971" width="8.140625" style="69" customWidth="1"/>
    <col min="8972" max="9216" width="11.42578125" style="69"/>
    <col min="9217" max="9218" width="2" style="69" customWidth="1"/>
    <col min="9219" max="9219" width="4.7109375" style="69" customWidth="1"/>
    <col min="9220" max="9220" width="40.7109375" style="69" customWidth="1"/>
    <col min="9221" max="9226" width="14.5703125" style="69" customWidth="1"/>
    <col min="9227" max="9227" width="8.140625" style="69" customWidth="1"/>
    <col min="9228" max="9472" width="11.42578125" style="69"/>
    <col min="9473" max="9474" width="2" style="69" customWidth="1"/>
    <col min="9475" max="9475" width="4.7109375" style="69" customWidth="1"/>
    <col min="9476" max="9476" width="40.7109375" style="69" customWidth="1"/>
    <col min="9477" max="9482" width="14.5703125" style="69" customWidth="1"/>
    <col min="9483" max="9483" width="8.140625" style="69" customWidth="1"/>
    <col min="9484" max="9728" width="11.42578125" style="69"/>
    <col min="9729" max="9730" width="2" style="69" customWidth="1"/>
    <col min="9731" max="9731" width="4.7109375" style="69" customWidth="1"/>
    <col min="9732" max="9732" width="40.7109375" style="69" customWidth="1"/>
    <col min="9733" max="9738" width="14.5703125" style="69" customWidth="1"/>
    <col min="9739" max="9739" width="8.140625" style="69" customWidth="1"/>
    <col min="9740" max="9984" width="11.42578125" style="69"/>
    <col min="9985" max="9986" width="2" style="69" customWidth="1"/>
    <col min="9987" max="9987" width="4.7109375" style="69" customWidth="1"/>
    <col min="9988" max="9988" width="40.7109375" style="69" customWidth="1"/>
    <col min="9989" max="9994" width="14.5703125" style="69" customWidth="1"/>
    <col min="9995" max="9995" width="8.140625" style="69" customWidth="1"/>
    <col min="9996" max="10240" width="11.42578125" style="69"/>
    <col min="10241" max="10242" width="2" style="69" customWidth="1"/>
    <col min="10243" max="10243" width="4.7109375" style="69" customWidth="1"/>
    <col min="10244" max="10244" width="40.7109375" style="69" customWidth="1"/>
    <col min="10245" max="10250" width="14.5703125" style="69" customWidth="1"/>
    <col min="10251" max="10251" width="8.140625" style="69" customWidth="1"/>
    <col min="10252" max="10496" width="11.42578125" style="69"/>
    <col min="10497" max="10498" width="2" style="69" customWidth="1"/>
    <col min="10499" max="10499" width="4.7109375" style="69" customWidth="1"/>
    <col min="10500" max="10500" width="40.7109375" style="69" customWidth="1"/>
    <col min="10501" max="10506" width="14.5703125" style="69" customWidth="1"/>
    <col min="10507" max="10507" width="8.140625" style="69" customWidth="1"/>
    <col min="10508" max="10752" width="11.42578125" style="69"/>
    <col min="10753" max="10754" width="2" style="69" customWidth="1"/>
    <col min="10755" max="10755" width="4.7109375" style="69" customWidth="1"/>
    <col min="10756" max="10756" width="40.7109375" style="69" customWidth="1"/>
    <col min="10757" max="10762" width="14.5703125" style="69" customWidth="1"/>
    <col min="10763" max="10763" width="8.140625" style="69" customWidth="1"/>
    <col min="10764" max="11008" width="11.42578125" style="69"/>
    <col min="11009" max="11010" width="2" style="69" customWidth="1"/>
    <col min="11011" max="11011" width="4.7109375" style="69" customWidth="1"/>
    <col min="11012" max="11012" width="40.7109375" style="69" customWidth="1"/>
    <col min="11013" max="11018" width="14.5703125" style="69" customWidth="1"/>
    <col min="11019" max="11019" width="8.140625" style="69" customWidth="1"/>
    <col min="11020" max="11264" width="11.42578125" style="69"/>
    <col min="11265" max="11266" width="2" style="69" customWidth="1"/>
    <col min="11267" max="11267" width="4.7109375" style="69" customWidth="1"/>
    <col min="11268" max="11268" width="40.7109375" style="69" customWidth="1"/>
    <col min="11269" max="11274" width="14.5703125" style="69" customWidth="1"/>
    <col min="11275" max="11275" width="8.140625" style="69" customWidth="1"/>
    <col min="11276" max="11520" width="11.42578125" style="69"/>
    <col min="11521" max="11522" width="2" style="69" customWidth="1"/>
    <col min="11523" max="11523" width="4.7109375" style="69" customWidth="1"/>
    <col min="11524" max="11524" width="40.7109375" style="69" customWidth="1"/>
    <col min="11525" max="11530" width="14.5703125" style="69" customWidth="1"/>
    <col min="11531" max="11531" width="8.140625" style="69" customWidth="1"/>
    <col min="11532" max="11776" width="11.42578125" style="69"/>
    <col min="11777" max="11778" width="2" style="69" customWidth="1"/>
    <col min="11779" max="11779" width="4.7109375" style="69" customWidth="1"/>
    <col min="11780" max="11780" width="40.7109375" style="69" customWidth="1"/>
    <col min="11781" max="11786" width="14.5703125" style="69" customWidth="1"/>
    <col min="11787" max="11787" width="8.140625" style="69" customWidth="1"/>
    <col min="11788" max="12032" width="11.42578125" style="69"/>
    <col min="12033" max="12034" width="2" style="69" customWidth="1"/>
    <col min="12035" max="12035" width="4.7109375" style="69" customWidth="1"/>
    <col min="12036" max="12036" width="40.7109375" style="69" customWidth="1"/>
    <col min="12037" max="12042" width="14.5703125" style="69" customWidth="1"/>
    <col min="12043" max="12043" width="8.140625" style="69" customWidth="1"/>
    <col min="12044" max="12288" width="11.42578125" style="69"/>
    <col min="12289" max="12290" width="2" style="69" customWidth="1"/>
    <col min="12291" max="12291" width="4.7109375" style="69" customWidth="1"/>
    <col min="12292" max="12292" width="40.7109375" style="69" customWidth="1"/>
    <col min="12293" max="12298" width="14.5703125" style="69" customWidth="1"/>
    <col min="12299" max="12299" width="8.140625" style="69" customWidth="1"/>
    <col min="12300" max="12544" width="11.42578125" style="69"/>
    <col min="12545" max="12546" width="2" style="69" customWidth="1"/>
    <col min="12547" max="12547" width="4.7109375" style="69" customWidth="1"/>
    <col min="12548" max="12548" width="40.7109375" style="69" customWidth="1"/>
    <col min="12549" max="12554" width="14.5703125" style="69" customWidth="1"/>
    <col min="12555" max="12555" width="8.140625" style="69" customWidth="1"/>
    <col min="12556" max="12800" width="11.42578125" style="69"/>
    <col min="12801" max="12802" width="2" style="69" customWidth="1"/>
    <col min="12803" max="12803" width="4.7109375" style="69" customWidth="1"/>
    <col min="12804" max="12804" width="40.7109375" style="69" customWidth="1"/>
    <col min="12805" max="12810" width="14.5703125" style="69" customWidth="1"/>
    <col min="12811" max="12811" width="8.140625" style="69" customWidth="1"/>
    <col min="12812" max="13056" width="11.42578125" style="69"/>
    <col min="13057" max="13058" width="2" style="69" customWidth="1"/>
    <col min="13059" max="13059" width="4.7109375" style="69" customWidth="1"/>
    <col min="13060" max="13060" width="40.7109375" style="69" customWidth="1"/>
    <col min="13061" max="13066" width="14.5703125" style="69" customWidth="1"/>
    <col min="13067" max="13067" width="8.140625" style="69" customWidth="1"/>
    <col min="13068" max="13312" width="11.42578125" style="69"/>
    <col min="13313" max="13314" width="2" style="69" customWidth="1"/>
    <col min="13315" max="13315" width="4.7109375" style="69" customWidth="1"/>
    <col min="13316" max="13316" width="40.7109375" style="69" customWidth="1"/>
    <col min="13317" max="13322" width="14.5703125" style="69" customWidth="1"/>
    <col min="13323" max="13323" width="8.140625" style="69" customWidth="1"/>
    <col min="13324" max="13568" width="11.42578125" style="69"/>
    <col min="13569" max="13570" width="2" style="69" customWidth="1"/>
    <col min="13571" max="13571" width="4.7109375" style="69" customWidth="1"/>
    <col min="13572" max="13572" width="40.7109375" style="69" customWidth="1"/>
    <col min="13573" max="13578" width="14.5703125" style="69" customWidth="1"/>
    <col min="13579" max="13579" width="8.140625" style="69" customWidth="1"/>
    <col min="13580" max="13824" width="11.42578125" style="69"/>
    <col min="13825" max="13826" width="2" style="69" customWidth="1"/>
    <col min="13827" max="13827" width="4.7109375" style="69" customWidth="1"/>
    <col min="13828" max="13828" width="40.7109375" style="69" customWidth="1"/>
    <col min="13829" max="13834" width="14.5703125" style="69" customWidth="1"/>
    <col min="13835" max="13835" width="8.140625" style="69" customWidth="1"/>
    <col min="13836" max="14080" width="11.42578125" style="69"/>
    <col min="14081" max="14082" width="2" style="69" customWidth="1"/>
    <col min="14083" max="14083" width="4.7109375" style="69" customWidth="1"/>
    <col min="14084" max="14084" width="40.7109375" style="69" customWidth="1"/>
    <col min="14085" max="14090" width="14.5703125" style="69" customWidth="1"/>
    <col min="14091" max="14091" width="8.140625" style="69" customWidth="1"/>
    <col min="14092" max="14336" width="11.42578125" style="69"/>
    <col min="14337" max="14338" width="2" style="69" customWidth="1"/>
    <col min="14339" max="14339" width="4.7109375" style="69" customWidth="1"/>
    <col min="14340" max="14340" width="40.7109375" style="69" customWidth="1"/>
    <col min="14341" max="14346" width="14.5703125" style="69" customWidth="1"/>
    <col min="14347" max="14347" width="8.140625" style="69" customWidth="1"/>
    <col min="14348" max="14592" width="11.42578125" style="69"/>
    <col min="14593" max="14594" width="2" style="69" customWidth="1"/>
    <col min="14595" max="14595" width="4.7109375" style="69" customWidth="1"/>
    <col min="14596" max="14596" width="40.7109375" style="69" customWidth="1"/>
    <col min="14597" max="14602" width="14.5703125" style="69" customWidth="1"/>
    <col min="14603" max="14603" width="8.140625" style="69" customWidth="1"/>
    <col min="14604" max="14848" width="11.42578125" style="69"/>
    <col min="14849" max="14850" width="2" style="69" customWidth="1"/>
    <col min="14851" max="14851" width="4.7109375" style="69" customWidth="1"/>
    <col min="14852" max="14852" width="40.7109375" style="69" customWidth="1"/>
    <col min="14853" max="14858" width="14.5703125" style="69" customWidth="1"/>
    <col min="14859" max="14859" width="8.140625" style="69" customWidth="1"/>
    <col min="14860" max="15104" width="11.42578125" style="69"/>
    <col min="15105" max="15106" width="2" style="69" customWidth="1"/>
    <col min="15107" max="15107" width="4.7109375" style="69" customWidth="1"/>
    <col min="15108" max="15108" width="40.7109375" style="69" customWidth="1"/>
    <col min="15109" max="15114" width="14.5703125" style="69" customWidth="1"/>
    <col min="15115" max="15115" width="8.140625" style="69" customWidth="1"/>
    <col min="15116" max="15360" width="11.42578125" style="69"/>
    <col min="15361" max="15362" width="2" style="69" customWidth="1"/>
    <col min="15363" max="15363" width="4.7109375" style="69" customWidth="1"/>
    <col min="15364" max="15364" width="40.7109375" style="69" customWidth="1"/>
    <col min="15365" max="15370" width="14.5703125" style="69" customWidth="1"/>
    <col min="15371" max="15371" width="8.140625" style="69" customWidth="1"/>
    <col min="15372" max="15616" width="11.42578125" style="69"/>
    <col min="15617" max="15618" width="2" style="69" customWidth="1"/>
    <col min="15619" max="15619" width="4.7109375" style="69" customWidth="1"/>
    <col min="15620" max="15620" width="40.7109375" style="69" customWidth="1"/>
    <col min="15621" max="15626" width="14.5703125" style="69" customWidth="1"/>
    <col min="15627" max="15627" width="8.140625" style="69" customWidth="1"/>
    <col min="15628" max="15872" width="11.42578125" style="69"/>
    <col min="15873" max="15874" width="2" style="69" customWidth="1"/>
    <col min="15875" max="15875" width="4.7109375" style="69" customWidth="1"/>
    <col min="15876" max="15876" width="40.7109375" style="69" customWidth="1"/>
    <col min="15877" max="15882" width="14.5703125" style="69" customWidth="1"/>
    <col min="15883" max="15883" width="8.140625" style="69" customWidth="1"/>
    <col min="15884" max="16128" width="11.42578125" style="69"/>
    <col min="16129" max="16130" width="2" style="69" customWidth="1"/>
    <col min="16131" max="16131" width="4.7109375" style="69" customWidth="1"/>
    <col min="16132" max="16132" width="40.7109375" style="69" customWidth="1"/>
    <col min="16133" max="16138" width="14.5703125" style="69" customWidth="1"/>
    <col min="16139" max="16139" width="8.140625" style="69" customWidth="1"/>
    <col min="16140" max="16384" width="11.42578125" style="69"/>
  </cols>
  <sheetData>
    <row r="1" spans="1:37" ht="21.75" customHeight="1">
      <c r="A1" s="645" t="s">
        <v>265</v>
      </c>
      <c r="B1" s="645"/>
      <c r="C1" s="645"/>
      <c r="D1" s="645"/>
      <c r="E1" s="645"/>
      <c r="F1" s="645"/>
      <c r="G1" s="645"/>
      <c r="H1" s="645"/>
      <c r="I1" s="645"/>
      <c r="J1" s="645"/>
    </row>
    <row r="2" spans="1:37" ht="21.75" customHeight="1">
      <c r="A2" s="645" t="s">
        <v>266</v>
      </c>
      <c r="B2" s="645"/>
      <c r="C2" s="645"/>
      <c r="D2" s="645"/>
      <c r="E2" s="645"/>
      <c r="F2" s="645"/>
      <c r="G2" s="645"/>
      <c r="H2" s="645"/>
      <c r="I2" s="645"/>
      <c r="J2" s="645"/>
    </row>
    <row r="3" spans="1:37" ht="21.75" customHeight="1">
      <c r="A3" s="645" t="s">
        <v>267</v>
      </c>
      <c r="B3" s="645"/>
      <c r="C3" s="645"/>
      <c r="D3" s="645"/>
      <c r="E3" s="645"/>
      <c r="F3" s="645"/>
      <c r="G3" s="645"/>
      <c r="H3" s="645"/>
      <c r="I3" s="645"/>
      <c r="J3" s="645"/>
    </row>
    <row r="4" spans="1:37" ht="30" customHeight="1">
      <c r="A4" s="646" t="s">
        <v>41</v>
      </c>
      <c r="B4" s="646"/>
      <c r="C4" s="646"/>
      <c r="D4" s="646"/>
      <c r="E4" s="646"/>
      <c r="F4" s="646"/>
      <c r="G4" s="646"/>
      <c r="H4" s="646"/>
      <c r="I4" s="646"/>
      <c r="J4" s="646"/>
    </row>
    <row r="5" spans="1:37" ht="10.5" customHeight="1">
      <c r="A5" s="647" t="s">
        <v>4</v>
      </c>
      <c r="B5" s="647"/>
      <c r="C5" s="647"/>
      <c r="D5" s="648"/>
      <c r="E5" s="104"/>
      <c r="F5" s="653" t="s">
        <v>5</v>
      </c>
      <c r="G5" s="104"/>
      <c r="H5" s="105"/>
      <c r="I5" s="623" t="s">
        <v>6</v>
      </c>
      <c r="J5" s="105"/>
    </row>
    <row r="6" spans="1:37" ht="12" customHeight="1">
      <c r="A6" s="649"/>
      <c r="B6" s="649"/>
      <c r="C6" s="649"/>
      <c r="D6" s="650"/>
      <c r="E6" s="106" t="s">
        <v>7</v>
      </c>
      <c r="F6" s="622"/>
      <c r="G6" s="106"/>
      <c r="H6" s="105" t="s">
        <v>8</v>
      </c>
      <c r="I6" s="624"/>
      <c r="J6" s="105" t="s">
        <v>39</v>
      </c>
    </row>
    <row r="7" spans="1:37" ht="12" customHeight="1">
      <c r="A7" s="649"/>
      <c r="B7" s="649"/>
      <c r="C7" s="649"/>
      <c r="D7" s="650"/>
      <c r="E7" s="106" t="s">
        <v>10</v>
      </c>
      <c r="F7" s="622"/>
      <c r="G7" s="106" t="s">
        <v>11</v>
      </c>
      <c r="H7" s="105" t="s">
        <v>12</v>
      </c>
      <c r="I7" s="624"/>
      <c r="J7" s="105" t="s">
        <v>13</v>
      </c>
    </row>
    <row r="8" spans="1:37" ht="11.25" customHeight="1">
      <c r="A8" s="649"/>
      <c r="B8" s="649"/>
      <c r="C8" s="649"/>
      <c r="D8" s="650"/>
      <c r="E8" s="106" t="s">
        <v>14</v>
      </c>
      <c r="F8" s="622"/>
      <c r="G8" s="106"/>
      <c r="H8" s="105" t="s">
        <v>15</v>
      </c>
      <c r="I8" s="624"/>
      <c r="J8" s="105" t="s">
        <v>16</v>
      </c>
    </row>
    <row r="9" spans="1:37" ht="10.5" customHeight="1">
      <c r="A9" s="649"/>
      <c r="B9" s="649"/>
      <c r="C9" s="649"/>
      <c r="D9" s="650"/>
      <c r="E9" s="107"/>
      <c r="F9" s="654"/>
      <c r="G9" s="107"/>
      <c r="H9" s="108"/>
      <c r="I9" s="625"/>
      <c r="J9" s="108"/>
    </row>
    <row r="10" spans="1:37" ht="16.5" customHeight="1">
      <c r="A10" s="651"/>
      <c r="B10" s="651"/>
      <c r="C10" s="651"/>
      <c r="D10" s="652"/>
      <c r="E10" s="109" t="s">
        <v>17</v>
      </c>
      <c r="F10" s="109" t="s">
        <v>18</v>
      </c>
      <c r="G10" s="109" t="s">
        <v>17</v>
      </c>
      <c r="H10" s="109" t="s">
        <v>18</v>
      </c>
      <c r="I10" s="109" t="s">
        <v>17</v>
      </c>
      <c r="J10" s="110" t="s">
        <v>19</v>
      </c>
      <c r="K10" s="74"/>
    </row>
    <row r="11" spans="1:37" ht="54.75" customHeight="1">
      <c r="A11" s="69" t="s">
        <v>20</v>
      </c>
      <c r="E11" s="84">
        <v>31714</v>
      </c>
      <c r="F11" s="84">
        <v>3721.37</v>
      </c>
      <c r="G11" s="84">
        <v>39358</v>
      </c>
      <c r="H11" s="84">
        <v>4239.79</v>
      </c>
      <c r="I11" s="84">
        <v>162860</v>
      </c>
      <c r="J11" s="84">
        <v>9527292</v>
      </c>
      <c r="K11" s="111"/>
      <c r="L11" s="112"/>
      <c r="M11" s="112"/>
      <c r="N11" s="112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</row>
    <row r="12" spans="1:37" ht="30" customHeight="1">
      <c r="A12" s="69" t="s">
        <v>21</v>
      </c>
      <c r="E12" s="84">
        <v>25500</v>
      </c>
      <c r="F12" s="84">
        <v>255.69</v>
      </c>
      <c r="G12" s="84">
        <v>38757</v>
      </c>
      <c r="H12" s="84">
        <v>4201.59</v>
      </c>
      <c r="I12" s="84">
        <v>161052</v>
      </c>
      <c r="J12" s="84">
        <v>5796373</v>
      </c>
      <c r="K12" s="111"/>
      <c r="L12" s="112"/>
      <c r="M12" s="112"/>
      <c r="N12" s="112"/>
    </row>
    <row r="13" spans="1:37" ht="20.25" customHeight="1">
      <c r="A13" s="69" t="s">
        <v>22</v>
      </c>
      <c r="E13" s="84"/>
      <c r="F13" s="84"/>
      <c r="G13" s="84"/>
      <c r="H13" s="84"/>
      <c r="I13" s="84"/>
      <c r="J13" s="84"/>
      <c r="K13" s="87"/>
    </row>
    <row r="14" spans="1:37" ht="20.25" customHeight="1">
      <c r="B14" s="69" t="s">
        <v>23</v>
      </c>
      <c r="E14" s="84">
        <v>371</v>
      </c>
      <c r="F14" s="84">
        <v>2.27</v>
      </c>
      <c r="G14" s="84">
        <v>1241</v>
      </c>
      <c r="H14" s="84">
        <v>104.59</v>
      </c>
      <c r="I14" s="84">
        <v>3550</v>
      </c>
      <c r="J14" s="84">
        <v>189183</v>
      </c>
      <c r="K14" s="113"/>
      <c r="L14" s="114"/>
      <c r="M14" s="114"/>
      <c r="N14" s="114"/>
      <c r="O14" s="114"/>
    </row>
    <row r="15" spans="1:37" ht="30" customHeight="1">
      <c r="B15" s="69" t="s">
        <v>24</v>
      </c>
      <c r="E15" s="84">
        <v>3586</v>
      </c>
      <c r="F15" s="84">
        <v>29.74</v>
      </c>
      <c r="G15" s="84">
        <v>15406</v>
      </c>
      <c r="H15" s="84">
        <v>1352.56</v>
      </c>
      <c r="I15" s="84">
        <v>49418</v>
      </c>
      <c r="J15" s="84">
        <v>1922892</v>
      </c>
      <c r="K15" s="113"/>
      <c r="L15" s="114"/>
      <c r="M15" s="114"/>
      <c r="N15" s="114"/>
      <c r="O15" s="114"/>
    </row>
    <row r="16" spans="1:37" ht="20.25" customHeight="1">
      <c r="B16" s="69" t="s">
        <v>22</v>
      </c>
      <c r="E16" s="84"/>
      <c r="F16" s="84"/>
      <c r="G16" s="84"/>
      <c r="H16" s="84"/>
      <c r="I16" s="84"/>
      <c r="J16" s="84"/>
      <c r="K16" s="113"/>
      <c r="L16" s="114"/>
      <c r="M16" s="114"/>
      <c r="N16" s="114"/>
      <c r="O16" s="114"/>
    </row>
    <row r="17" spans="1:20" ht="20.25" customHeight="1">
      <c r="C17" s="69" t="s">
        <v>25</v>
      </c>
      <c r="E17" s="84">
        <v>2309</v>
      </c>
      <c r="F17" s="84">
        <v>19.419999999999998</v>
      </c>
      <c r="G17" s="84">
        <v>9035</v>
      </c>
      <c r="H17" s="84">
        <v>835.86</v>
      </c>
      <c r="I17" s="84">
        <v>29334</v>
      </c>
      <c r="J17" s="84">
        <v>1261242</v>
      </c>
      <c r="K17" s="113"/>
      <c r="L17" s="114"/>
      <c r="M17" s="114"/>
      <c r="N17" s="114"/>
      <c r="O17" s="114"/>
    </row>
    <row r="18" spans="1:20" ht="20.25" customHeight="1">
      <c r="C18" s="69" t="s">
        <v>26</v>
      </c>
      <c r="E18" s="84">
        <v>92</v>
      </c>
      <c r="F18" s="84">
        <v>-6.4599999999999991</v>
      </c>
      <c r="G18" s="84">
        <v>344</v>
      </c>
      <c r="H18" s="84">
        <v>37.36</v>
      </c>
      <c r="I18" s="84">
        <v>1190</v>
      </c>
      <c r="J18" s="84">
        <v>53518</v>
      </c>
      <c r="K18" s="113"/>
      <c r="L18" s="114"/>
      <c r="M18" s="114"/>
      <c r="N18" s="114"/>
      <c r="O18" s="114"/>
    </row>
    <row r="19" spans="1:20" ht="20.25" customHeight="1">
      <c r="C19" s="644" t="s">
        <v>27</v>
      </c>
      <c r="D19" s="644"/>
      <c r="E19" s="84">
        <v>42</v>
      </c>
      <c r="F19" s="84">
        <v>-0.16</v>
      </c>
      <c r="G19" s="84">
        <v>174</v>
      </c>
      <c r="H19" s="84">
        <v>16.46</v>
      </c>
      <c r="I19" s="84">
        <v>595</v>
      </c>
      <c r="J19" s="84">
        <v>15267</v>
      </c>
      <c r="K19" s="113"/>
      <c r="L19" s="114"/>
      <c r="M19" s="114"/>
      <c r="N19" s="114"/>
      <c r="O19" s="114"/>
    </row>
    <row r="20" spans="1:20" ht="20.25" customHeight="1">
      <c r="C20" s="69" t="s">
        <v>28</v>
      </c>
      <c r="E20" s="84">
        <v>158</v>
      </c>
      <c r="F20" s="84">
        <v>5.43</v>
      </c>
      <c r="G20" s="84">
        <v>574</v>
      </c>
      <c r="H20" s="84">
        <v>50.11</v>
      </c>
      <c r="I20" s="84">
        <v>2226</v>
      </c>
      <c r="J20" s="84">
        <v>50848</v>
      </c>
      <c r="K20" s="113"/>
      <c r="L20" s="114"/>
      <c r="M20" s="114"/>
      <c r="N20" s="114"/>
      <c r="O20" s="114"/>
    </row>
    <row r="21" spans="1:20" ht="20.25" customHeight="1">
      <c r="C21" s="74" t="s">
        <v>29</v>
      </c>
      <c r="D21" s="74"/>
      <c r="E21" s="84"/>
      <c r="F21" s="84"/>
      <c r="G21" s="84"/>
      <c r="H21" s="84"/>
      <c r="I21" s="84"/>
      <c r="J21" s="84"/>
    </row>
    <row r="22" spans="1:20" ht="15" customHeight="1">
      <c r="C22" s="74" t="s">
        <v>40</v>
      </c>
      <c r="E22" s="74"/>
      <c r="F22" s="84"/>
      <c r="G22" s="84"/>
      <c r="H22" s="84"/>
      <c r="I22" s="84"/>
      <c r="J22" s="84"/>
    </row>
    <row r="23" spans="1:20" ht="15" customHeight="1">
      <c r="C23" s="74" t="s">
        <v>31</v>
      </c>
      <c r="E23" s="84">
        <v>985</v>
      </c>
      <c r="F23" s="84">
        <v>11.51</v>
      </c>
      <c r="G23" s="84">
        <v>5279</v>
      </c>
      <c r="H23" s="84">
        <v>412.77</v>
      </c>
      <c r="I23" s="84">
        <v>16073</v>
      </c>
      <c r="J23" s="84">
        <v>542017</v>
      </c>
    </row>
    <row r="24" spans="1:20" ht="30" customHeight="1">
      <c r="B24" s="69" t="s">
        <v>32</v>
      </c>
      <c r="E24" s="84">
        <v>21420</v>
      </c>
      <c r="F24" s="84">
        <v>219.28000000000003</v>
      </c>
      <c r="G24" s="84">
        <v>21023</v>
      </c>
      <c r="H24" s="84">
        <v>2686.85</v>
      </c>
      <c r="I24" s="84">
        <v>105883</v>
      </c>
      <c r="J24" s="84">
        <v>3575398</v>
      </c>
      <c r="K24" s="113"/>
      <c r="L24" s="114"/>
      <c r="M24" s="114"/>
      <c r="N24" s="114"/>
      <c r="O24" s="114"/>
    </row>
    <row r="25" spans="1:20" ht="30" customHeight="1">
      <c r="B25" s="69" t="s">
        <v>33</v>
      </c>
      <c r="E25" s="84">
        <v>123</v>
      </c>
      <c r="F25" s="84">
        <v>4.3899999999999997</v>
      </c>
      <c r="G25" s="84">
        <v>1087</v>
      </c>
      <c r="H25" s="84">
        <v>57.589999999999996</v>
      </c>
      <c r="I25" s="84">
        <v>2201</v>
      </c>
      <c r="J25" s="84">
        <v>108900</v>
      </c>
      <c r="K25" s="113"/>
      <c r="L25" s="114"/>
      <c r="M25" s="114"/>
      <c r="N25" s="114"/>
      <c r="O25" s="114"/>
    </row>
    <row r="26" spans="1:20" ht="45" customHeight="1">
      <c r="A26" s="69" t="s">
        <v>34</v>
      </c>
      <c r="E26" s="84">
        <v>6214</v>
      </c>
      <c r="F26" s="84">
        <v>3465.69</v>
      </c>
      <c r="G26" s="84">
        <v>601</v>
      </c>
      <c r="H26" s="84">
        <v>38.19</v>
      </c>
      <c r="I26" s="84">
        <v>1808</v>
      </c>
      <c r="J26" s="84">
        <v>3730919</v>
      </c>
      <c r="K26" s="113"/>
      <c r="L26" s="114"/>
      <c r="M26" s="114"/>
      <c r="N26" s="114"/>
      <c r="O26" s="114"/>
    </row>
    <row r="27" spans="1:20" ht="20.25" customHeight="1">
      <c r="A27" s="69" t="s">
        <v>22</v>
      </c>
      <c r="E27" s="84"/>
      <c r="F27" s="84"/>
      <c r="G27" s="84"/>
      <c r="H27" s="84"/>
      <c r="I27" s="84"/>
      <c r="J27" s="84"/>
      <c r="K27" s="113"/>
      <c r="L27" s="114"/>
      <c r="M27" s="114"/>
      <c r="N27" s="114"/>
      <c r="O27" s="114"/>
    </row>
    <row r="28" spans="1:20" ht="20.25" customHeight="1">
      <c r="B28" s="69" t="s">
        <v>23</v>
      </c>
      <c r="E28" s="84">
        <v>754</v>
      </c>
      <c r="F28" s="84">
        <v>371.66999999999996</v>
      </c>
      <c r="G28" s="84">
        <v>19</v>
      </c>
      <c r="H28" s="84">
        <v>-0.45</v>
      </c>
      <c r="I28" s="84">
        <v>-53</v>
      </c>
      <c r="J28" s="84">
        <v>925509</v>
      </c>
      <c r="K28" s="113"/>
      <c r="L28" s="112"/>
      <c r="M28" s="114"/>
      <c r="N28" s="112"/>
      <c r="O28" s="114"/>
      <c r="P28" s="112"/>
      <c r="Q28" s="114"/>
      <c r="R28" s="112"/>
      <c r="S28" s="114"/>
      <c r="T28" s="112"/>
    </row>
    <row r="29" spans="1:20" ht="30" customHeight="1">
      <c r="B29" s="69" t="s">
        <v>24</v>
      </c>
      <c r="E29" s="84">
        <v>3550</v>
      </c>
      <c r="F29" s="84">
        <v>2810.0099999999998</v>
      </c>
      <c r="G29" s="84">
        <v>237</v>
      </c>
      <c r="H29" s="84">
        <v>19.02</v>
      </c>
      <c r="I29" s="84">
        <v>1078</v>
      </c>
      <c r="J29" s="84">
        <v>2378675</v>
      </c>
      <c r="K29" s="113"/>
      <c r="L29" s="112"/>
      <c r="M29" s="114"/>
      <c r="N29" s="112"/>
      <c r="O29" s="114"/>
      <c r="P29" s="112"/>
      <c r="Q29" s="114"/>
      <c r="R29" s="112"/>
      <c r="S29" s="114"/>
      <c r="T29" s="112"/>
    </row>
    <row r="30" spans="1:20" ht="20.25" customHeight="1">
      <c r="B30" s="69" t="s">
        <v>22</v>
      </c>
      <c r="E30" s="84"/>
      <c r="F30" s="84"/>
      <c r="G30" s="84"/>
      <c r="H30" s="84"/>
      <c r="I30" s="84"/>
      <c r="J30" s="84"/>
    </row>
    <row r="31" spans="1:20" ht="20.25" customHeight="1">
      <c r="C31" s="69" t="s">
        <v>25</v>
      </c>
      <c r="E31" s="84">
        <v>187</v>
      </c>
      <c r="F31" s="84">
        <v>83.25</v>
      </c>
      <c r="G31" s="84">
        <v>-70</v>
      </c>
      <c r="H31" s="84">
        <v>4.3499999999999996</v>
      </c>
      <c r="I31" s="84">
        <v>500</v>
      </c>
      <c r="J31" s="84">
        <v>131014</v>
      </c>
      <c r="K31" s="113"/>
      <c r="L31" s="114"/>
      <c r="M31" s="114"/>
      <c r="N31" s="114"/>
      <c r="O31" s="114"/>
    </row>
    <row r="32" spans="1:20" ht="20.25" customHeight="1">
      <c r="C32" s="69" t="s">
        <v>26</v>
      </c>
      <c r="E32" s="84">
        <v>57</v>
      </c>
      <c r="F32" s="84">
        <v>77.33</v>
      </c>
      <c r="G32" s="84">
        <v>18</v>
      </c>
      <c r="H32" s="84">
        <v>1.55</v>
      </c>
      <c r="I32" s="84">
        <v>50</v>
      </c>
      <c r="J32" s="84">
        <v>63882</v>
      </c>
      <c r="K32" s="113"/>
      <c r="L32" s="114"/>
      <c r="M32" s="114"/>
      <c r="N32" s="114"/>
      <c r="O32" s="114"/>
    </row>
    <row r="33" spans="1:15" ht="20.25" customHeight="1">
      <c r="C33" s="644" t="s">
        <v>27</v>
      </c>
      <c r="D33" s="644"/>
      <c r="E33" s="84">
        <v>506</v>
      </c>
      <c r="F33" s="84">
        <v>441.76000000000005</v>
      </c>
      <c r="G33" s="84">
        <v>30</v>
      </c>
      <c r="H33" s="84">
        <v>0.84000000000000008</v>
      </c>
      <c r="I33" s="84">
        <v>47</v>
      </c>
      <c r="J33" s="84">
        <v>152374</v>
      </c>
      <c r="K33" s="113"/>
      <c r="L33" s="114"/>
      <c r="M33" s="114"/>
      <c r="N33" s="114"/>
      <c r="O33" s="114"/>
    </row>
    <row r="34" spans="1:15" ht="20.25" customHeight="1">
      <c r="C34" s="69" t="s">
        <v>28</v>
      </c>
      <c r="E34" s="84">
        <v>1026</v>
      </c>
      <c r="F34" s="84">
        <v>954.25</v>
      </c>
      <c r="G34" s="84">
        <v>2</v>
      </c>
      <c r="H34" s="84">
        <v>0.28999999999999998</v>
      </c>
      <c r="I34" s="84">
        <v>5</v>
      </c>
      <c r="J34" s="84">
        <v>678222</v>
      </c>
      <c r="K34" s="113"/>
      <c r="L34" s="114"/>
      <c r="M34" s="114"/>
      <c r="N34" s="114"/>
      <c r="O34" s="114"/>
    </row>
    <row r="35" spans="1:15" ht="20.25" customHeight="1">
      <c r="C35" s="74" t="s">
        <v>29</v>
      </c>
      <c r="D35" s="74"/>
      <c r="E35" s="74"/>
    </row>
    <row r="36" spans="1:15" ht="15" customHeight="1">
      <c r="C36" s="74" t="s">
        <v>30</v>
      </c>
      <c r="E36" s="74"/>
      <c r="F36" s="84"/>
      <c r="G36" s="84"/>
      <c r="H36" s="84"/>
      <c r="I36" s="84"/>
      <c r="J36" s="84"/>
    </row>
    <row r="37" spans="1:15" ht="15" customHeight="1">
      <c r="C37" s="74" t="s">
        <v>31</v>
      </c>
      <c r="E37" s="84">
        <v>1774</v>
      </c>
      <c r="F37" s="84">
        <v>1253.4100000000001</v>
      </c>
      <c r="G37" s="84">
        <v>257</v>
      </c>
      <c r="H37" s="84">
        <v>12</v>
      </c>
      <c r="I37" s="84">
        <v>476</v>
      </c>
      <c r="J37" s="84">
        <v>1353183</v>
      </c>
    </row>
    <row r="38" spans="1:15" ht="29.25" customHeight="1">
      <c r="B38" s="69" t="s">
        <v>32</v>
      </c>
      <c r="E38" s="84">
        <v>1590</v>
      </c>
      <c r="F38" s="84">
        <v>162.52000000000001</v>
      </c>
      <c r="G38" s="84">
        <v>165</v>
      </c>
      <c r="H38" s="84">
        <v>16.11</v>
      </c>
      <c r="I38" s="84">
        <v>583</v>
      </c>
      <c r="J38" s="84">
        <v>169443</v>
      </c>
    </row>
    <row r="39" spans="1:15" ht="30" customHeight="1">
      <c r="B39" s="69" t="s">
        <v>33</v>
      </c>
      <c r="E39" s="84">
        <v>320</v>
      </c>
      <c r="F39" s="84">
        <v>121.49000000000001</v>
      </c>
      <c r="G39" s="84">
        <v>180</v>
      </c>
      <c r="H39" s="84">
        <v>3.5100000000000002</v>
      </c>
      <c r="I39" s="84">
        <v>200</v>
      </c>
      <c r="J39" s="84">
        <v>257292</v>
      </c>
    </row>
    <row r="40" spans="1:15" ht="15" customHeight="1">
      <c r="E40" s="84"/>
      <c r="F40" s="84"/>
      <c r="G40" s="84"/>
      <c r="H40" s="84"/>
      <c r="I40" s="84"/>
      <c r="J40" s="84"/>
    </row>
    <row r="41" spans="1:15" ht="15" customHeight="1">
      <c r="A41" s="74" t="s">
        <v>35</v>
      </c>
      <c r="B41" s="74"/>
      <c r="C41" s="74"/>
      <c r="D41" s="74"/>
      <c r="E41" s="115"/>
      <c r="F41" s="115"/>
      <c r="G41" s="115"/>
      <c r="H41" s="115"/>
      <c r="I41" s="115"/>
      <c r="J41" s="115"/>
    </row>
    <row r="42" spans="1:15" ht="18" customHeight="1">
      <c r="A42" s="69" t="s">
        <v>36</v>
      </c>
      <c r="E42" s="85"/>
      <c r="F42" s="85"/>
      <c r="G42" s="85"/>
      <c r="H42" s="85"/>
      <c r="I42" s="85"/>
      <c r="J42" s="85"/>
    </row>
    <row r="43" spans="1:15" ht="18" customHeight="1">
      <c r="A43" s="116"/>
      <c r="E43" s="85"/>
      <c r="F43" s="85"/>
      <c r="G43" s="85"/>
      <c r="H43" s="85"/>
      <c r="I43" s="85"/>
      <c r="J43" s="85"/>
    </row>
    <row r="44" spans="1:15" ht="224.1" customHeight="1">
      <c r="A44" s="621" t="s">
        <v>37</v>
      </c>
      <c r="B44" s="621"/>
      <c r="C44" s="621"/>
      <c r="D44" s="621"/>
      <c r="E44" s="621"/>
      <c r="F44" s="621"/>
      <c r="G44" s="621"/>
      <c r="H44" s="621"/>
      <c r="I44" s="621"/>
      <c r="J44" s="621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showGridLines="0" zoomScale="75" zoomScaleNormal="75" zoomScaleSheetLayoutView="75" workbookViewId="0"/>
  </sheetViews>
  <sheetFormatPr baseColWidth="10" defaultRowHeight="12.75"/>
  <cols>
    <col min="1" max="1" width="2" style="121" customWidth="1"/>
    <col min="2" max="2" width="2.85546875" style="121" customWidth="1"/>
    <col min="3" max="3" width="12.42578125" style="121" customWidth="1"/>
    <col min="4" max="4" width="34.7109375" style="121" customWidth="1"/>
    <col min="5" max="10" width="12.5703125" style="121" customWidth="1"/>
    <col min="11" max="11" width="13.28515625" style="121" customWidth="1"/>
    <col min="12" max="256" width="11.42578125" style="121"/>
    <col min="257" max="257" width="2" style="121" customWidth="1"/>
    <col min="258" max="258" width="2.85546875" style="121" customWidth="1"/>
    <col min="259" max="259" width="12.42578125" style="121" customWidth="1"/>
    <col min="260" max="260" width="34.7109375" style="121" customWidth="1"/>
    <col min="261" max="266" width="12.5703125" style="121" customWidth="1"/>
    <col min="267" max="267" width="13.28515625" style="121" customWidth="1"/>
    <col min="268" max="512" width="11.42578125" style="121"/>
    <col min="513" max="513" width="2" style="121" customWidth="1"/>
    <col min="514" max="514" width="2.85546875" style="121" customWidth="1"/>
    <col min="515" max="515" width="12.42578125" style="121" customWidth="1"/>
    <col min="516" max="516" width="34.7109375" style="121" customWidth="1"/>
    <col min="517" max="522" width="12.5703125" style="121" customWidth="1"/>
    <col min="523" max="523" width="13.28515625" style="121" customWidth="1"/>
    <col min="524" max="768" width="11.42578125" style="121"/>
    <col min="769" max="769" width="2" style="121" customWidth="1"/>
    <col min="770" max="770" width="2.85546875" style="121" customWidth="1"/>
    <col min="771" max="771" width="12.42578125" style="121" customWidth="1"/>
    <col min="772" max="772" width="34.7109375" style="121" customWidth="1"/>
    <col min="773" max="778" width="12.5703125" style="121" customWidth="1"/>
    <col min="779" max="779" width="13.28515625" style="121" customWidth="1"/>
    <col min="780" max="1024" width="11.42578125" style="121"/>
    <col min="1025" max="1025" width="2" style="121" customWidth="1"/>
    <col min="1026" max="1026" width="2.85546875" style="121" customWidth="1"/>
    <col min="1027" max="1027" width="12.42578125" style="121" customWidth="1"/>
    <col min="1028" max="1028" width="34.7109375" style="121" customWidth="1"/>
    <col min="1029" max="1034" width="12.5703125" style="121" customWidth="1"/>
    <col min="1035" max="1035" width="13.28515625" style="121" customWidth="1"/>
    <col min="1036" max="1280" width="11.42578125" style="121"/>
    <col min="1281" max="1281" width="2" style="121" customWidth="1"/>
    <col min="1282" max="1282" width="2.85546875" style="121" customWidth="1"/>
    <col min="1283" max="1283" width="12.42578125" style="121" customWidth="1"/>
    <col min="1284" max="1284" width="34.7109375" style="121" customWidth="1"/>
    <col min="1285" max="1290" width="12.5703125" style="121" customWidth="1"/>
    <col min="1291" max="1291" width="13.28515625" style="121" customWidth="1"/>
    <col min="1292" max="1536" width="11.42578125" style="121"/>
    <col min="1537" max="1537" width="2" style="121" customWidth="1"/>
    <col min="1538" max="1538" width="2.85546875" style="121" customWidth="1"/>
    <col min="1539" max="1539" width="12.42578125" style="121" customWidth="1"/>
    <col min="1540" max="1540" width="34.7109375" style="121" customWidth="1"/>
    <col min="1541" max="1546" width="12.5703125" style="121" customWidth="1"/>
    <col min="1547" max="1547" width="13.28515625" style="121" customWidth="1"/>
    <col min="1548" max="1792" width="11.42578125" style="121"/>
    <col min="1793" max="1793" width="2" style="121" customWidth="1"/>
    <col min="1794" max="1794" width="2.85546875" style="121" customWidth="1"/>
    <col min="1795" max="1795" width="12.42578125" style="121" customWidth="1"/>
    <col min="1796" max="1796" width="34.7109375" style="121" customWidth="1"/>
    <col min="1797" max="1802" width="12.5703125" style="121" customWidth="1"/>
    <col min="1803" max="1803" width="13.28515625" style="121" customWidth="1"/>
    <col min="1804" max="2048" width="11.42578125" style="121"/>
    <col min="2049" max="2049" width="2" style="121" customWidth="1"/>
    <col min="2050" max="2050" width="2.85546875" style="121" customWidth="1"/>
    <col min="2051" max="2051" width="12.42578125" style="121" customWidth="1"/>
    <col min="2052" max="2052" width="34.7109375" style="121" customWidth="1"/>
    <col min="2053" max="2058" width="12.5703125" style="121" customWidth="1"/>
    <col min="2059" max="2059" width="13.28515625" style="121" customWidth="1"/>
    <col min="2060" max="2304" width="11.42578125" style="121"/>
    <col min="2305" max="2305" width="2" style="121" customWidth="1"/>
    <col min="2306" max="2306" width="2.85546875" style="121" customWidth="1"/>
    <col min="2307" max="2307" width="12.42578125" style="121" customWidth="1"/>
    <col min="2308" max="2308" width="34.7109375" style="121" customWidth="1"/>
    <col min="2309" max="2314" width="12.5703125" style="121" customWidth="1"/>
    <col min="2315" max="2315" width="13.28515625" style="121" customWidth="1"/>
    <col min="2316" max="2560" width="11.42578125" style="121"/>
    <col min="2561" max="2561" width="2" style="121" customWidth="1"/>
    <col min="2562" max="2562" width="2.85546875" style="121" customWidth="1"/>
    <col min="2563" max="2563" width="12.42578125" style="121" customWidth="1"/>
    <col min="2564" max="2564" width="34.7109375" style="121" customWidth="1"/>
    <col min="2565" max="2570" width="12.5703125" style="121" customWidth="1"/>
    <col min="2571" max="2571" width="13.28515625" style="121" customWidth="1"/>
    <col min="2572" max="2816" width="11.42578125" style="121"/>
    <col min="2817" max="2817" width="2" style="121" customWidth="1"/>
    <col min="2818" max="2818" width="2.85546875" style="121" customWidth="1"/>
    <col min="2819" max="2819" width="12.42578125" style="121" customWidth="1"/>
    <col min="2820" max="2820" width="34.7109375" style="121" customWidth="1"/>
    <col min="2821" max="2826" width="12.5703125" style="121" customWidth="1"/>
    <col min="2827" max="2827" width="13.28515625" style="121" customWidth="1"/>
    <col min="2828" max="3072" width="11.42578125" style="121"/>
    <col min="3073" max="3073" width="2" style="121" customWidth="1"/>
    <col min="3074" max="3074" width="2.85546875" style="121" customWidth="1"/>
    <col min="3075" max="3075" width="12.42578125" style="121" customWidth="1"/>
    <col min="3076" max="3076" width="34.7109375" style="121" customWidth="1"/>
    <col min="3077" max="3082" width="12.5703125" style="121" customWidth="1"/>
    <col min="3083" max="3083" width="13.28515625" style="121" customWidth="1"/>
    <col min="3084" max="3328" width="11.42578125" style="121"/>
    <col min="3329" max="3329" width="2" style="121" customWidth="1"/>
    <col min="3330" max="3330" width="2.85546875" style="121" customWidth="1"/>
    <col min="3331" max="3331" width="12.42578125" style="121" customWidth="1"/>
    <col min="3332" max="3332" width="34.7109375" style="121" customWidth="1"/>
    <col min="3333" max="3338" width="12.5703125" style="121" customWidth="1"/>
    <col min="3339" max="3339" width="13.28515625" style="121" customWidth="1"/>
    <col min="3340" max="3584" width="11.42578125" style="121"/>
    <col min="3585" max="3585" width="2" style="121" customWidth="1"/>
    <col min="3586" max="3586" width="2.85546875" style="121" customWidth="1"/>
    <col min="3587" max="3587" width="12.42578125" style="121" customWidth="1"/>
    <col min="3588" max="3588" width="34.7109375" style="121" customWidth="1"/>
    <col min="3589" max="3594" width="12.5703125" style="121" customWidth="1"/>
    <col min="3595" max="3595" width="13.28515625" style="121" customWidth="1"/>
    <col min="3596" max="3840" width="11.42578125" style="121"/>
    <col min="3841" max="3841" width="2" style="121" customWidth="1"/>
    <col min="3842" max="3842" width="2.85546875" style="121" customWidth="1"/>
    <col min="3843" max="3843" width="12.42578125" style="121" customWidth="1"/>
    <col min="3844" max="3844" width="34.7109375" style="121" customWidth="1"/>
    <col min="3845" max="3850" width="12.5703125" style="121" customWidth="1"/>
    <col min="3851" max="3851" width="13.28515625" style="121" customWidth="1"/>
    <col min="3852" max="4096" width="11.42578125" style="121"/>
    <col min="4097" max="4097" width="2" style="121" customWidth="1"/>
    <col min="4098" max="4098" width="2.85546875" style="121" customWidth="1"/>
    <col min="4099" max="4099" width="12.42578125" style="121" customWidth="1"/>
    <col min="4100" max="4100" width="34.7109375" style="121" customWidth="1"/>
    <col min="4101" max="4106" width="12.5703125" style="121" customWidth="1"/>
    <col min="4107" max="4107" width="13.28515625" style="121" customWidth="1"/>
    <col min="4108" max="4352" width="11.42578125" style="121"/>
    <col min="4353" max="4353" width="2" style="121" customWidth="1"/>
    <col min="4354" max="4354" width="2.85546875" style="121" customWidth="1"/>
    <col min="4355" max="4355" width="12.42578125" style="121" customWidth="1"/>
    <col min="4356" max="4356" width="34.7109375" style="121" customWidth="1"/>
    <col min="4357" max="4362" width="12.5703125" style="121" customWidth="1"/>
    <col min="4363" max="4363" width="13.28515625" style="121" customWidth="1"/>
    <col min="4364" max="4608" width="11.42578125" style="121"/>
    <col min="4609" max="4609" width="2" style="121" customWidth="1"/>
    <col min="4610" max="4610" width="2.85546875" style="121" customWidth="1"/>
    <col min="4611" max="4611" width="12.42578125" style="121" customWidth="1"/>
    <col min="4612" max="4612" width="34.7109375" style="121" customWidth="1"/>
    <col min="4613" max="4618" width="12.5703125" style="121" customWidth="1"/>
    <col min="4619" max="4619" width="13.28515625" style="121" customWidth="1"/>
    <col min="4620" max="4864" width="11.42578125" style="121"/>
    <col min="4865" max="4865" width="2" style="121" customWidth="1"/>
    <col min="4866" max="4866" width="2.85546875" style="121" customWidth="1"/>
    <col min="4867" max="4867" width="12.42578125" style="121" customWidth="1"/>
    <col min="4868" max="4868" width="34.7109375" style="121" customWidth="1"/>
    <col min="4869" max="4874" width="12.5703125" style="121" customWidth="1"/>
    <col min="4875" max="4875" width="13.28515625" style="121" customWidth="1"/>
    <col min="4876" max="5120" width="11.42578125" style="121"/>
    <col min="5121" max="5121" width="2" style="121" customWidth="1"/>
    <col min="5122" max="5122" width="2.85546875" style="121" customWidth="1"/>
    <col min="5123" max="5123" width="12.42578125" style="121" customWidth="1"/>
    <col min="5124" max="5124" width="34.7109375" style="121" customWidth="1"/>
    <col min="5125" max="5130" width="12.5703125" style="121" customWidth="1"/>
    <col min="5131" max="5131" width="13.28515625" style="121" customWidth="1"/>
    <col min="5132" max="5376" width="11.42578125" style="121"/>
    <col min="5377" max="5377" width="2" style="121" customWidth="1"/>
    <col min="5378" max="5378" width="2.85546875" style="121" customWidth="1"/>
    <col min="5379" max="5379" width="12.42578125" style="121" customWidth="1"/>
    <col min="5380" max="5380" width="34.7109375" style="121" customWidth="1"/>
    <col min="5381" max="5386" width="12.5703125" style="121" customWidth="1"/>
    <col min="5387" max="5387" width="13.28515625" style="121" customWidth="1"/>
    <col min="5388" max="5632" width="11.42578125" style="121"/>
    <col min="5633" max="5633" width="2" style="121" customWidth="1"/>
    <col min="5634" max="5634" width="2.85546875" style="121" customWidth="1"/>
    <col min="5635" max="5635" width="12.42578125" style="121" customWidth="1"/>
    <col min="5636" max="5636" width="34.7109375" style="121" customWidth="1"/>
    <col min="5637" max="5642" width="12.5703125" style="121" customWidth="1"/>
    <col min="5643" max="5643" width="13.28515625" style="121" customWidth="1"/>
    <col min="5644" max="5888" width="11.42578125" style="121"/>
    <col min="5889" max="5889" width="2" style="121" customWidth="1"/>
    <col min="5890" max="5890" width="2.85546875" style="121" customWidth="1"/>
    <col min="5891" max="5891" width="12.42578125" style="121" customWidth="1"/>
    <col min="5892" max="5892" width="34.7109375" style="121" customWidth="1"/>
    <col min="5893" max="5898" width="12.5703125" style="121" customWidth="1"/>
    <col min="5899" max="5899" width="13.28515625" style="121" customWidth="1"/>
    <col min="5900" max="6144" width="11.42578125" style="121"/>
    <col min="6145" max="6145" width="2" style="121" customWidth="1"/>
    <col min="6146" max="6146" width="2.85546875" style="121" customWidth="1"/>
    <col min="6147" max="6147" width="12.42578125" style="121" customWidth="1"/>
    <col min="6148" max="6148" width="34.7109375" style="121" customWidth="1"/>
    <col min="6149" max="6154" width="12.5703125" style="121" customWidth="1"/>
    <col min="6155" max="6155" width="13.28515625" style="121" customWidth="1"/>
    <col min="6156" max="6400" width="11.42578125" style="121"/>
    <col min="6401" max="6401" width="2" style="121" customWidth="1"/>
    <col min="6402" max="6402" width="2.85546875" style="121" customWidth="1"/>
    <col min="6403" max="6403" width="12.42578125" style="121" customWidth="1"/>
    <col min="6404" max="6404" width="34.7109375" style="121" customWidth="1"/>
    <col min="6405" max="6410" width="12.5703125" style="121" customWidth="1"/>
    <col min="6411" max="6411" width="13.28515625" style="121" customWidth="1"/>
    <col min="6412" max="6656" width="11.42578125" style="121"/>
    <col min="6657" max="6657" width="2" style="121" customWidth="1"/>
    <col min="6658" max="6658" width="2.85546875" style="121" customWidth="1"/>
    <col min="6659" max="6659" width="12.42578125" style="121" customWidth="1"/>
    <col min="6660" max="6660" width="34.7109375" style="121" customWidth="1"/>
    <col min="6661" max="6666" width="12.5703125" style="121" customWidth="1"/>
    <col min="6667" max="6667" width="13.28515625" style="121" customWidth="1"/>
    <col min="6668" max="6912" width="11.42578125" style="121"/>
    <col min="6913" max="6913" width="2" style="121" customWidth="1"/>
    <col min="6914" max="6914" width="2.85546875" style="121" customWidth="1"/>
    <col min="6915" max="6915" width="12.42578125" style="121" customWidth="1"/>
    <col min="6916" max="6916" width="34.7109375" style="121" customWidth="1"/>
    <col min="6917" max="6922" width="12.5703125" style="121" customWidth="1"/>
    <col min="6923" max="6923" width="13.28515625" style="121" customWidth="1"/>
    <col min="6924" max="7168" width="11.42578125" style="121"/>
    <col min="7169" max="7169" width="2" style="121" customWidth="1"/>
    <col min="7170" max="7170" width="2.85546875" style="121" customWidth="1"/>
    <col min="7171" max="7171" width="12.42578125" style="121" customWidth="1"/>
    <col min="7172" max="7172" width="34.7109375" style="121" customWidth="1"/>
    <col min="7173" max="7178" width="12.5703125" style="121" customWidth="1"/>
    <col min="7179" max="7179" width="13.28515625" style="121" customWidth="1"/>
    <col min="7180" max="7424" width="11.42578125" style="121"/>
    <col min="7425" max="7425" width="2" style="121" customWidth="1"/>
    <col min="7426" max="7426" width="2.85546875" style="121" customWidth="1"/>
    <col min="7427" max="7427" width="12.42578125" style="121" customWidth="1"/>
    <col min="7428" max="7428" width="34.7109375" style="121" customWidth="1"/>
    <col min="7429" max="7434" width="12.5703125" style="121" customWidth="1"/>
    <col min="7435" max="7435" width="13.28515625" style="121" customWidth="1"/>
    <col min="7436" max="7680" width="11.42578125" style="121"/>
    <col min="7681" max="7681" width="2" style="121" customWidth="1"/>
    <col min="7682" max="7682" width="2.85546875" style="121" customWidth="1"/>
    <col min="7683" max="7683" width="12.42578125" style="121" customWidth="1"/>
    <col min="7684" max="7684" width="34.7109375" style="121" customWidth="1"/>
    <col min="7685" max="7690" width="12.5703125" style="121" customWidth="1"/>
    <col min="7691" max="7691" width="13.28515625" style="121" customWidth="1"/>
    <col min="7692" max="7936" width="11.42578125" style="121"/>
    <col min="7937" max="7937" width="2" style="121" customWidth="1"/>
    <col min="7938" max="7938" width="2.85546875" style="121" customWidth="1"/>
    <col min="7939" max="7939" width="12.42578125" style="121" customWidth="1"/>
    <col min="7940" max="7940" width="34.7109375" style="121" customWidth="1"/>
    <col min="7941" max="7946" width="12.5703125" style="121" customWidth="1"/>
    <col min="7947" max="7947" width="13.28515625" style="121" customWidth="1"/>
    <col min="7948" max="8192" width="11.42578125" style="121"/>
    <col min="8193" max="8193" width="2" style="121" customWidth="1"/>
    <col min="8194" max="8194" width="2.85546875" style="121" customWidth="1"/>
    <col min="8195" max="8195" width="12.42578125" style="121" customWidth="1"/>
    <col min="8196" max="8196" width="34.7109375" style="121" customWidth="1"/>
    <col min="8197" max="8202" width="12.5703125" style="121" customWidth="1"/>
    <col min="8203" max="8203" width="13.28515625" style="121" customWidth="1"/>
    <col min="8204" max="8448" width="11.42578125" style="121"/>
    <col min="8449" max="8449" width="2" style="121" customWidth="1"/>
    <col min="8450" max="8450" width="2.85546875" style="121" customWidth="1"/>
    <col min="8451" max="8451" width="12.42578125" style="121" customWidth="1"/>
    <col min="8452" max="8452" width="34.7109375" style="121" customWidth="1"/>
    <col min="8453" max="8458" width="12.5703125" style="121" customWidth="1"/>
    <col min="8459" max="8459" width="13.28515625" style="121" customWidth="1"/>
    <col min="8460" max="8704" width="11.42578125" style="121"/>
    <col min="8705" max="8705" width="2" style="121" customWidth="1"/>
    <col min="8706" max="8706" width="2.85546875" style="121" customWidth="1"/>
    <col min="8707" max="8707" width="12.42578125" style="121" customWidth="1"/>
    <col min="8708" max="8708" width="34.7109375" style="121" customWidth="1"/>
    <col min="8709" max="8714" width="12.5703125" style="121" customWidth="1"/>
    <col min="8715" max="8715" width="13.28515625" style="121" customWidth="1"/>
    <col min="8716" max="8960" width="11.42578125" style="121"/>
    <col min="8961" max="8961" width="2" style="121" customWidth="1"/>
    <col min="8962" max="8962" width="2.85546875" style="121" customWidth="1"/>
    <col min="8963" max="8963" width="12.42578125" style="121" customWidth="1"/>
    <col min="8964" max="8964" width="34.7109375" style="121" customWidth="1"/>
    <col min="8965" max="8970" width="12.5703125" style="121" customWidth="1"/>
    <col min="8971" max="8971" width="13.28515625" style="121" customWidth="1"/>
    <col min="8972" max="9216" width="11.42578125" style="121"/>
    <col min="9217" max="9217" width="2" style="121" customWidth="1"/>
    <col min="9218" max="9218" width="2.85546875" style="121" customWidth="1"/>
    <col min="9219" max="9219" width="12.42578125" style="121" customWidth="1"/>
    <col min="9220" max="9220" width="34.7109375" style="121" customWidth="1"/>
    <col min="9221" max="9226" width="12.5703125" style="121" customWidth="1"/>
    <col min="9227" max="9227" width="13.28515625" style="121" customWidth="1"/>
    <col min="9228" max="9472" width="11.42578125" style="121"/>
    <col min="9473" max="9473" width="2" style="121" customWidth="1"/>
    <col min="9474" max="9474" width="2.85546875" style="121" customWidth="1"/>
    <col min="9475" max="9475" width="12.42578125" style="121" customWidth="1"/>
    <col min="9476" max="9476" width="34.7109375" style="121" customWidth="1"/>
    <col min="9477" max="9482" width="12.5703125" style="121" customWidth="1"/>
    <col min="9483" max="9483" width="13.28515625" style="121" customWidth="1"/>
    <col min="9484" max="9728" width="11.42578125" style="121"/>
    <col min="9729" max="9729" width="2" style="121" customWidth="1"/>
    <col min="9730" max="9730" width="2.85546875" style="121" customWidth="1"/>
    <col min="9731" max="9731" width="12.42578125" style="121" customWidth="1"/>
    <col min="9732" max="9732" width="34.7109375" style="121" customWidth="1"/>
    <col min="9733" max="9738" width="12.5703125" style="121" customWidth="1"/>
    <col min="9739" max="9739" width="13.28515625" style="121" customWidth="1"/>
    <col min="9740" max="9984" width="11.42578125" style="121"/>
    <col min="9985" max="9985" width="2" style="121" customWidth="1"/>
    <col min="9986" max="9986" width="2.85546875" style="121" customWidth="1"/>
    <col min="9987" max="9987" width="12.42578125" style="121" customWidth="1"/>
    <col min="9988" max="9988" width="34.7109375" style="121" customWidth="1"/>
    <col min="9989" max="9994" width="12.5703125" style="121" customWidth="1"/>
    <col min="9995" max="9995" width="13.28515625" style="121" customWidth="1"/>
    <col min="9996" max="10240" width="11.42578125" style="121"/>
    <col min="10241" max="10241" width="2" style="121" customWidth="1"/>
    <col min="10242" max="10242" width="2.85546875" style="121" customWidth="1"/>
    <col min="10243" max="10243" width="12.42578125" style="121" customWidth="1"/>
    <col min="10244" max="10244" width="34.7109375" style="121" customWidth="1"/>
    <col min="10245" max="10250" width="12.5703125" style="121" customWidth="1"/>
    <col min="10251" max="10251" width="13.28515625" style="121" customWidth="1"/>
    <col min="10252" max="10496" width="11.42578125" style="121"/>
    <col min="10497" max="10497" width="2" style="121" customWidth="1"/>
    <col min="10498" max="10498" width="2.85546875" style="121" customWidth="1"/>
    <col min="10499" max="10499" width="12.42578125" style="121" customWidth="1"/>
    <col min="10500" max="10500" width="34.7109375" style="121" customWidth="1"/>
    <col min="10501" max="10506" width="12.5703125" style="121" customWidth="1"/>
    <col min="10507" max="10507" width="13.28515625" style="121" customWidth="1"/>
    <col min="10508" max="10752" width="11.42578125" style="121"/>
    <col min="10753" max="10753" width="2" style="121" customWidth="1"/>
    <col min="10754" max="10754" width="2.85546875" style="121" customWidth="1"/>
    <col min="10755" max="10755" width="12.42578125" style="121" customWidth="1"/>
    <col min="10756" max="10756" width="34.7109375" style="121" customWidth="1"/>
    <col min="10757" max="10762" width="12.5703125" style="121" customWidth="1"/>
    <col min="10763" max="10763" width="13.28515625" style="121" customWidth="1"/>
    <col min="10764" max="11008" width="11.42578125" style="121"/>
    <col min="11009" max="11009" width="2" style="121" customWidth="1"/>
    <col min="11010" max="11010" width="2.85546875" style="121" customWidth="1"/>
    <col min="11011" max="11011" width="12.42578125" style="121" customWidth="1"/>
    <col min="11012" max="11012" width="34.7109375" style="121" customWidth="1"/>
    <col min="11013" max="11018" width="12.5703125" style="121" customWidth="1"/>
    <col min="11019" max="11019" width="13.28515625" style="121" customWidth="1"/>
    <col min="11020" max="11264" width="11.42578125" style="121"/>
    <col min="11265" max="11265" width="2" style="121" customWidth="1"/>
    <col min="11266" max="11266" width="2.85546875" style="121" customWidth="1"/>
    <col min="11267" max="11267" width="12.42578125" style="121" customWidth="1"/>
    <col min="11268" max="11268" width="34.7109375" style="121" customWidth="1"/>
    <col min="11269" max="11274" width="12.5703125" style="121" customWidth="1"/>
    <col min="11275" max="11275" width="13.28515625" style="121" customWidth="1"/>
    <col min="11276" max="11520" width="11.42578125" style="121"/>
    <col min="11521" max="11521" width="2" style="121" customWidth="1"/>
    <col min="11522" max="11522" width="2.85546875" style="121" customWidth="1"/>
    <col min="11523" max="11523" width="12.42578125" style="121" customWidth="1"/>
    <col min="11524" max="11524" width="34.7109375" style="121" customWidth="1"/>
    <col min="11525" max="11530" width="12.5703125" style="121" customWidth="1"/>
    <col min="11531" max="11531" width="13.28515625" style="121" customWidth="1"/>
    <col min="11532" max="11776" width="11.42578125" style="121"/>
    <col min="11777" max="11777" width="2" style="121" customWidth="1"/>
    <col min="11778" max="11778" width="2.85546875" style="121" customWidth="1"/>
    <col min="11779" max="11779" width="12.42578125" style="121" customWidth="1"/>
    <col min="11780" max="11780" width="34.7109375" style="121" customWidth="1"/>
    <col min="11781" max="11786" width="12.5703125" style="121" customWidth="1"/>
    <col min="11787" max="11787" width="13.28515625" style="121" customWidth="1"/>
    <col min="11788" max="12032" width="11.42578125" style="121"/>
    <col min="12033" max="12033" width="2" style="121" customWidth="1"/>
    <col min="12034" max="12034" width="2.85546875" style="121" customWidth="1"/>
    <col min="12035" max="12035" width="12.42578125" style="121" customWidth="1"/>
    <col min="12036" max="12036" width="34.7109375" style="121" customWidth="1"/>
    <col min="12037" max="12042" width="12.5703125" style="121" customWidth="1"/>
    <col min="12043" max="12043" width="13.28515625" style="121" customWidth="1"/>
    <col min="12044" max="12288" width="11.42578125" style="121"/>
    <col min="12289" max="12289" width="2" style="121" customWidth="1"/>
    <col min="12290" max="12290" width="2.85546875" style="121" customWidth="1"/>
    <col min="12291" max="12291" width="12.42578125" style="121" customWidth="1"/>
    <col min="12292" max="12292" width="34.7109375" style="121" customWidth="1"/>
    <col min="12293" max="12298" width="12.5703125" style="121" customWidth="1"/>
    <col min="12299" max="12299" width="13.28515625" style="121" customWidth="1"/>
    <col min="12300" max="12544" width="11.42578125" style="121"/>
    <col min="12545" max="12545" width="2" style="121" customWidth="1"/>
    <col min="12546" max="12546" width="2.85546875" style="121" customWidth="1"/>
    <col min="12547" max="12547" width="12.42578125" style="121" customWidth="1"/>
    <col min="12548" max="12548" width="34.7109375" style="121" customWidth="1"/>
    <col min="12549" max="12554" width="12.5703125" style="121" customWidth="1"/>
    <col min="12555" max="12555" width="13.28515625" style="121" customWidth="1"/>
    <col min="12556" max="12800" width="11.42578125" style="121"/>
    <col min="12801" max="12801" width="2" style="121" customWidth="1"/>
    <col min="12802" max="12802" width="2.85546875" style="121" customWidth="1"/>
    <col min="12803" max="12803" width="12.42578125" style="121" customWidth="1"/>
    <col min="12804" max="12804" width="34.7109375" style="121" customWidth="1"/>
    <col min="12805" max="12810" width="12.5703125" style="121" customWidth="1"/>
    <col min="12811" max="12811" width="13.28515625" style="121" customWidth="1"/>
    <col min="12812" max="13056" width="11.42578125" style="121"/>
    <col min="13057" max="13057" width="2" style="121" customWidth="1"/>
    <col min="13058" max="13058" width="2.85546875" style="121" customWidth="1"/>
    <col min="13059" max="13059" width="12.42578125" style="121" customWidth="1"/>
    <col min="13060" max="13060" width="34.7109375" style="121" customWidth="1"/>
    <col min="13061" max="13066" width="12.5703125" style="121" customWidth="1"/>
    <col min="13067" max="13067" width="13.28515625" style="121" customWidth="1"/>
    <col min="13068" max="13312" width="11.42578125" style="121"/>
    <col min="13313" max="13313" width="2" style="121" customWidth="1"/>
    <col min="13314" max="13314" width="2.85546875" style="121" customWidth="1"/>
    <col min="13315" max="13315" width="12.42578125" style="121" customWidth="1"/>
    <col min="13316" max="13316" width="34.7109375" style="121" customWidth="1"/>
    <col min="13317" max="13322" width="12.5703125" style="121" customWidth="1"/>
    <col min="13323" max="13323" width="13.28515625" style="121" customWidth="1"/>
    <col min="13324" max="13568" width="11.42578125" style="121"/>
    <col min="13569" max="13569" width="2" style="121" customWidth="1"/>
    <col min="13570" max="13570" width="2.85546875" style="121" customWidth="1"/>
    <col min="13571" max="13571" width="12.42578125" style="121" customWidth="1"/>
    <col min="13572" max="13572" width="34.7109375" style="121" customWidth="1"/>
    <col min="13573" max="13578" width="12.5703125" style="121" customWidth="1"/>
    <col min="13579" max="13579" width="13.28515625" style="121" customWidth="1"/>
    <col min="13580" max="13824" width="11.42578125" style="121"/>
    <col min="13825" max="13825" width="2" style="121" customWidth="1"/>
    <col min="13826" max="13826" width="2.85546875" style="121" customWidth="1"/>
    <col min="13827" max="13827" width="12.42578125" style="121" customWidth="1"/>
    <col min="13828" max="13828" width="34.7109375" style="121" customWidth="1"/>
    <col min="13829" max="13834" width="12.5703125" style="121" customWidth="1"/>
    <col min="13835" max="13835" width="13.28515625" style="121" customWidth="1"/>
    <col min="13836" max="14080" width="11.42578125" style="121"/>
    <col min="14081" max="14081" width="2" style="121" customWidth="1"/>
    <col min="14082" max="14082" width="2.85546875" style="121" customWidth="1"/>
    <col min="14083" max="14083" width="12.42578125" style="121" customWidth="1"/>
    <col min="14084" max="14084" width="34.7109375" style="121" customWidth="1"/>
    <col min="14085" max="14090" width="12.5703125" style="121" customWidth="1"/>
    <col min="14091" max="14091" width="13.28515625" style="121" customWidth="1"/>
    <col min="14092" max="14336" width="11.42578125" style="121"/>
    <col min="14337" max="14337" width="2" style="121" customWidth="1"/>
    <col min="14338" max="14338" width="2.85546875" style="121" customWidth="1"/>
    <col min="14339" max="14339" width="12.42578125" style="121" customWidth="1"/>
    <col min="14340" max="14340" width="34.7109375" style="121" customWidth="1"/>
    <col min="14341" max="14346" width="12.5703125" style="121" customWidth="1"/>
    <col min="14347" max="14347" width="13.28515625" style="121" customWidth="1"/>
    <col min="14348" max="14592" width="11.42578125" style="121"/>
    <col min="14593" max="14593" width="2" style="121" customWidth="1"/>
    <col min="14594" max="14594" width="2.85546875" style="121" customWidth="1"/>
    <col min="14595" max="14595" width="12.42578125" style="121" customWidth="1"/>
    <col min="14596" max="14596" width="34.7109375" style="121" customWidth="1"/>
    <col min="14597" max="14602" width="12.5703125" style="121" customWidth="1"/>
    <col min="14603" max="14603" width="13.28515625" style="121" customWidth="1"/>
    <col min="14604" max="14848" width="11.42578125" style="121"/>
    <col min="14849" max="14849" width="2" style="121" customWidth="1"/>
    <col min="14850" max="14850" width="2.85546875" style="121" customWidth="1"/>
    <col min="14851" max="14851" width="12.42578125" style="121" customWidth="1"/>
    <col min="14852" max="14852" width="34.7109375" style="121" customWidth="1"/>
    <col min="14853" max="14858" width="12.5703125" style="121" customWidth="1"/>
    <col min="14859" max="14859" width="13.28515625" style="121" customWidth="1"/>
    <col min="14860" max="15104" width="11.42578125" style="121"/>
    <col min="15105" max="15105" width="2" style="121" customWidth="1"/>
    <col min="15106" max="15106" width="2.85546875" style="121" customWidth="1"/>
    <col min="15107" max="15107" width="12.42578125" style="121" customWidth="1"/>
    <col min="15108" max="15108" width="34.7109375" style="121" customWidth="1"/>
    <col min="15109" max="15114" width="12.5703125" style="121" customWidth="1"/>
    <col min="15115" max="15115" width="13.28515625" style="121" customWidth="1"/>
    <col min="15116" max="15360" width="11.42578125" style="121"/>
    <col min="15361" max="15361" width="2" style="121" customWidth="1"/>
    <col min="15362" max="15362" width="2.85546875" style="121" customWidth="1"/>
    <col min="15363" max="15363" width="12.42578125" style="121" customWidth="1"/>
    <col min="15364" max="15364" width="34.7109375" style="121" customWidth="1"/>
    <col min="15365" max="15370" width="12.5703125" style="121" customWidth="1"/>
    <col min="15371" max="15371" width="13.28515625" style="121" customWidth="1"/>
    <col min="15372" max="15616" width="11.42578125" style="121"/>
    <col min="15617" max="15617" width="2" style="121" customWidth="1"/>
    <col min="15618" max="15618" width="2.85546875" style="121" customWidth="1"/>
    <col min="15619" max="15619" width="12.42578125" style="121" customWidth="1"/>
    <col min="15620" max="15620" width="34.7109375" style="121" customWidth="1"/>
    <col min="15621" max="15626" width="12.5703125" style="121" customWidth="1"/>
    <col min="15627" max="15627" width="13.28515625" style="121" customWidth="1"/>
    <col min="15628" max="15872" width="11.42578125" style="121"/>
    <col min="15873" max="15873" width="2" style="121" customWidth="1"/>
    <col min="15874" max="15874" width="2.85546875" style="121" customWidth="1"/>
    <col min="15875" max="15875" width="12.42578125" style="121" customWidth="1"/>
    <col min="15876" max="15876" width="34.7109375" style="121" customWidth="1"/>
    <col min="15877" max="15882" width="12.5703125" style="121" customWidth="1"/>
    <col min="15883" max="15883" width="13.28515625" style="121" customWidth="1"/>
    <col min="15884" max="16128" width="11.42578125" style="121"/>
    <col min="16129" max="16129" width="2" style="121" customWidth="1"/>
    <col min="16130" max="16130" width="2.85546875" style="121" customWidth="1"/>
    <col min="16131" max="16131" width="12.42578125" style="121" customWidth="1"/>
    <col min="16132" max="16132" width="34.7109375" style="121" customWidth="1"/>
    <col min="16133" max="16138" width="12.5703125" style="121" customWidth="1"/>
    <col min="16139" max="16139" width="13.28515625" style="121" customWidth="1"/>
    <col min="16140" max="16384" width="11.42578125" style="121"/>
  </cols>
  <sheetData>
    <row r="1" spans="1:12" s="118" customFormat="1" ht="16.5" customHeight="1">
      <c r="A1" s="658" t="s">
        <v>265</v>
      </c>
      <c r="B1" s="658"/>
      <c r="C1" s="658"/>
      <c r="D1" s="658"/>
      <c r="E1" s="658"/>
      <c r="F1" s="658"/>
      <c r="G1" s="658"/>
      <c r="H1" s="658"/>
      <c r="I1" s="658"/>
      <c r="J1" s="658"/>
      <c r="K1" s="658"/>
      <c r="L1" s="117"/>
    </row>
    <row r="2" spans="1:12" s="118" customFormat="1" ht="16.5" customHeight="1">
      <c r="A2" s="658" t="s">
        <v>268</v>
      </c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119"/>
    </row>
    <row r="3" spans="1:12" s="118" customFormat="1" ht="16.5" customHeight="1">
      <c r="A3" s="658" t="s">
        <v>269</v>
      </c>
      <c r="B3" s="659"/>
      <c r="C3" s="659"/>
      <c r="D3" s="659"/>
      <c r="E3" s="659"/>
      <c r="F3" s="659"/>
      <c r="G3" s="659"/>
      <c r="H3" s="659"/>
      <c r="I3" s="659"/>
      <c r="J3" s="659"/>
      <c r="K3" s="659"/>
      <c r="L3" s="119"/>
    </row>
    <row r="4" spans="1:12" s="118" customFormat="1" ht="25.5" customHeight="1">
      <c r="A4" s="660" t="s">
        <v>3</v>
      </c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119"/>
    </row>
    <row r="5" spans="1:12" ht="30" customHeight="1">
      <c r="A5" s="661" t="s">
        <v>44</v>
      </c>
      <c r="B5" s="661"/>
      <c r="C5" s="661"/>
      <c r="D5" s="662"/>
      <c r="E5" s="667" t="s">
        <v>45</v>
      </c>
      <c r="F5" s="667" t="s">
        <v>46</v>
      </c>
      <c r="G5" s="667" t="s">
        <v>5</v>
      </c>
      <c r="H5" s="669" t="s">
        <v>11</v>
      </c>
      <c r="I5" s="670"/>
      <c r="J5" s="667" t="s">
        <v>47</v>
      </c>
      <c r="K5" s="655" t="s">
        <v>48</v>
      </c>
      <c r="L5" s="120"/>
    </row>
    <row r="6" spans="1:12" ht="45.75" customHeight="1">
      <c r="A6" s="663"/>
      <c r="B6" s="663"/>
      <c r="C6" s="663"/>
      <c r="D6" s="664"/>
      <c r="E6" s="668"/>
      <c r="F6" s="668"/>
      <c r="G6" s="668"/>
      <c r="H6" s="122" t="s">
        <v>49</v>
      </c>
      <c r="I6" s="122" t="s">
        <v>50</v>
      </c>
      <c r="J6" s="668"/>
      <c r="K6" s="656"/>
    </row>
    <row r="7" spans="1:12" ht="16.5">
      <c r="A7" s="665"/>
      <c r="B7" s="665"/>
      <c r="C7" s="665"/>
      <c r="D7" s="666"/>
      <c r="E7" s="122" t="s">
        <v>17</v>
      </c>
      <c r="F7" s="122" t="s">
        <v>270</v>
      </c>
      <c r="G7" s="122" t="s">
        <v>271</v>
      </c>
      <c r="H7" s="122" t="s">
        <v>17</v>
      </c>
      <c r="I7" s="122" t="s">
        <v>272</v>
      </c>
      <c r="J7" s="122" t="s">
        <v>17</v>
      </c>
      <c r="K7" s="123" t="s">
        <v>19</v>
      </c>
    </row>
    <row r="8" spans="1:12" ht="39.950000000000003" customHeight="1">
      <c r="A8" s="118" t="s">
        <v>20</v>
      </c>
      <c r="B8" s="118"/>
      <c r="C8" s="118"/>
      <c r="D8" s="118"/>
      <c r="E8" s="84">
        <v>130691</v>
      </c>
      <c r="F8" s="84">
        <v>306137</v>
      </c>
      <c r="G8" s="84">
        <v>31198.23</v>
      </c>
      <c r="H8" s="84">
        <v>220197</v>
      </c>
      <c r="I8" s="84">
        <v>23892.06</v>
      </c>
      <c r="J8" s="84">
        <v>954490</v>
      </c>
      <c r="K8" s="84">
        <v>57331426</v>
      </c>
    </row>
    <row r="9" spans="1:12" ht="39.950000000000003" customHeight="1">
      <c r="A9" s="118" t="s">
        <v>21</v>
      </c>
      <c r="B9" s="118"/>
      <c r="C9" s="118"/>
      <c r="D9" s="118"/>
      <c r="E9" s="84"/>
      <c r="F9" s="84"/>
      <c r="G9" s="84"/>
      <c r="H9" s="84"/>
      <c r="I9" s="84"/>
      <c r="J9" s="84"/>
      <c r="K9" s="84"/>
    </row>
    <row r="10" spans="1:12" ht="20.100000000000001" customHeight="1">
      <c r="A10" s="118" t="s">
        <v>54</v>
      </c>
      <c r="B10" s="118"/>
      <c r="C10" s="118"/>
      <c r="D10" s="118" t="s">
        <v>55</v>
      </c>
      <c r="E10" s="84">
        <v>84603</v>
      </c>
      <c r="F10" s="84">
        <v>68810</v>
      </c>
      <c r="G10" s="84">
        <v>3354.6</v>
      </c>
      <c r="H10" s="84">
        <v>84603</v>
      </c>
      <c r="I10" s="84">
        <v>12642.310000000001</v>
      </c>
      <c r="J10" s="84">
        <v>502200</v>
      </c>
      <c r="K10" s="84">
        <v>19106781</v>
      </c>
    </row>
    <row r="11" spans="1:12" ht="20.100000000000001" customHeight="1">
      <c r="D11" s="118" t="s">
        <v>56</v>
      </c>
      <c r="E11" s="84">
        <v>9055</v>
      </c>
      <c r="F11" s="84">
        <v>10693</v>
      </c>
      <c r="G11" s="84">
        <v>521.45000000000005</v>
      </c>
      <c r="H11" s="84">
        <v>18110</v>
      </c>
      <c r="I11" s="84">
        <v>1993.56</v>
      </c>
      <c r="J11" s="84">
        <v>81078</v>
      </c>
      <c r="K11" s="84">
        <v>2985612</v>
      </c>
    </row>
    <row r="12" spans="1:12" ht="20.100000000000001" customHeight="1">
      <c r="A12" s="118"/>
      <c r="B12" s="118"/>
      <c r="C12" s="118"/>
      <c r="D12" s="118" t="s">
        <v>57</v>
      </c>
      <c r="E12" s="84">
        <v>11690</v>
      </c>
      <c r="F12" s="84">
        <v>46299</v>
      </c>
      <c r="G12" s="84">
        <v>2165.8900000000003</v>
      </c>
      <c r="H12" s="84">
        <v>105095</v>
      </c>
      <c r="I12" s="84">
        <v>8704.1</v>
      </c>
      <c r="J12" s="84">
        <v>348434</v>
      </c>
      <c r="K12" s="84">
        <v>12870433</v>
      </c>
    </row>
    <row r="13" spans="1:12" ht="20.100000000000001" customHeight="1">
      <c r="A13" s="118" t="s">
        <v>58</v>
      </c>
      <c r="B13" s="118"/>
      <c r="C13" s="118"/>
      <c r="D13" s="124"/>
      <c r="E13" s="84">
        <v>220</v>
      </c>
      <c r="F13" s="84">
        <v>1503</v>
      </c>
      <c r="G13" s="84">
        <v>78.989999999999995</v>
      </c>
      <c r="H13" s="84">
        <v>8919</v>
      </c>
      <c r="I13" s="84">
        <v>273.07</v>
      </c>
      <c r="J13" s="84">
        <v>12009</v>
      </c>
      <c r="K13" s="84">
        <v>492187</v>
      </c>
    </row>
    <row r="14" spans="1:12" ht="39.950000000000003" customHeight="1">
      <c r="A14" s="118" t="s">
        <v>59</v>
      </c>
      <c r="B14" s="118"/>
      <c r="C14" s="118"/>
      <c r="D14" s="118"/>
      <c r="E14" s="84">
        <v>105568</v>
      </c>
      <c r="F14" s="84">
        <v>127305</v>
      </c>
      <c r="G14" s="84">
        <v>6120.93</v>
      </c>
      <c r="H14" s="84">
        <v>216727</v>
      </c>
      <c r="I14" s="84">
        <v>23613.03</v>
      </c>
      <c r="J14" s="84">
        <v>943721</v>
      </c>
      <c r="K14" s="84">
        <v>35455013</v>
      </c>
    </row>
    <row r="15" spans="1:12" ht="20.100000000000001" customHeight="1">
      <c r="A15" s="118" t="s">
        <v>60</v>
      </c>
      <c r="B15" s="118"/>
      <c r="C15" s="118"/>
      <c r="D15" s="118"/>
      <c r="E15" s="84"/>
      <c r="F15" s="84"/>
      <c r="G15" s="84"/>
      <c r="H15" s="84"/>
      <c r="I15" s="84"/>
      <c r="J15" s="84"/>
      <c r="K15" s="84"/>
    </row>
    <row r="16" spans="1:12" ht="20.100000000000001" customHeight="1">
      <c r="B16" s="125" t="s">
        <v>61</v>
      </c>
      <c r="C16" s="126"/>
      <c r="D16" s="127"/>
      <c r="E16" s="84">
        <v>7001</v>
      </c>
      <c r="F16" s="84">
        <v>27485</v>
      </c>
      <c r="G16" s="84">
        <v>1324.75</v>
      </c>
      <c r="H16" s="84">
        <v>58962</v>
      </c>
      <c r="I16" s="84">
        <v>5198.3900000000003</v>
      </c>
      <c r="J16" s="84">
        <v>202064</v>
      </c>
      <c r="K16" s="84">
        <v>7602991</v>
      </c>
    </row>
    <row r="17" spans="1:13" ht="39.950000000000003" customHeight="1">
      <c r="A17" s="128" t="s">
        <v>62</v>
      </c>
      <c r="B17" s="128"/>
      <c r="C17" s="128"/>
      <c r="D17" s="128"/>
      <c r="E17" s="84"/>
      <c r="F17" s="84"/>
      <c r="G17" s="84"/>
      <c r="H17" s="84"/>
      <c r="I17" s="84"/>
      <c r="J17" s="84"/>
      <c r="K17" s="84"/>
    </row>
    <row r="18" spans="1:13" ht="39.950000000000003" customHeight="1">
      <c r="A18" s="118"/>
      <c r="B18" s="118" t="s">
        <v>23</v>
      </c>
      <c r="C18" s="118"/>
      <c r="D18" s="118"/>
      <c r="E18" s="84">
        <v>419</v>
      </c>
      <c r="F18" s="84">
        <v>1375</v>
      </c>
      <c r="G18" s="84">
        <v>70.510000000000005</v>
      </c>
      <c r="H18" s="84">
        <v>4887</v>
      </c>
      <c r="I18" s="84">
        <v>267.3</v>
      </c>
      <c r="J18" s="84">
        <v>11742</v>
      </c>
      <c r="K18" s="84">
        <v>451736</v>
      </c>
    </row>
    <row r="19" spans="1:13" ht="20.100000000000001" customHeight="1">
      <c r="A19" s="118"/>
      <c r="B19" s="118" t="s">
        <v>63</v>
      </c>
      <c r="C19" s="118"/>
      <c r="D19" s="118" t="s">
        <v>55</v>
      </c>
      <c r="E19" s="84">
        <v>87</v>
      </c>
      <c r="F19" s="84">
        <v>63</v>
      </c>
      <c r="G19" s="84">
        <v>3.0300000000000002</v>
      </c>
      <c r="H19" s="84">
        <v>87</v>
      </c>
      <c r="I19" s="84">
        <v>12.09</v>
      </c>
      <c r="J19" s="84">
        <v>499</v>
      </c>
      <c r="K19" s="84">
        <v>16734</v>
      </c>
    </row>
    <row r="20" spans="1:13" ht="20.100000000000001" customHeight="1">
      <c r="A20" s="128"/>
      <c r="B20" s="128"/>
      <c r="C20" s="128"/>
      <c r="D20" s="118" t="s">
        <v>56</v>
      </c>
      <c r="E20" s="84">
        <v>40</v>
      </c>
      <c r="F20" s="84">
        <v>41</v>
      </c>
      <c r="G20" s="84">
        <v>2.68</v>
      </c>
      <c r="H20" s="84">
        <v>80</v>
      </c>
      <c r="I20" s="84">
        <v>7.85</v>
      </c>
      <c r="J20" s="84">
        <v>314</v>
      </c>
      <c r="K20" s="84">
        <v>9859</v>
      </c>
    </row>
    <row r="21" spans="1:13" ht="20.100000000000001" customHeight="1">
      <c r="A21" s="128"/>
      <c r="B21" s="128"/>
      <c r="C21" s="128"/>
      <c r="D21" s="118" t="s">
        <v>57</v>
      </c>
      <c r="E21" s="84">
        <v>242</v>
      </c>
      <c r="F21" s="84">
        <v>984</v>
      </c>
      <c r="G21" s="84">
        <v>49.269999999999996</v>
      </c>
      <c r="H21" s="84">
        <v>2552</v>
      </c>
      <c r="I21" s="84">
        <v>190.57999999999998</v>
      </c>
      <c r="J21" s="84">
        <v>8165</v>
      </c>
      <c r="K21" s="84">
        <v>311464</v>
      </c>
    </row>
    <row r="22" spans="1:13" ht="39.950000000000003" customHeight="1">
      <c r="A22" s="128"/>
      <c r="B22" s="118" t="s">
        <v>24</v>
      </c>
      <c r="C22" s="118"/>
      <c r="D22" s="118"/>
      <c r="E22" s="84">
        <v>20830</v>
      </c>
      <c r="F22" s="84">
        <v>44094</v>
      </c>
      <c r="G22" s="84">
        <v>1963.3799999999999</v>
      </c>
      <c r="H22" s="84">
        <v>95177</v>
      </c>
      <c r="I22" s="84">
        <v>8351.83</v>
      </c>
      <c r="J22" s="84">
        <v>333755</v>
      </c>
      <c r="K22" s="84">
        <v>12047144</v>
      </c>
      <c r="L22" s="129"/>
      <c r="M22" s="129"/>
    </row>
    <row r="23" spans="1:13" ht="20.100000000000001" customHeight="1">
      <c r="A23" s="130"/>
      <c r="B23" s="118" t="s">
        <v>63</v>
      </c>
      <c r="C23" s="118"/>
      <c r="D23" s="118" t="s">
        <v>55</v>
      </c>
      <c r="E23" s="84">
        <v>13086</v>
      </c>
      <c r="F23" s="84">
        <v>8891</v>
      </c>
      <c r="G23" s="84">
        <v>341.11</v>
      </c>
      <c r="H23" s="84">
        <v>13086</v>
      </c>
      <c r="I23" s="84">
        <v>1776.8700000000001</v>
      </c>
      <c r="J23" s="84">
        <v>72387</v>
      </c>
      <c r="K23" s="84">
        <v>2283790</v>
      </c>
    </row>
    <row r="24" spans="1:13" ht="20.100000000000001" customHeight="1">
      <c r="A24" s="118"/>
      <c r="B24" s="128"/>
      <c r="C24" s="128"/>
      <c r="D24" s="118" t="s">
        <v>56</v>
      </c>
      <c r="E24" s="84">
        <v>766</v>
      </c>
      <c r="F24" s="84">
        <v>897</v>
      </c>
      <c r="G24" s="84">
        <v>37.44</v>
      </c>
      <c r="H24" s="84">
        <v>1532</v>
      </c>
      <c r="I24" s="84">
        <v>168.15</v>
      </c>
      <c r="J24" s="84">
        <v>6888</v>
      </c>
      <c r="K24" s="84">
        <v>247367</v>
      </c>
    </row>
    <row r="25" spans="1:13" ht="20.100000000000001" customHeight="1">
      <c r="A25" s="118"/>
      <c r="B25" s="128"/>
      <c r="C25" s="128"/>
      <c r="D25" s="118" t="s">
        <v>57</v>
      </c>
      <c r="E25" s="84">
        <v>6873</v>
      </c>
      <c r="F25" s="84">
        <v>33411</v>
      </c>
      <c r="G25" s="84">
        <v>1538.56</v>
      </c>
      <c r="H25" s="84">
        <v>75394</v>
      </c>
      <c r="I25" s="84">
        <v>6246.93</v>
      </c>
      <c r="J25" s="84">
        <v>247419</v>
      </c>
      <c r="K25" s="84">
        <v>9236287</v>
      </c>
    </row>
    <row r="26" spans="1:13" ht="39.950000000000003" customHeight="1">
      <c r="A26" s="118"/>
      <c r="B26" s="118" t="s">
        <v>64</v>
      </c>
      <c r="C26" s="118"/>
      <c r="D26" s="118"/>
      <c r="E26" s="84"/>
      <c r="F26" s="84"/>
      <c r="G26" s="84"/>
      <c r="H26" s="84"/>
      <c r="I26" s="84"/>
      <c r="J26" s="84"/>
      <c r="K26" s="84"/>
    </row>
    <row r="27" spans="1:13" ht="25.15" customHeight="1">
      <c r="A27" s="118"/>
      <c r="B27" s="118"/>
      <c r="C27" s="118" t="s">
        <v>25</v>
      </c>
      <c r="D27" s="118"/>
      <c r="E27" s="84">
        <v>17321</v>
      </c>
      <c r="F27" s="84">
        <v>36628</v>
      </c>
      <c r="G27" s="84">
        <v>1623.1299999999999</v>
      </c>
      <c r="H27" s="84">
        <v>79024</v>
      </c>
      <c r="I27" s="84">
        <v>6966.92</v>
      </c>
      <c r="J27" s="84">
        <v>279238</v>
      </c>
      <c r="K27" s="84">
        <v>10018861</v>
      </c>
    </row>
    <row r="28" spans="1:13" ht="25.15" customHeight="1">
      <c r="A28" s="118"/>
      <c r="B28" s="118"/>
      <c r="C28" s="118" t="s">
        <v>26</v>
      </c>
      <c r="D28" s="118"/>
      <c r="E28" s="84">
        <v>162</v>
      </c>
      <c r="F28" s="84">
        <v>622</v>
      </c>
      <c r="G28" s="84">
        <v>26.310000000000002</v>
      </c>
      <c r="H28" s="84">
        <v>1460</v>
      </c>
      <c r="I28" s="84">
        <v>126.71</v>
      </c>
      <c r="J28" s="84">
        <v>4616</v>
      </c>
      <c r="K28" s="84">
        <v>195591</v>
      </c>
    </row>
    <row r="29" spans="1:13" ht="25.15" customHeight="1">
      <c r="A29" s="118"/>
      <c r="B29" s="118"/>
      <c r="C29" s="657" t="s">
        <v>27</v>
      </c>
      <c r="D29" s="657"/>
      <c r="E29" s="84">
        <v>665</v>
      </c>
      <c r="F29" s="84">
        <v>831</v>
      </c>
      <c r="G29" s="84">
        <v>39.880000000000003</v>
      </c>
      <c r="H29" s="84">
        <v>1017</v>
      </c>
      <c r="I29" s="84">
        <v>136.34</v>
      </c>
      <c r="J29" s="84">
        <v>5330</v>
      </c>
      <c r="K29" s="84">
        <v>208462</v>
      </c>
    </row>
    <row r="30" spans="1:13" ht="25.15" customHeight="1">
      <c r="A30" s="118"/>
      <c r="B30" s="118"/>
      <c r="C30" s="118" t="s">
        <v>28</v>
      </c>
      <c r="D30" s="118"/>
      <c r="E30" s="84">
        <v>713</v>
      </c>
      <c r="F30" s="84">
        <v>1031</v>
      </c>
      <c r="G30" s="84">
        <v>48.25</v>
      </c>
      <c r="H30" s="84">
        <v>2108</v>
      </c>
      <c r="I30" s="84">
        <v>198.81</v>
      </c>
      <c r="J30" s="84">
        <v>8286</v>
      </c>
      <c r="K30" s="84">
        <v>252682</v>
      </c>
    </row>
    <row r="31" spans="1:13" ht="25.15" customHeight="1">
      <c r="A31" s="118"/>
      <c r="B31" s="118"/>
      <c r="C31" s="131" t="s">
        <v>29</v>
      </c>
      <c r="D31" s="131"/>
      <c r="E31" s="84"/>
      <c r="F31" s="84"/>
      <c r="G31" s="84"/>
      <c r="H31" s="84"/>
      <c r="I31" s="84"/>
      <c r="J31" s="84"/>
      <c r="K31" s="84"/>
    </row>
    <row r="32" spans="1:13" ht="20.100000000000001" customHeight="1">
      <c r="A32" s="118"/>
      <c r="B32" s="118"/>
      <c r="C32" s="131" t="s">
        <v>65</v>
      </c>
      <c r="D32" s="118"/>
      <c r="E32" s="84"/>
      <c r="F32" s="84"/>
      <c r="G32" s="84"/>
      <c r="H32" s="84"/>
      <c r="I32" s="84"/>
      <c r="J32" s="84"/>
      <c r="K32" s="84"/>
    </row>
    <row r="33" spans="1:12" ht="20.100000000000001" customHeight="1">
      <c r="A33" s="118"/>
      <c r="B33" s="118"/>
      <c r="C33" s="131" t="s">
        <v>66</v>
      </c>
      <c r="D33" s="118"/>
      <c r="E33" s="84">
        <v>1969</v>
      </c>
      <c r="F33" s="84">
        <v>4981</v>
      </c>
      <c r="G33" s="84">
        <v>225.81</v>
      </c>
      <c r="H33" s="84">
        <v>11568</v>
      </c>
      <c r="I33" s="84">
        <v>923.06000000000006</v>
      </c>
      <c r="J33" s="84">
        <v>36285</v>
      </c>
      <c r="K33" s="84">
        <v>1371548</v>
      </c>
    </row>
    <row r="34" spans="1:12" ht="39.950000000000003" customHeight="1">
      <c r="A34" s="118"/>
      <c r="B34" s="118" t="s">
        <v>32</v>
      </c>
      <c r="C34" s="118"/>
      <c r="D34" s="128"/>
      <c r="E34" s="84">
        <v>84025</v>
      </c>
      <c r="F34" s="84">
        <v>80705</v>
      </c>
      <c r="G34" s="84">
        <v>4025.7</v>
      </c>
      <c r="H34" s="84">
        <v>113455</v>
      </c>
      <c r="I34" s="84">
        <v>14799.779999999999</v>
      </c>
      <c r="J34" s="84">
        <v>590694</v>
      </c>
      <c r="K34" s="84">
        <v>22599119</v>
      </c>
      <c r="L34" s="129"/>
    </row>
    <row r="35" spans="1:12" ht="20.100000000000001" customHeight="1">
      <c r="A35" s="118"/>
      <c r="B35" s="118" t="s">
        <v>63</v>
      </c>
      <c r="C35" s="118"/>
      <c r="D35" s="118" t="s">
        <v>55</v>
      </c>
      <c r="E35" s="84">
        <v>71339</v>
      </c>
      <c r="F35" s="84">
        <v>59796</v>
      </c>
      <c r="G35" s="84">
        <v>3008.68</v>
      </c>
      <c r="H35" s="84">
        <v>71339</v>
      </c>
      <c r="I35" s="84">
        <v>10840.880000000001</v>
      </c>
      <c r="J35" s="84">
        <v>428790</v>
      </c>
      <c r="K35" s="84">
        <v>16788057</v>
      </c>
    </row>
    <row r="36" spans="1:12" ht="20.100000000000001" customHeight="1">
      <c r="A36" s="118"/>
      <c r="B36" s="128"/>
      <c r="C36" s="128"/>
      <c r="D36" s="118" t="s">
        <v>56</v>
      </c>
      <c r="E36" s="84">
        <v>8232</v>
      </c>
      <c r="F36" s="84">
        <v>9736</v>
      </c>
      <c r="G36" s="84">
        <v>480.87</v>
      </c>
      <c r="H36" s="84">
        <v>16464</v>
      </c>
      <c r="I36" s="84">
        <v>1813.78</v>
      </c>
      <c r="J36" s="84">
        <v>73722</v>
      </c>
      <c r="K36" s="84">
        <v>2722858</v>
      </c>
    </row>
    <row r="37" spans="1:12" ht="20.100000000000001" customHeight="1">
      <c r="A37" s="118"/>
      <c r="B37" s="128"/>
      <c r="C37" s="128"/>
      <c r="D37" s="118" t="s">
        <v>57</v>
      </c>
      <c r="E37" s="84">
        <v>4435</v>
      </c>
      <c r="F37" s="84">
        <v>11112</v>
      </c>
      <c r="G37" s="84">
        <v>533.61</v>
      </c>
      <c r="H37" s="84">
        <v>25294</v>
      </c>
      <c r="I37" s="84">
        <v>2133.4499999999998</v>
      </c>
      <c r="J37" s="84">
        <v>87737</v>
      </c>
      <c r="K37" s="84">
        <v>3071170</v>
      </c>
    </row>
    <row r="38" spans="1:12" ht="39.950000000000003" customHeight="1">
      <c r="A38" s="118"/>
      <c r="B38" s="118" t="s">
        <v>67</v>
      </c>
      <c r="C38" s="118"/>
      <c r="D38" s="128"/>
      <c r="E38" s="84">
        <v>294</v>
      </c>
      <c r="F38" s="84">
        <v>1130</v>
      </c>
      <c r="G38" s="84">
        <v>61.339999999999996</v>
      </c>
      <c r="H38" s="84">
        <v>3208</v>
      </c>
      <c r="I38" s="84">
        <v>194.12</v>
      </c>
      <c r="J38" s="84">
        <v>7530</v>
      </c>
      <c r="K38" s="84">
        <v>357014</v>
      </c>
    </row>
    <row r="39" spans="1:12" ht="20.100000000000001" customHeight="1">
      <c r="A39" s="118"/>
      <c r="B39" s="118" t="s">
        <v>63</v>
      </c>
      <c r="C39" s="118"/>
      <c r="D39" s="118" t="s">
        <v>55</v>
      </c>
      <c r="E39" s="84">
        <v>91</v>
      </c>
      <c r="F39" s="84">
        <v>61</v>
      </c>
      <c r="G39" s="84">
        <v>1.78</v>
      </c>
      <c r="H39" s="84">
        <v>91</v>
      </c>
      <c r="I39" s="84">
        <v>12.47</v>
      </c>
      <c r="J39" s="84">
        <v>524</v>
      </c>
      <c r="K39" s="84">
        <v>18200</v>
      </c>
    </row>
    <row r="40" spans="1:12" ht="20.100000000000001" customHeight="1">
      <c r="A40" s="118"/>
      <c r="B40" s="128"/>
      <c r="C40" s="128"/>
      <c r="D40" s="118" t="s">
        <v>56</v>
      </c>
      <c r="E40" s="84">
        <v>17</v>
      </c>
      <c r="F40" s="84">
        <v>18</v>
      </c>
      <c r="G40" s="84">
        <v>0.45</v>
      </c>
      <c r="H40" s="84">
        <v>34</v>
      </c>
      <c r="I40" s="84">
        <v>3.79</v>
      </c>
      <c r="J40" s="84">
        <v>154</v>
      </c>
      <c r="K40" s="84">
        <v>5528</v>
      </c>
    </row>
    <row r="41" spans="1:12" ht="20.100000000000001" customHeight="1">
      <c r="A41" s="118"/>
      <c r="B41" s="128"/>
      <c r="C41" s="128"/>
      <c r="D41" s="118" t="s">
        <v>57</v>
      </c>
      <c r="E41" s="84">
        <v>140</v>
      </c>
      <c r="F41" s="84">
        <v>792</v>
      </c>
      <c r="G41" s="84">
        <v>44.45</v>
      </c>
      <c r="H41" s="84">
        <v>1855</v>
      </c>
      <c r="I41" s="84">
        <v>133.14000000000001</v>
      </c>
      <c r="J41" s="84">
        <v>5113</v>
      </c>
      <c r="K41" s="84">
        <v>251512</v>
      </c>
    </row>
    <row r="42" spans="1:12" ht="15">
      <c r="A42" s="118"/>
      <c r="B42" s="118"/>
      <c r="C42" s="118"/>
      <c r="D42" s="128"/>
      <c r="H42" s="84"/>
      <c r="I42" s="84"/>
      <c r="J42" s="84"/>
      <c r="K42" s="84"/>
    </row>
    <row r="43" spans="1:12" ht="15">
      <c r="A43" s="131" t="s">
        <v>35</v>
      </c>
      <c r="B43" s="131"/>
      <c r="C43" s="131"/>
      <c r="D43" s="118"/>
    </row>
    <row r="44" spans="1:12" ht="16.5" customHeight="1">
      <c r="A44" s="118" t="s">
        <v>273</v>
      </c>
      <c r="B44" s="118"/>
      <c r="C44" s="118"/>
      <c r="D44" s="118"/>
    </row>
    <row r="45" spans="1:12" ht="16.5" customHeight="1">
      <c r="A45" s="118"/>
      <c r="B45" s="132"/>
      <c r="C45" s="132"/>
      <c r="D45" s="132"/>
      <c r="E45" s="132"/>
      <c r="F45" s="132"/>
      <c r="G45" s="132"/>
      <c r="H45" s="132"/>
      <c r="I45" s="132"/>
      <c r="J45" s="132"/>
      <c r="K45" s="132"/>
    </row>
    <row r="46" spans="1:12" ht="15">
      <c r="A46" s="130"/>
      <c r="B46" s="130"/>
      <c r="C46" s="130"/>
      <c r="D46" s="124"/>
    </row>
    <row r="47" spans="1:12" ht="15">
      <c r="A47" s="118"/>
      <c r="B47" s="118"/>
      <c r="C47" s="118"/>
      <c r="D47" s="118"/>
    </row>
    <row r="51" spans="1:11" ht="38.1" customHeight="1">
      <c r="A51" s="232" t="s">
        <v>37</v>
      </c>
      <c r="B51" s="133"/>
      <c r="C51" s="133"/>
      <c r="D51" s="133"/>
      <c r="E51" s="133"/>
      <c r="F51" s="133"/>
      <c r="G51" s="133"/>
      <c r="H51" s="133"/>
      <c r="I51" s="133"/>
      <c r="J51" s="133"/>
      <c r="K51" s="133"/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39370078740157483" right="0.39370078740157483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/>
  </sheetViews>
  <sheetFormatPr baseColWidth="10" defaultRowHeight="15"/>
  <cols>
    <col min="1" max="1" width="2" style="118" customWidth="1"/>
    <col min="2" max="4" width="1.28515625" style="118" customWidth="1"/>
    <col min="5" max="5" width="6.140625" style="118" customWidth="1"/>
    <col min="6" max="6" width="31.140625" style="118" customWidth="1"/>
    <col min="7" max="12" width="15" style="118" customWidth="1"/>
    <col min="13" max="13" width="14.7109375" style="118" customWidth="1"/>
    <col min="14" max="256" width="11.42578125" style="118"/>
    <col min="257" max="257" width="2" style="118" customWidth="1"/>
    <col min="258" max="260" width="1.28515625" style="118" customWidth="1"/>
    <col min="261" max="261" width="6.140625" style="118" customWidth="1"/>
    <col min="262" max="262" width="31.140625" style="118" customWidth="1"/>
    <col min="263" max="268" width="15" style="118" customWidth="1"/>
    <col min="269" max="269" width="14.7109375" style="118" customWidth="1"/>
    <col min="270" max="512" width="11.42578125" style="118"/>
    <col min="513" max="513" width="2" style="118" customWidth="1"/>
    <col min="514" max="516" width="1.28515625" style="118" customWidth="1"/>
    <col min="517" max="517" width="6.140625" style="118" customWidth="1"/>
    <col min="518" max="518" width="31.140625" style="118" customWidth="1"/>
    <col min="519" max="524" width="15" style="118" customWidth="1"/>
    <col min="525" max="525" width="14.7109375" style="118" customWidth="1"/>
    <col min="526" max="768" width="11.42578125" style="118"/>
    <col min="769" max="769" width="2" style="118" customWidth="1"/>
    <col min="770" max="772" width="1.28515625" style="118" customWidth="1"/>
    <col min="773" max="773" width="6.140625" style="118" customWidth="1"/>
    <col min="774" max="774" width="31.140625" style="118" customWidth="1"/>
    <col min="775" max="780" width="15" style="118" customWidth="1"/>
    <col min="781" max="781" width="14.7109375" style="118" customWidth="1"/>
    <col min="782" max="1024" width="11.42578125" style="118"/>
    <col min="1025" max="1025" width="2" style="118" customWidth="1"/>
    <col min="1026" max="1028" width="1.28515625" style="118" customWidth="1"/>
    <col min="1029" max="1029" width="6.140625" style="118" customWidth="1"/>
    <col min="1030" max="1030" width="31.140625" style="118" customWidth="1"/>
    <col min="1031" max="1036" width="15" style="118" customWidth="1"/>
    <col min="1037" max="1037" width="14.7109375" style="118" customWidth="1"/>
    <col min="1038" max="1280" width="11.42578125" style="118"/>
    <col min="1281" max="1281" width="2" style="118" customWidth="1"/>
    <col min="1282" max="1284" width="1.28515625" style="118" customWidth="1"/>
    <col min="1285" max="1285" width="6.140625" style="118" customWidth="1"/>
    <col min="1286" max="1286" width="31.140625" style="118" customWidth="1"/>
    <col min="1287" max="1292" width="15" style="118" customWidth="1"/>
    <col min="1293" max="1293" width="14.7109375" style="118" customWidth="1"/>
    <col min="1294" max="1536" width="11.42578125" style="118"/>
    <col min="1537" max="1537" width="2" style="118" customWidth="1"/>
    <col min="1538" max="1540" width="1.28515625" style="118" customWidth="1"/>
    <col min="1541" max="1541" width="6.140625" style="118" customWidth="1"/>
    <col min="1542" max="1542" width="31.140625" style="118" customWidth="1"/>
    <col min="1543" max="1548" width="15" style="118" customWidth="1"/>
    <col min="1549" max="1549" width="14.7109375" style="118" customWidth="1"/>
    <col min="1550" max="1792" width="11.42578125" style="118"/>
    <col min="1793" max="1793" width="2" style="118" customWidth="1"/>
    <col min="1794" max="1796" width="1.28515625" style="118" customWidth="1"/>
    <col min="1797" max="1797" width="6.140625" style="118" customWidth="1"/>
    <col min="1798" max="1798" width="31.140625" style="118" customWidth="1"/>
    <col min="1799" max="1804" width="15" style="118" customWidth="1"/>
    <col min="1805" max="1805" width="14.7109375" style="118" customWidth="1"/>
    <col min="1806" max="2048" width="11.42578125" style="118"/>
    <col min="2049" max="2049" width="2" style="118" customWidth="1"/>
    <col min="2050" max="2052" width="1.28515625" style="118" customWidth="1"/>
    <col min="2053" max="2053" width="6.140625" style="118" customWidth="1"/>
    <col min="2054" max="2054" width="31.140625" style="118" customWidth="1"/>
    <col min="2055" max="2060" width="15" style="118" customWidth="1"/>
    <col min="2061" max="2061" width="14.7109375" style="118" customWidth="1"/>
    <col min="2062" max="2304" width="11.42578125" style="118"/>
    <col min="2305" max="2305" width="2" style="118" customWidth="1"/>
    <col min="2306" max="2308" width="1.28515625" style="118" customWidth="1"/>
    <col min="2309" max="2309" width="6.140625" style="118" customWidth="1"/>
    <col min="2310" max="2310" width="31.140625" style="118" customWidth="1"/>
    <col min="2311" max="2316" width="15" style="118" customWidth="1"/>
    <col min="2317" max="2317" width="14.7109375" style="118" customWidth="1"/>
    <col min="2318" max="2560" width="11.42578125" style="118"/>
    <col min="2561" max="2561" width="2" style="118" customWidth="1"/>
    <col min="2562" max="2564" width="1.28515625" style="118" customWidth="1"/>
    <col min="2565" max="2565" width="6.140625" style="118" customWidth="1"/>
    <col min="2566" max="2566" width="31.140625" style="118" customWidth="1"/>
    <col min="2567" max="2572" width="15" style="118" customWidth="1"/>
    <col min="2573" max="2573" width="14.7109375" style="118" customWidth="1"/>
    <col min="2574" max="2816" width="11.42578125" style="118"/>
    <col min="2817" max="2817" width="2" style="118" customWidth="1"/>
    <col min="2818" max="2820" width="1.28515625" style="118" customWidth="1"/>
    <col min="2821" max="2821" width="6.140625" style="118" customWidth="1"/>
    <col min="2822" max="2822" width="31.140625" style="118" customWidth="1"/>
    <col min="2823" max="2828" width="15" style="118" customWidth="1"/>
    <col min="2829" max="2829" width="14.7109375" style="118" customWidth="1"/>
    <col min="2830" max="3072" width="11.42578125" style="118"/>
    <col min="3073" max="3073" width="2" style="118" customWidth="1"/>
    <col min="3074" max="3076" width="1.28515625" style="118" customWidth="1"/>
    <col min="3077" max="3077" width="6.140625" style="118" customWidth="1"/>
    <col min="3078" max="3078" width="31.140625" style="118" customWidth="1"/>
    <col min="3079" max="3084" width="15" style="118" customWidth="1"/>
    <col min="3085" max="3085" width="14.7109375" style="118" customWidth="1"/>
    <col min="3086" max="3328" width="11.42578125" style="118"/>
    <col min="3329" max="3329" width="2" style="118" customWidth="1"/>
    <col min="3330" max="3332" width="1.28515625" style="118" customWidth="1"/>
    <col min="3333" max="3333" width="6.140625" style="118" customWidth="1"/>
    <col min="3334" max="3334" width="31.140625" style="118" customWidth="1"/>
    <col min="3335" max="3340" width="15" style="118" customWidth="1"/>
    <col min="3341" max="3341" width="14.7109375" style="118" customWidth="1"/>
    <col min="3342" max="3584" width="11.42578125" style="118"/>
    <col min="3585" max="3585" width="2" style="118" customWidth="1"/>
    <col min="3586" max="3588" width="1.28515625" style="118" customWidth="1"/>
    <col min="3589" max="3589" width="6.140625" style="118" customWidth="1"/>
    <col min="3590" max="3590" width="31.140625" style="118" customWidth="1"/>
    <col min="3591" max="3596" width="15" style="118" customWidth="1"/>
    <col min="3597" max="3597" width="14.7109375" style="118" customWidth="1"/>
    <col min="3598" max="3840" width="11.42578125" style="118"/>
    <col min="3841" max="3841" width="2" style="118" customWidth="1"/>
    <col min="3842" max="3844" width="1.28515625" style="118" customWidth="1"/>
    <col min="3845" max="3845" width="6.140625" style="118" customWidth="1"/>
    <col min="3846" max="3846" width="31.140625" style="118" customWidth="1"/>
    <col min="3847" max="3852" width="15" style="118" customWidth="1"/>
    <col min="3853" max="3853" width="14.7109375" style="118" customWidth="1"/>
    <col min="3854" max="4096" width="11.42578125" style="118"/>
    <col min="4097" max="4097" width="2" style="118" customWidth="1"/>
    <col min="4098" max="4100" width="1.28515625" style="118" customWidth="1"/>
    <col min="4101" max="4101" width="6.140625" style="118" customWidth="1"/>
    <col min="4102" max="4102" width="31.140625" style="118" customWidth="1"/>
    <col min="4103" max="4108" width="15" style="118" customWidth="1"/>
    <col min="4109" max="4109" width="14.7109375" style="118" customWidth="1"/>
    <col min="4110" max="4352" width="11.42578125" style="118"/>
    <col min="4353" max="4353" width="2" style="118" customWidth="1"/>
    <col min="4354" max="4356" width="1.28515625" style="118" customWidth="1"/>
    <col min="4357" max="4357" width="6.140625" style="118" customWidth="1"/>
    <col min="4358" max="4358" width="31.140625" style="118" customWidth="1"/>
    <col min="4359" max="4364" width="15" style="118" customWidth="1"/>
    <col min="4365" max="4365" width="14.7109375" style="118" customWidth="1"/>
    <col min="4366" max="4608" width="11.42578125" style="118"/>
    <col min="4609" max="4609" width="2" style="118" customWidth="1"/>
    <col min="4610" max="4612" width="1.28515625" style="118" customWidth="1"/>
    <col min="4613" max="4613" width="6.140625" style="118" customWidth="1"/>
    <col min="4614" max="4614" width="31.140625" style="118" customWidth="1"/>
    <col min="4615" max="4620" width="15" style="118" customWidth="1"/>
    <col min="4621" max="4621" width="14.7109375" style="118" customWidth="1"/>
    <col min="4622" max="4864" width="11.42578125" style="118"/>
    <col min="4865" max="4865" width="2" style="118" customWidth="1"/>
    <col min="4866" max="4868" width="1.28515625" style="118" customWidth="1"/>
    <col min="4869" max="4869" width="6.140625" style="118" customWidth="1"/>
    <col min="4870" max="4870" width="31.140625" style="118" customWidth="1"/>
    <col min="4871" max="4876" width="15" style="118" customWidth="1"/>
    <col min="4877" max="4877" width="14.7109375" style="118" customWidth="1"/>
    <col min="4878" max="5120" width="11.42578125" style="118"/>
    <col min="5121" max="5121" width="2" style="118" customWidth="1"/>
    <col min="5122" max="5124" width="1.28515625" style="118" customWidth="1"/>
    <col min="5125" max="5125" width="6.140625" style="118" customWidth="1"/>
    <col min="5126" max="5126" width="31.140625" style="118" customWidth="1"/>
    <col min="5127" max="5132" width="15" style="118" customWidth="1"/>
    <col min="5133" max="5133" width="14.7109375" style="118" customWidth="1"/>
    <col min="5134" max="5376" width="11.42578125" style="118"/>
    <col min="5377" max="5377" width="2" style="118" customWidth="1"/>
    <col min="5378" max="5380" width="1.28515625" style="118" customWidth="1"/>
    <col min="5381" max="5381" width="6.140625" style="118" customWidth="1"/>
    <col min="5382" max="5382" width="31.140625" style="118" customWidth="1"/>
    <col min="5383" max="5388" width="15" style="118" customWidth="1"/>
    <col min="5389" max="5389" width="14.7109375" style="118" customWidth="1"/>
    <col min="5390" max="5632" width="11.42578125" style="118"/>
    <col min="5633" max="5633" width="2" style="118" customWidth="1"/>
    <col min="5634" max="5636" width="1.28515625" style="118" customWidth="1"/>
    <col min="5637" max="5637" width="6.140625" style="118" customWidth="1"/>
    <col min="5638" max="5638" width="31.140625" style="118" customWidth="1"/>
    <col min="5639" max="5644" width="15" style="118" customWidth="1"/>
    <col min="5645" max="5645" width="14.7109375" style="118" customWidth="1"/>
    <col min="5646" max="5888" width="11.42578125" style="118"/>
    <col min="5889" max="5889" width="2" style="118" customWidth="1"/>
    <col min="5890" max="5892" width="1.28515625" style="118" customWidth="1"/>
    <col min="5893" max="5893" width="6.140625" style="118" customWidth="1"/>
    <col min="5894" max="5894" width="31.140625" style="118" customWidth="1"/>
    <col min="5895" max="5900" width="15" style="118" customWidth="1"/>
    <col min="5901" max="5901" width="14.7109375" style="118" customWidth="1"/>
    <col min="5902" max="6144" width="11.42578125" style="118"/>
    <col min="6145" max="6145" width="2" style="118" customWidth="1"/>
    <col min="6146" max="6148" width="1.28515625" style="118" customWidth="1"/>
    <col min="6149" max="6149" width="6.140625" style="118" customWidth="1"/>
    <col min="6150" max="6150" width="31.140625" style="118" customWidth="1"/>
    <col min="6151" max="6156" width="15" style="118" customWidth="1"/>
    <col min="6157" max="6157" width="14.7109375" style="118" customWidth="1"/>
    <col min="6158" max="6400" width="11.42578125" style="118"/>
    <col min="6401" max="6401" width="2" style="118" customWidth="1"/>
    <col min="6402" max="6404" width="1.28515625" style="118" customWidth="1"/>
    <col min="6405" max="6405" width="6.140625" style="118" customWidth="1"/>
    <col min="6406" max="6406" width="31.140625" style="118" customWidth="1"/>
    <col min="6407" max="6412" width="15" style="118" customWidth="1"/>
    <col min="6413" max="6413" width="14.7109375" style="118" customWidth="1"/>
    <col min="6414" max="6656" width="11.42578125" style="118"/>
    <col min="6657" max="6657" width="2" style="118" customWidth="1"/>
    <col min="6658" max="6660" width="1.28515625" style="118" customWidth="1"/>
    <col min="6661" max="6661" width="6.140625" style="118" customWidth="1"/>
    <col min="6662" max="6662" width="31.140625" style="118" customWidth="1"/>
    <col min="6663" max="6668" width="15" style="118" customWidth="1"/>
    <col min="6669" max="6669" width="14.7109375" style="118" customWidth="1"/>
    <col min="6670" max="6912" width="11.42578125" style="118"/>
    <col min="6913" max="6913" width="2" style="118" customWidth="1"/>
    <col min="6914" max="6916" width="1.28515625" style="118" customWidth="1"/>
    <col min="6917" max="6917" width="6.140625" style="118" customWidth="1"/>
    <col min="6918" max="6918" width="31.140625" style="118" customWidth="1"/>
    <col min="6919" max="6924" width="15" style="118" customWidth="1"/>
    <col min="6925" max="6925" width="14.7109375" style="118" customWidth="1"/>
    <col min="6926" max="7168" width="11.42578125" style="118"/>
    <col min="7169" max="7169" width="2" style="118" customWidth="1"/>
    <col min="7170" max="7172" width="1.28515625" style="118" customWidth="1"/>
    <col min="7173" max="7173" width="6.140625" style="118" customWidth="1"/>
    <col min="7174" max="7174" width="31.140625" style="118" customWidth="1"/>
    <col min="7175" max="7180" width="15" style="118" customWidth="1"/>
    <col min="7181" max="7181" width="14.7109375" style="118" customWidth="1"/>
    <col min="7182" max="7424" width="11.42578125" style="118"/>
    <col min="7425" max="7425" width="2" style="118" customWidth="1"/>
    <col min="7426" max="7428" width="1.28515625" style="118" customWidth="1"/>
    <col min="7429" max="7429" width="6.140625" style="118" customWidth="1"/>
    <col min="7430" max="7430" width="31.140625" style="118" customWidth="1"/>
    <col min="7431" max="7436" width="15" style="118" customWidth="1"/>
    <col min="7437" max="7437" width="14.7109375" style="118" customWidth="1"/>
    <col min="7438" max="7680" width="11.42578125" style="118"/>
    <col min="7681" max="7681" width="2" style="118" customWidth="1"/>
    <col min="7682" max="7684" width="1.28515625" style="118" customWidth="1"/>
    <col min="7685" max="7685" width="6.140625" style="118" customWidth="1"/>
    <col min="7686" max="7686" width="31.140625" style="118" customWidth="1"/>
    <col min="7687" max="7692" width="15" style="118" customWidth="1"/>
    <col min="7693" max="7693" width="14.7109375" style="118" customWidth="1"/>
    <col min="7694" max="7936" width="11.42578125" style="118"/>
    <col min="7937" max="7937" width="2" style="118" customWidth="1"/>
    <col min="7938" max="7940" width="1.28515625" style="118" customWidth="1"/>
    <col min="7941" max="7941" width="6.140625" style="118" customWidth="1"/>
    <col min="7942" max="7942" width="31.140625" style="118" customWidth="1"/>
    <col min="7943" max="7948" width="15" style="118" customWidth="1"/>
    <col min="7949" max="7949" width="14.7109375" style="118" customWidth="1"/>
    <col min="7950" max="8192" width="11.42578125" style="118"/>
    <col min="8193" max="8193" width="2" style="118" customWidth="1"/>
    <col min="8194" max="8196" width="1.28515625" style="118" customWidth="1"/>
    <col min="8197" max="8197" width="6.140625" style="118" customWidth="1"/>
    <col min="8198" max="8198" width="31.140625" style="118" customWidth="1"/>
    <col min="8199" max="8204" width="15" style="118" customWidth="1"/>
    <col min="8205" max="8205" width="14.7109375" style="118" customWidth="1"/>
    <col min="8206" max="8448" width="11.42578125" style="118"/>
    <col min="8449" max="8449" width="2" style="118" customWidth="1"/>
    <col min="8450" max="8452" width="1.28515625" style="118" customWidth="1"/>
    <col min="8453" max="8453" width="6.140625" style="118" customWidth="1"/>
    <col min="8454" max="8454" width="31.140625" style="118" customWidth="1"/>
    <col min="8455" max="8460" width="15" style="118" customWidth="1"/>
    <col min="8461" max="8461" width="14.7109375" style="118" customWidth="1"/>
    <col min="8462" max="8704" width="11.42578125" style="118"/>
    <col min="8705" max="8705" width="2" style="118" customWidth="1"/>
    <col min="8706" max="8708" width="1.28515625" style="118" customWidth="1"/>
    <col min="8709" max="8709" width="6.140625" style="118" customWidth="1"/>
    <col min="8710" max="8710" width="31.140625" style="118" customWidth="1"/>
    <col min="8711" max="8716" width="15" style="118" customWidth="1"/>
    <col min="8717" max="8717" width="14.7109375" style="118" customWidth="1"/>
    <col min="8718" max="8960" width="11.42578125" style="118"/>
    <col min="8961" max="8961" width="2" style="118" customWidth="1"/>
    <col min="8962" max="8964" width="1.28515625" style="118" customWidth="1"/>
    <col min="8965" max="8965" width="6.140625" style="118" customWidth="1"/>
    <col min="8966" max="8966" width="31.140625" style="118" customWidth="1"/>
    <col min="8967" max="8972" width="15" style="118" customWidth="1"/>
    <col min="8973" max="8973" width="14.7109375" style="118" customWidth="1"/>
    <col min="8974" max="9216" width="11.42578125" style="118"/>
    <col min="9217" max="9217" width="2" style="118" customWidth="1"/>
    <col min="9218" max="9220" width="1.28515625" style="118" customWidth="1"/>
    <col min="9221" max="9221" width="6.140625" style="118" customWidth="1"/>
    <col min="9222" max="9222" width="31.140625" style="118" customWidth="1"/>
    <col min="9223" max="9228" width="15" style="118" customWidth="1"/>
    <col min="9229" max="9229" width="14.7109375" style="118" customWidth="1"/>
    <col min="9230" max="9472" width="11.42578125" style="118"/>
    <col min="9473" max="9473" width="2" style="118" customWidth="1"/>
    <col min="9474" max="9476" width="1.28515625" style="118" customWidth="1"/>
    <col min="9477" max="9477" width="6.140625" style="118" customWidth="1"/>
    <col min="9478" max="9478" width="31.140625" style="118" customWidth="1"/>
    <col min="9479" max="9484" width="15" style="118" customWidth="1"/>
    <col min="9485" max="9485" width="14.7109375" style="118" customWidth="1"/>
    <col min="9486" max="9728" width="11.42578125" style="118"/>
    <col min="9729" max="9729" width="2" style="118" customWidth="1"/>
    <col min="9730" max="9732" width="1.28515625" style="118" customWidth="1"/>
    <col min="9733" max="9733" width="6.140625" style="118" customWidth="1"/>
    <col min="9734" max="9734" width="31.140625" style="118" customWidth="1"/>
    <col min="9735" max="9740" width="15" style="118" customWidth="1"/>
    <col min="9741" max="9741" width="14.7109375" style="118" customWidth="1"/>
    <col min="9742" max="9984" width="11.42578125" style="118"/>
    <col min="9985" max="9985" width="2" style="118" customWidth="1"/>
    <col min="9986" max="9988" width="1.28515625" style="118" customWidth="1"/>
    <col min="9989" max="9989" width="6.140625" style="118" customWidth="1"/>
    <col min="9990" max="9990" width="31.140625" style="118" customWidth="1"/>
    <col min="9991" max="9996" width="15" style="118" customWidth="1"/>
    <col min="9997" max="9997" width="14.7109375" style="118" customWidth="1"/>
    <col min="9998" max="10240" width="11.42578125" style="118"/>
    <col min="10241" max="10241" width="2" style="118" customWidth="1"/>
    <col min="10242" max="10244" width="1.28515625" style="118" customWidth="1"/>
    <col min="10245" max="10245" width="6.140625" style="118" customWidth="1"/>
    <col min="10246" max="10246" width="31.140625" style="118" customWidth="1"/>
    <col min="10247" max="10252" width="15" style="118" customWidth="1"/>
    <col min="10253" max="10253" width="14.7109375" style="118" customWidth="1"/>
    <col min="10254" max="10496" width="11.42578125" style="118"/>
    <col min="10497" max="10497" width="2" style="118" customWidth="1"/>
    <col min="10498" max="10500" width="1.28515625" style="118" customWidth="1"/>
    <col min="10501" max="10501" width="6.140625" style="118" customWidth="1"/>
    <col min="10502" max="10502" width="31.140625" style="118" customWidth="1"/>
    <col min="10503" max="10508" width="15" style="118" customWidth="1"/>
    <col min="10509" max="10509" width="14.7109375" style="118" customWidth="1"/>
    <col min="10510" max="10752" width="11.42578125" style="118"/>
    <col min="10753" max="10753" width="2" style="118" customWidth="1"/>
    <col min="10754" max="10756" width="1.28515625" style="118" customWidth="1"/>
    <col min="10757" max="10757" width="6.140625" style="118" customWidth="1"/>
    <col min="10758" max="10758" width="31.140625" style="118" customWidth="1"/>
    <col min="10759" max="10764" width="15" style="118" customWidth="1"/>
    <col min="10765" max="10765" width="14.7109375" style="118" customWidth="1"/>
    <col min="10766" max="11008" width="11.42578125" style="118"/>
    <col min="11009" max="11009" width="2" style="118" customWidth="1"/>
    <col min="11010" max="11012" width="1.28515625" style="118" customWidth="1"/>
    <col min="11013" max="11013" width="6.140625" style="118" customWidth="1"/>
    <col min="11014" max="11014" width="31.140625" style="118" customWidth="1"/>
    <col min="11015" max="11020" width="15" style="118" customWidth="1"/>
    <col min="11021" max="11021" width="14.7109375" style="118" customWidth="1"/>
    <col min="11022" max="11264" width="11.42578125" style="118"/>
    <col min="11265" max="11265" width="2" style="118" customWidth="1"/>
    <col min="11266" max="11268" width="1.28515625" style="118" customWidth="1"/>
    <col min="11269" max="11269" width="6.140625" style="118" customWidth="1"/>
    <col min="11270" max="11270" width="31.140625" style="118" customWidth="1"/>
    <col min="11271" max="11276" width="15" style="118" customWidth="1"/>
    <col min="11277" max="11277" width="14.7109375" style="118" customWidth="1"/>
    <col min="11278" max="11520" width="11.42578125" style="118"/>
    <col min="11521" max="11521" width="2" style="118" customWidth="1"/>
    <col min="11522" max="11524" width="1.28515625" style="118" customWidth="1"/>
    <col min="11525" max="11525" width="6.140625" style="118" customWidth="1"/>
    <col min="11526" max="11526" width="31.140625" style="118" customWidth="1"/>
    <col min="11527" max="11532" width="15" style="118" customWidth="1"/>
    <col min="11533" max="11533" width="14.7109375" style="118" customWidth="1"/>
    <col min="11534" max="11776" width="11.42578125" style="118"/>
    <col min="11777" max="11777" width="2" style="118" customWidth="1"/>
    <col min="11778" max="11780" width="1.28515625" style="118" customWidth="1"/>
    <col min="11781" max="11781" width="6.140625" style="118" customWidth="1"/>
    <col min="11782" max="11782" width="31.140625" style="118" customWidth="1"/>
    <col min="11783" max="11788" width="15" style="118" customWidth="1"/>
    <col min="11789" max="11789" width="14.7109375" style="118" customWidth="1"/>
    <col min="11790" max="12032" width="11.42578125" style="118"/>
    <col min="12033" max="12033" width="2" style="118" customWidth="1"/>
    <col min="12034" max="12036" width="1.28515625" style="118" customWidth="1"/>
    <col min="12037" max="12037" width="6.140625" style="118" customWidth="1"/>
    <col min="12038" max="12038" width="31.140625" style="118" customWidth="1"/>
    <col min="12039" max="12044" width="15" style="118" customWidth="1"/>
    <col min="12045" max="12045" width="14.7109375" style="118" customWidth="1"/>
    <col min="12046" max="12288" width="11.42578125" style="118"/>
    <col min="12289" max="12289" width="2" style="118" customWidth="1"/>
    <col min="12290" max="12292" width="1.28515625" style="118" customWidth="1"/>
    <col min="12293" max="12293" width="6.140625" style="118" customWidth="1"/>
    <col min="12294" max="12294" width="31.140625" style="118" customWidth="1"/>
    <col min="12295" max="12300" width="15" style="118" customWidth="1"/>
    <col min="12301" max="12301" width="14.7109375" style="118" customWidth="1"/>
    <col min="12302" max="12544" width="11.42578125" style="118"/>
    <col min="12545" max="12545" width="2" style="118" customWidth="1"/>
    <col min="12546" max="12548" width="1.28515625" style="118" customWidth="1"/>
    <col min="12549" max="12549" width="6.140625" style="118" customWidth="1"/>
    <col min="12550" max="12550" width="31.140625" style="118" customWidth="1"/>
    <col min="12551" max="12556" width="15" style="118" customWidth="1"/>
    <col min="12557" max="12557" width="14.7109375" style="118" customWidth="1"/>
    <col min="12558" max="12800" width="11.42578125" style="118"/>
    <col min="12801" max="12801" width="2" style="118" customWidth="1"/>
    <col min="12802" max="12804" width="1.28515625" style="118" customWidth="1"/>
    <col min="12805" max="12805" width="6.140625" style="118" customWidth="1"/>
    <col min="12806" max="12806" width="31.140625" style="118" customWidth="1"/>
    <col min="12807" max="12812" width="15" style="118" customWidth="1"/>
    <col min="12813" max="12813" width="14.7109375" style="118" customWidth="1"/>
    <col min="12814" max="13056" width="11.42578125" style="118"/>
    <col min="13057" max="13057" width="2" style="118" customWidth="1"/>
    <col min="13058" max="13060" width="1.28515625" style="118" customWidth="1"/>
    <col min="13061" max="13061" width="6.140625" style="118" customWidth="1"/>
    <col min="13062" max="13062" width="31.140625" style="118" customWidth="1"/>
    <col min="13063" max="13068" width="15" style="118" customWidth="1"/>
    <col min="13069" max="13069" width="14.7109375" style="118" customWidth="1"/>
    <col min="13070" max="13312" width="11.42578125" style="118"/>
    <col min="13313" max="13313" width="2" style="118" customWidth="1"/>
    <col min="13314" max="13316" width="1.28515625" style="118" customWidth="1"/>
    <col min="13317" max="13317" width="6.140625" style="118" customWidth="1"/>
    <col min="13318" max="13318" width="31.140625" style="118" customWidth="1"/>
    <col min="13319" max="13324" width="15" style="118" customWidth="1"/>
    <col min="13325" max="13325" width="14.7109375" style="118" customWidth="1"/>
    <col min="13326" max="13568" width="11.42578125" style="118"/>
    <col min="13569" max="13569" width="2" style="118" customWidth="1"/>
    <col min="13570" max="13572" width="1.28515625" style="118" customWidth="1"/>
    <col min="13573" max="13573" width="6.140625" style="118" customWidth="1"/>
    <col min="13574" max="13574" width="31.140625" style="118" customWidth="1"/>
    <col min="13575" max="13580" width="15" style="118" customWidth="1"/>
    <col min="13581" max="13581" width="14.7109375" style="118" customWidth="1"/>
    <col min="13582" max="13824" width="11.42578125" style="118"/>
    <col min="13825" max="13825" width="2" style="118" customWidth="1"/>
    <col min="13826" max="13828" width="1.28515625" style="118" customWidth="1"/>
    <col min="13829" max="13829" width="6.140625" style="118" customWidth="1"/>
    <col min="13830" max="13830" width="31.140625" style="118" customWidth="1"/>
    <col min="13831" max="13836" width="15" style="118" customWidth="1"/>
    <col min="13837" max="13837" width="14.7109375" style="118" customWidth="1"/>
    <col min="13838" max="14080" width="11.42578125" style="118"/>
    <col min="14081" max="14081" width="2" style="118" customWidth="1"/>
    <col min="14082" max="14084" width="1.28515625" style="118" customWidth="1"/>
    <col min="14085" max="14085" width="6.140625" style="118" customWidth="1"/>
    <col min="14086" max="14086" width="31.140625" style="118" customWidth="1"/>
    <col min="14087" max="14092" width="15" style="118" customWidth="1"/>
    <col min="14093" max="14093" width="14.7109375" style="118" customWidth="1"/>
    <col min="14094" max="14336" width="11.42578125" style="118"/>
    <col min="14337" max="14337" width="2" style="118" customWidth="1"/>
    <col min="14338" max="14340" width="1.28515625" style="118" customWidth="1"/>
    <col min="14341" max="14341" width="6.140625" style="118" customWidth="1"/>
    <col min="14342" max="14342" width="31.140625" style="118" customWidth="1"/>
    <col min="14343" max="14348" width="15" style="118" customWidth="1"/>
    <col min="14349" max="14349" width="14.7109375" style="118" customWidth="1"/>
    <col min="14350" max="14592" width="11.42578125" style="118"/>
    <col min="14593" max="14593" width="2" style="118" customWidth="1"/>
    <col min="14594" max="14596" width="1.28515625" style="118" customWidth="1"/>
    <col min="14597" max="14597" width="6.140625" style="118" customWidth="1"/>
    <col min="14598" max="14598" width="31.140625" style="118" customWidth="1"/>
    <col min="14599" max="14604" width="15" style="118" customWidth="1"/>
    <col min="14605" max="14605" width="14.7109375" style="118" customWidth="1"/>
    <col min="14606" max="14848" width="11.42578125" style="118"/>
    <col min="14849" max="14849" width="2" style="118" customWidth="1"/>
    <col min="14850" max="14852" width="1.28515625" style="118" customWidth="1"/>
    <col min="14853" max="14853" width="6.140625" style="118" customWidth="1"/>
    <col min="14854" max="14854" width="31.140625" style="118" customWidth="1"/>
    <col min="14855" max="14860" width="15" style="118" customWidth="1"/>
    <col min="14861" max="14861" width="14.7109375" style="118" customWidth="1"/>
    <col min="14862" max="15104" width="11.42578125" style="118"/>
    <col min="15105" max="15105" width="2" style="118" customWidth="1"/>
    <col min="15106" max="15108" width="1.28515625" style="118" customWidth="1"/>
    <col min="15109" max="15109" width="6.140625" style="118" customWidth="1"/>
    <col min="15110" max="15110" width="31.140625" style="118" customWidth="1"/>
    <col min="15111" max="15116" width="15" style="118" customWidth="1"/>
    <col min="15117" max="15117" width="14.7109375" style="118" customWidth="1"/>
    <col min="15118" max="15360" width="11.42578125" style="118"/>
    <col min="15361" max="15361" width="2" style="118" customWidth="1"/>
    <col min="15362" max="15364" width="1.28515625" style="118" customWidth="1"/>
    <col min="15365" max="15365" width="6.140625" style="118" customWidth="1"/>
    <col min="15366" max="15366" width="31.140625" style="118" customWidth="1"/>
    <col min="15367" max="15372" width="15" style="118" customWidth="1"/>
    <col min="15373" max="15373" width="14.7109375" style="118" customWidth="1"/>
    <col min="15374" max="15616" width="11.42578125" style="118"/>
    <col min="15617" max="15617" width="2" style="118" customWidth="1"/>
    <col min="15618" max="15620" width="1.28515625" style="118" customWidth="1"/>
    <col min="15621" max="15621" width="6.140625" style="118" customWidth="1"/>
    <col min="15622" max="15622" width="31.140625" style="118" customWidth="1"/>
    <col min="15623" max="15628" width="15" style="118" customWidth="1"/>
    <col min="15629" max="15629" width="14.7109375" style="118" customWidth="1"/>
    <col min="15630" max="15872" width="11.42578125" style="118"/>
    <col min="15873" max="15873" width="2" style="118" customWidth="1"/>
    <col min="15874" max="15876" width="1.28515625" style="118" customWidth="1"/>
    <col min="15877" max="15877" width="6.140625" style="118" customWidth="1"/>
    <col min="15878" max="15878" width="31.140625" style="118" customWidth="1"/>
    <col min="15879" max="15884" width="15" style="118" customWidth="1"/>
    <col min="15885" max="15885" width="14.7109375" style="118" customWidth="1"/>
    <col min="15886" max="16128" width="11.42578125" style="118"/>
    <col min="16129" max="16129" width="2" style="118" customWidth="1"/>
    <col min="16130" max="16132" width="1.28515625" style="118" customWidth="1"/>
    <col min="16133" max="16133" width="6.140625" style="118" customWidth="1"/>
    <col min="16134" max="16134" width="31.140625" style="118" customWidth="1"/>
    <col min="16135" max="16140" width="15" style="118" customWidth="1"/>
    <col min="16141" max="16141" width="14.7109375" style="118" customWidth="1"/>
    <col min="16142" max="16384" width="11.42578125" style="118"/>
  </cols>
  <sheetData>
    <row r="1" spans="1:18" ht="16.5" customHeight="1">
      <c r="A1" s="658" t="s">
        <v>265</v>
      </c>
      <c r="B1" s="658"/>
      <c r="C1" s="658"/>
      <c r="D1" s="658"/>
      <c r="E1" s="658"/>
      <c r="F1" s="658"/>
      <c r="G1" s="658"/>
      <c r="H1" s="658"/>
      <c r="I1" s="658"/>
      <c r="J1" s="658"/>
      <c r="K1" s="658"/>
      <c r="L1" s="658"/>
      <c r="M1" s="658"/>
      <c r="N1" s="117"/>
    </row>
    <row r="2" spans="1:18" ht="16.5" customHeight="1">
      <c r="A2" s="658" t="s">
        <v>268</v>
      </c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658"/>
      <c r="M2" s="658"/>
      <c r="N2" s="117"/>
    </row>
    <row r="3" spans="1:18" ht="16.5" customHeight="1">
      <c r="A3" s="658" t="s">
        <v>269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117"/>
    </row>
    <row r="4" spans="1:18" ht="25.5" customHeight="1">
      <c r="A4" s="660" t="s">
        <v>3</v>
      </c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117"/>
    </row>
    <row r="5" spans="1:18" ht="30" customHeight="1">
      <c r="A5" s="661" t="s">
        <v>44</v>
      </c>
      <c r="B5" s="661"/>
      <c r="C5" s="661"/>
      <c r="D5" s="661"/>
      <c r="E5" s="661"/>
      <c r="F5" s="662"/>
      <c r="G5" s="671" t="s">
        <v>45</v>
      </c>
      <c r="H5" s="671" t="s">
        <v>46</v>
      </c>
      <c r="I5" s="671" t="s">
        <v>5</v>
      </c>
      <c r="J5" s="671" t="s">
        <v>11</v>
      </c>
      <c r="K5" s="671"/>
      <c r="L5" s="671" t="s">
        <v>47</v>
      </c>
      <c r="M5" s="669" t="s">
        <v>48</v>
      </c>
      <c r="N5" s="131"/>
    </row>
    <row r="6" spans="1:18" ht="45.75" customHeight="1">
      <c r="A6" s="663"/>
      <c r="B6" s="663"/>
      <c r="C6" s="663"/>
      <c r="D6" s="663"/>
      <c r="E6" s="663"/>
      <c r="F6" s="664"/>
      <c r="G6" s="671"/>
      <c r="H6" s="671"/>
      <c r="I6" s="671"/>
      <c r="J6" s="122" t="s">
        <v>49</v>
      </c>
      <c r="K6" s="122" t="s">
        <v>50</v>
      </c>
      <c r="L6" s="671"/>
      <c r="M6" s="669"/>
      <c r="R6" s="84"/>
    </row>
    <row r="7" spans="1:18" ht="16.5">
      <c r="A7" s="665"/>
      <c r="B7" s="665"/>
      <c r="C7" s="665"/>
      <c r="D7" s="665"/>
      <c r="E7" s="665"/>
      <c r="F7" s="666"/>
      <c r="G7" s="122" t="s">
        <v>17</v>
      </c>
      <c r="H7" s="122" t="s">
        <v>270</v>
      </c>
      <c r="I7" s="122" t="s">
        <v>271</v>
      </c>
      <c r="J7" s="122" t="s">
        <v>17</v>
      </c>
      <c r="K7" s="122" t="s">
        <v>271</v>
      </c>
      <c r="L7" s="122" t="s">
        <v>17</v>
      </c>
      <c r="M7" s="123" t="s">
        <v>19</v>
      </c>
    </row>
    <row r="8" spans="1:18" ht="30" customHeight="1">
      <c r="A8" s="118" t="s">
        <v>34</v>
      </c>
      <c r="G8" s="84"/>
      <c r="H8" s="84"/>
      <c r="I8" s="84"/>
      <c r="J8" s="84"/>
      <c r="K8" s="84"/>
      <c r="L8" s="84"/>
      <c r="M8" s="84"/>
    </row>
    <row r="9" spans="1:18" ht="30" customHeight="1">
      <c r="B9" s="118" t="s">
        <v>68</v>
      </c>
      <c r="G9" s="84">
        <v>482</v>
      </c>
      <c r="H9" s="84">
        <v>4260</v>
      </c>
      <c r="I9" s="84">
        <v>793.06999999999994</v>
      </c>
      <c r="J9" s="84">
        <v>772</v>
      </c>
      <c r="K9" s="84">
        <v>29.369999999999997</v>
      </c>
      <c r="L9" s="84">
        <v>1348</v>
      </c>
      <c r="M9" s="84">
        <v>1545848</v>
      </c>
    </row>
    <row r="10" spans="1:18" ht="15" customHeight="1">
      <c r="B10" s="118" t="s">
        <v>69</v>
      </c>
      <c r="G10" s="84">
        <v>1679</v>
      </c>
      <c r="H10" s="84">
        <v>14370</v>
      </c>
      <c r="I10" s="84">
        <v>2568.9299999999998</v>
      </c>
      <c r="J10" s="84">
        <v>617</v>
      </c>
      <c r="K10" s="84">
        <v>53.679999999999993</v>
      </c>
      <c r="L10" s="84">
        <v>1919</v>
      </c>
      <c r="M10" s="84">
        <v>4392910</v>
      </c>
    </row>
    <row r="11" spans="1:18" ht="15" customHeight="1">
      <c r="B11" s="118" t="s">
        <v>70</v>
      </c>
      <c r="G11" s="84">
        <v>6252</v>
      </c>
      <c r="H11" s="84">
        <v>29170</v>
      </c>
      <c r="I11" s="84">
        <v>4361.62</v>
      </c>
      <c r="J11" s="84">
        <v>167</v>
      </c>
      <c r="K11" s="84">
        <v>15.530000000000001</v>
      </c>
      <c r="L11" s="84">
        <v>625</v>
      </c>
      <c r="M11" s="84">
        <v>1453338</v>
      </c>
    </row>
    <row r="12" spans="1:18" ht="15" customHeight="1">
      <c r="B12" s="118" t="s">
        <v>71</v>
      </c>
      <c r="F12" s="124"/>
      <c r="G12" s="84">
        <v>14276</v>
      </c>
      <c r="H12" s="84">
        <v>118891</v>
      </c>
      <c r="I12" s="84">
        <v>15375.820000000002</v>
      </c>
      <c r="J12" s="84">
        <v>1482</v>
      </c>
      <c r="K12" s="84">
        <v>144.4</v>
      </c>
      <c r="L12" s="84">
        <v>5459</v>
      </c>
      <c r="M12" s="84">
        <v>10940355</v>
      </c>
    </row>
    <row r="13" spans="1:18" ht="15" customHeight="1">
      <c r="B13" s="118" t="s">
        <v>60</v>
      </c>
      <c r="F13" s="118" t="s">
        <v>72</v>
      </c>
      <c r="G13" s="84">
        <v>3277</v>
      </c>
      <c r="H13" s="84">
        <v>36000</v>
      </c>
      <c r="I13" s="84">
        <v>4316.3999999999996</v>
      </c>
      <c r="J13" s="84">
        <v>293</v>
      </c>
      <c r="K13" s="84">
        <v>34.130000000000003</v>
      </c>
      <c r="L13" s="84">
        <v>1258</v>
      </c>
      <c r="M13" s="84">
        <v>3461469</v>
      </c>
    </row>
    <row r="14" spans="1:18" ht="15" customHeight="1">
      <c r="F14" s="118" t="s">
        <v>73</v>
      </c>
      <c r="G14" s="84">
        <v>1366</v>
      </c>
      <c r="H14" s="84">
        <v>17797</v>
      </c>
      <c r="I14" s="84">
        <v>2637.06</v>
      </c>
      <c r="J14" s="84">
        <v>770</v>
      </c>
      <c r="K14" s="84">
        <v>69.460000000000008</v>
      </c>
      <c r="L14" s="84">
        <v>2678</v>
      </c>
      <c r="M14" s="84">
        <v>2367965</v>
      </c>
    </row>
    <row r="15" spans="1:18" ht="15" customHeight="1">
      <c r="F15" s="128" t="s">
        <v>74</v>
      </c>
      <c r="G15" s="84">
        <v>5539</v>
      </c>
      <c r="H15" s="84">
        <v>54378</v>
      </c>
      <c r="I15" s="84">
        <v>5896.4800000000005</v>
      </c>
      <c r="J15" s="84">
        <v>219</v>
      </c>
      <c r="K15" s="84">
        <v>26.07</v>
      </c>
      <c r="L15" s="84">
        <v>938</v>
      </c>
      <c r="M15" s="84">
        <v>3170071</v>
      </c>
    </row>
    <row r="16" spans="1:18" ht="15" customHeight="1">
      <c r="B16" s="125"/>
      <c r="C16" s="126"/>
      <c r="D16" s="126"/>
      <c r="E16" s="126"/>
      <c r="F16" s="118" t="s">
        <v>75</v>
      </c>
      <c r="G16" s="84">
        <v>400</v>
      </c>
      <c r="H16" s="84">
        <v>2160</v>
      </c>
      <c r="I16" s="84">
        <v>442</v>
      </c>
      <c r="J16" s="84">
        <v>98</v>
      </c>
      <c r="K16" s="84">
        <v>6.76</v>
      </c>
      <c r="L16" s="84">
        <v>267</v>
      </c>
      <c r="M16" s="84">
        <v>727041</v>
      </c>
    </row>
    <row r="17" spans="1:13" ht="15" customHeight="1">
      <c r="B17" s="118" t="s">
        <v>76</v>
      </c>
      <c r="C17" s="128"/>
      <c r="D17" s="128"/>
      <c r="E17" s="128"/>
      <c r="F17" s="128"/>
      <c r="G17" s="84">
        <v>2434</v>
      </c>
      <c r="H17" s="84">
        <v>12141</v>
      </c>
      <c r="I17" s="84">
        <v>1977.86</v>
      </c>
      <c r="J17" s="84">
        <v>432</v>
      </c>
      <c r="K17" s="84">
        <v>36.049999999999997</v>
      </c>
      <c r="L17" s="84">
        <v>1418</v>
      </c>
      <c r="M17" s="84">
        <v>3543962</v>
      </c>
    </row>
    <row r="18" spans="1:13" ht="30" customHeight="1">
      <c r="A18" s="118" t="s">
        <v>77</v>
      </c>
      <c r="G18" s="84">
        <v>25123</v>
      </c>
      <c r="H18" s="84">
        <v>178833</v>
      </c>
      <c r="I18" s="84">
        <v>25077.3</v>
      </c>
      <c r="J18" s="84">
        <v>3470</v>
      </c>
      <c r="K18" s="84">
        <v>279.03000000000003</v>
      </c>
      <c r="L18" s="84">
        <v>10769</v>
      </c>
      <c r="M18" s="84">
        <v>21876413</v>
      </c>
    </row>
    <row r="19" spans="1:13" ht="30" customHeight="1">
      <c r="A19" s="128" t="s">
        <v>78</v>
      </c>
      <c r="G19" s="84">
        <v>3320</v>
      </c>
      <c r="H19" s="84">
        <v>17985</v>
      </c>
      <c r="I19" s="84">
        <v>3006</v>
      </c>
      <c r="J19" s="84">
        <v>1206</v>
      </c>
      <c r="K19" s="84">
        <v>65.710000000000008</v>
      </c>
      <c r="L19" s="84">
        <v>2781</v>
      </c>
      <c r="M19" s="84">
        <v>5384947</v>
      </c>
    </row>
    <row r="20" spans="1:13" ht="30" customHeight="1">
      <c r="A20" s="128"/>
      <c r="B20" s="118" t="s">
        <v>79</v>
      </c>
      <c r="G20" s="84"/>
      <c r="H20" s="84"/>
      <c r="I20" s="84"/>
      <c r="J20" s="84"/>
      <c r="K20" s="84"/>
      <c r="L20" s="84"/>
      <c r="M20" s="84"/>
    </row>
    <row r="21" spans="1:13" ht="14.25" customHeight="1">
      <c r="B21" s="118" t="s">
        <v>80</v>
      </c>
      <c r="C21" s="128"/>
      <c r="D21" s="128"/>
      <c r="E21" s="128"/>
      <c r="G21" s="84"/>
      <c r="H21" s="84"/>
      <c r="I21" s="84"/>
      <c r="J21" s="84"/>
      <c r="K21" s="84"/>
      <c r="L21" s="84"/>
      <c r="M21" s="84"/>
    </row>
    <row r="22" spans="1:13">
      <c r="C22" s="128" t="s">
        <v>81</v>
      </c>
      <c r="D22" s="128"/>
      <c r="E22" s="128"/>
      <c r="G22" s="84">
        <v>234</v>
      </c>
      <c r="H22" s="84">
        <v>833</v>
      </c>
      <c r="I22" s="84">
        <v>142.28</v>
      </c>
      <c r="J22" s="84">
        <v>1</v>
      </c>
      <c r="K22" s="84">
        <v>0.05</v>
      </c>
      <c r="L22" s="84">
        <v>3</v>
      </c>
      <c r="M22" s="84">
        <v>307147</v>
      </c>
    </row>
    <row r="23" spans="1:13" ht="15" customHeight="1">
      <c r="B23" s="128" t="s">
        <v>82</v>
      </c>
      <c r="C23" s="128"/>
      <c r="D23" s="128"/>
      <c r="E23" s="128"/>
      <c r="G23" s="84">
        <v>153</v>
      </c>
      <c r="H23" s="84">
        <v>694</v>
      </c>
      <c r="I23" s="84">
        <v>100.28</v>
      </c>
      <c r="J23" s="84">
        <v>8</v>
      </c>
      <c r="K23" s="84">
        <v>0.76</v>
      </c>
      <c r="L23" s="84">
        <v>26</v>
      </c>
      <c r="M23" s="84">
        <v>182090</v>
      </c>
    </row>
    <row r="24" spans="1:13" ht="15" customHeight="1">
      <c r="B24" s="128" t="s">
        <v>83</v>
      </c>
      <c r="G24" s="84"/>
      <c r="H24" s="84"/>
      <c r="I24" s="84"/>
      <c r="J24" s="84"/>
      <c r="K24" s="84"/>
      <c r="L24" s="84"/>
      <c r="M24" s="84"/>
    </row>
    <row r="25" spans="1:13" ht="15" customHeight="1">
      <c r="C25" s="118" t="s">
        <v>84</v>
      </c>
      <c r="G25" s="84">
        <v>318</v>
      </c>
      <c r="H25" s="84">
        <v>4260</v>
      </c>
      <c r="I25" s="84">
        <v>641.08999999999992</v>
      </c>
      <c r="J25" s="84">
        <v>29</v>
      </c>
      <c r="K25" s="84">
        <v>1.1099999999999999</v>
      </c>
      <c r="L25" s="84">
        <v>52</v>
      </c>
      <c r="M25" s="84">
        <v>1471407</v>
      </c>
    </row>
    <row r="26" spans="1:13" ht="15" customHeight="1">
      <c r="B26" s="118" t="s">
        <v>60</v>
      </c>
      <c r="C26" s="128"/>
      <c r="D26" s="128"/>
      <c r="E26" s="128"/>
      <c r="G26" s="84"/>
      <c r="H26" s="84"/>
      <c r="I26" s="84"/>
      <c r="J26" s="84"/>
      <c r="K26" s="84"/>
      <c r="L26" s="84"/>
      <c r="M26" s="84"/>
    </row>
    <row r="27" spans="1:13" ht="15" customHeight="1">
      <c r="C27" s="118" t="s">
        <v>85</v>
      </c>
      <c r="G27" s="84">
        <v>202</v>
      </c>
      <c r="H27" s="84">
        <v>1947</v>
      </c>
      <c r="I27" s="84">
        <v>337.68</v>
      </c>
      <c r="J27" s="84">
        <v>22</v>
      </c>
      <c r="K27" s="84">
        <v>0.45</v>
      </c>
      <c r="L27" s="84">
        <v>30</v>
      </c>
      <c r="M27" s="84">
        <v>668125</v>
      </c>
    </row>
    <row r="28" spans="1:13" ht="15" customHeight="1">
      <c r="C28" s="118" t="s">
        <v>86</v>
      </c>
      <c r="G28" s="84"/>
      <c r="H28" s="84"/>
      <c r="I28" s="84"/>
      <c r="J28" s="84"/>
      <c r="K28" s="84"/>
      <c r="L28" s="84"/>
      <c r="M28" s="84"/>
    </row>
    <row r="29" spans="1:13" ht="15" customHeight="1">
      <c r="D29" s="118" t="s">
        <v>87</v>
      </c>
      <c r="G29" s="84">
        <v>28</v>
      </c>
      <c r="H29" s="84">
        <v>569</v>
      </c>
      <c r="I29" s="84">
        <v>88.210000000000008</v>
      </c>
      <c r="J29" s="84">
        <v>1</v>
      </c>
      <c r="K29" s="84">
        <v>0.09</v>
      </c>
      <c r="L29" s="84">
        <v>3</v>
      </c>
      <c r="M29" s="84">
        <v>235081</v>
      </c>
    </row>
    <row r="30" spans="1:13" ht="15" customHeight="1">
      <c r="B30" s="118" t="s">
        <v>88</v>
      </c>
      <c r="G30" s="84">
        <v>431</v>
      </c>
      <c r="H30" s="84">
        <v>2836</v>
      </c>
      <c r="I30" s="84">
        <v>483.78999999999996</v>
      </c>
      <c r="J30" s="84">
        <v>278</v>
      </c>
      <c r="K30" s="84">
        <v>26.01</v>
      </c>
      <c r="L30" s="84">
        <v>1014</v>
      </c>
      <c r="M30" s="84">
        <v>1061785</v>
      </c>
    </row>
    <row r="31" spans="1:13" ht="15" customHeight="1">
      <c r="B31" s="118" t="s">
        <v>60</v>
      </c>
      <c r="F31" s="128"/>
      <c r="G31" s="84"/>
      <c r="H31" s="84"/>
      <c r="I31" s="84"/>
      <c r="J31" s="84"/>
      <c r="K31" s="84"/>
      <c r="L31" s="84"/>
      <c r="M31" s="84"/>
    </row>
    <row r="32" spans="1:13" ht="15" customHeight="1">
      <c r="C32" s="118" t="s">
        <v>89</v>
      </c>
      <c r="F32" s="128"/>
      <c r="G32" s="84">
        <v>92</v>
      </c>
      <c r="H32" s="84">
        <v>1559</v>
      </c>
      <c r="I32" s="84">
        <v>247.69</v>
      </c>
      <c r="J32" s="84">
        <v>10</v>
      </c>
      <c r="K32" s="84">
        <v>0.73</v>
      </c>
      <c r="L32" s="84">
        <v>25</v>
      </c>
      <c r="M32" s="84">
        <v>680602</v>
      </c>
    </row>
    <row r="33" spans="1:14" ht="15" customHeight="1">
      <c r="B33" s="118" t="s">
        <v>90</v>
      </c>
      <c r="F33" s="128"/>
      <c r="G33" s="84">
        <v>749</v>
      </c>
      <c r="H33" s="84">
        <v>4175</v>
      </c>
      <c r="I33" s="84">
        <v>879.99</v>
      </c>
      <c r="J33" s="84">
        <v>840</v>
      </c>
      <c r="K33" s="84">
        <v>34.339999999999996</v>
      </c>
      <c r="L33" s="84">
        <v>1541</v>
      </c>
      <c r="M33" s="84">
        <v>1393031</v>
      </c>
    </row>
    <row r="34" spans="1:14" ht="15" customHeight="1">
      <c r="B34" s="118" t="s">
        <v>91</v>
      </c>
      <c r="G34" s="84">
        <v>927</v>
      </c>
      <c r="H34" s="84">
        <v>3707</v>
      </c>
      <c r="I34" s="84">
        <v>560.39</v>
      </c>
      <c r="J34" s="84">
        <v>47</v>
      </c>
      <c r="K34" s="84">
        <v>3.08</v>
      </c>
      <c r="L34" s="84">
        <v>128</v>
      </c>
      <c r="M34" s="84">
        <v>751232</v>
      </c>
    </row>
    <row r="35" spans="1:14" ht="15" customHeight="1">
      <c r="B35" s="118" t="s">
        <v>92</v>
      </c>
      <c r="C35" s="128"/>
      <c r="D35" s="128"/>
      <c r="E35" s="128"/>
      <c r="G35" s="84">
        <v>451</v>
      </c>
      <c r="H35" s="84">
        <v>985</v>
      </c>
      <c r="I35" s="84">
        <v>134.82999999999998</v>
      </c>
      <c r="J35" s="84">
        <v>2</v>
      </c>
      <c r="K35" s="84">
        <v>0.2</v>
      </c>
      <c r="L35" s="84">
        <v>12</v>
      </c>
      <c r="M35" s="84">
        <v>156472</v>
      </c>
    </row>
    <row r="36" spans="1:14" ht="15" customHeight="1">
      <c r="B36" s="118" t="s">
        <v>93</v>
      </c>
      <c r="C36" s="128"/>
      <c r="D36" s="128"/>
      <c r="E36" s="128"/>
      <c r="G36" s="84"/>
      <c r="H36" s="84"/>
      <c r="I36" s="84"/>
      <c r="J36" s="84"/>
      <c r="K36" s="84"/>
      <c r="L36" s="84"/>
      <c r="M36" s="84"/>
    </row>
    <row r="37" spans="1:14" ht="15" customHeight="1">
      <c r="B37" s="128"/>
      <c r="C37" s="118" t="s">
        <v>94</v>
      </c>
      <c r="F37" s="128"/>
      <c r="G37" s="84">
        <v>57</v>
      </c>
      <c r="H37" s="84">
        <v>494</v>
      </c>
      <c r="I37" s="84">
        <v>63.339999999999996</v>
      </c>
      <c r="J37" s="84">
        <v>1</v>
      </c>
      <c r="K37" s="84">
        <v>0.15</v>
      </c>
      <c r="L37" s="84">
        <v>5</v>
      </c>
      <c r="M37" s="84">
        <v>61783</v>
      </c>
    </row>
    <row r="38" spans="1:14" ht="30" customHeight="1">
      <c r="A38" s="118" t="s">
        <v>95</v>
      </c>
      <c r="B38" s="128"/>
      <c r="G38" s="84"/>
      <c r="H38" s="84"/>
      <c r="I38" s="84"/>
      <c r="J38" s="84"/>
      <c r="K38" s="84"/>
      <c r="L38" s="84"/>
      <c r="M38" s="84"/>
    </row>
    <row r="39" spans="1:14" ht="20.25" customHeight="1">
      <c r="C39" s="128" t="s">
        <v>23</v>
      </c>
      <c r="D39" s="128"/>
      <c r="E39" s="128"/>
      <c r="G39" s="84">
        <v>1214</v>
      </c>
      <c r="H39" s="84">
        <v>7607</v>
      </c>
      <c r="I39" s="84">
        <v>1202.1399999999999</v>
      </c>
      <c r="J39" s="84">
        <v>76</v>
      </c>
      <c r="K39" s="84">
        <v>5.84</v>
      </c>
      <c r="L39" s="84">
        <v>254</v>
      </c>
      <c r="M39" s="84">
        <v>2726530</v>
      </c>
    </row>
    <row r="40" spans="1:14" ht="15" customHeight="1">
      <c r="C40" s="128" t="s">
        <v>24</v>
      </c>
      <c r="D40" s="128"/>
      <c r="E40" s="128"/>
      <c r="G40" s="84">
        <v>1147</v>
      </c>
      <c r="H40" s="84">
        <v>6662</v>
      </c>
      <c r="I40" s="84">
        <v>1126.95</v>
      </c>
      <c r="J40" s="84">
        <v>384</v>
      </c>
      <c r="K40" s="84">
        <v>28.32</v>
      </c>
      <c r="L40" s="84">
        <v>1132</v>
      </c>
      <c r="M40" s="84">
        <v>1565383</v>
      </c>
    </row>
    <row r="41" spans="1:14" ht="15" customHeight="1">
      <c r="B41" s="128"/>
      <c r="C41" s="118" t="s">
        <v>32</v>
      </c>
      <c r="F41" s="128"/>
      <c r="G41" s="84">
        <v>376</v>
      </c>
      <c r="H41" s="84">
        <v>865</v>
      </c>
      <c r="I41" s="84">
        <v>155</v>
      </c>
      <c r="J41" s="84">
        <v>197</v>
      </c>
      <c r="K41" s="84">
        <v>12.39</v>
      </c>
      <c r="L41" s="84">
        <v>497</v>
      </c>
      <c r="M41" s="84">
        <v>176497</v>
      </c>
    </row>
    <row r="42" spans="1:14" ht="15" customHeight="1">
      <c r="A42" s="131"/>
      <c r="B42" s="128"/>
      <c r="C42" s="131" t="s">
        <v>67</v>
      </c>
      <c r="D42" s="131"/>
      <c r="E42" s="131"/>
      <c r="F42" s="131"/>
      <c r="G42" s="84">
        <v>583</v>
      </c>
      <c r="H42" s="84">
        <v>2850</v>
      </c>
      <c r="I42" s="84">
        <v>521.91000000000008</v>
      </c>
      <c r="J42" s="84">
        <v>549</v>
      </c>
      <c r="K42" s="84">
        <v>19.16</v>
      </c>
      <c r="L42" s="84">
        <v>898</v>
      </c>
      <c r="M42" s="84">
        <v>916537</v>
      </c>
      <c r="N42" s="131"/>
    </row>
    <row r="43" spans="1:14" ht="30" customHeight="1">
      <c r="A43" s="118" t="s">
        <v>96</v>
      </c>
      <c r="B43" s="131"/>
      <c r="C43" s="131"/>
      <c r="D43" s="131"/>
      <c r="E43" s="131"/>
      <c r="F43" s="131"/>
      <c r="G43" s="84"/>
      <c r="H43" s="84"/>
      <c r="I43" s="84"/>
      <c r="J43" s="84"/>
      <c r="K43" s="84"/>
      <c r="L43" s="84"/>
      <c r="M43" s="84"/>
      <c r="N43" s="131"/>
    </row>
    <row r="44" spans="1:14" ht="30" customHeight="1">
      <c r="A44" s="131"/>
      <c r="B44" s="131"/>
      <c r="C44" s="128" t="s">
        <v>23</v>
      </c>
      <c r="D44" s="134"/>
      <c r="E44" s="134"/>
      <c r="F44" s="135"/>
      <c r="G44" s="84">
        <v>1821</v>
      </c>
      <c r="H44" s="84">
        <v>10821</v>
      </c>
      <c r="I44" s="84">
        <v>1747.9599999999998</v>
      </c>
      <c r="J44" s="84">
        <v>169</v>
      </c>
      <c r="K44" s="84">
        <v>8.34</v>
      </c>
      <c r="L44" s="84">
        <v>371</v>
      </c>
      <c r="M44" s="84">
        <v>3456388</v>
      </c>
      <c r="N44" s="131"/>
    </row>
    <row r="45" spans="1:14" ht="30" customHeight="1">
      <c r="A45" s="131"/>
      <c r="B45" s="131"/>
      <c r="C45" s="128" t="s">
        <v>24</v>
      </c>
      <c r="D45" s="131"/>
      <c r="E45" s="131"/>
      <c r="F45" s="131"/>
      <c r="G45" s="84">
        <v>17295</v>
      </c>
      <c r="H45" s="84">
        <v>154238</v>
      </c>
      <c r="I45" s="84">
        <v>20922.82</v>
      </c>
      <c r="J45" s="84">
        <v>1856</v>
      </c>
      <c r="K45" s="84">
        <v>171.63</v>
      </c>
      <c r="L45" s="84">
        <v>6458</v>
      </c>
      <c r="M45" s="84">
        <v>15917460</v>
      </c>
      <c r="N45" s="131"/>
    </row>
    <row r="46" spans="1:14" ht="15" customHeight="1">
      <c r="A46" s="131"/>
      <c r="B46" s="131"/>
      <c r="C46" s="128"/>
      <c r="D46" s="131" t="s">
        <v>22</v>
      </c>
      <c r="E46" s="131"/>
      <c r="F46" s="131"/>
      <c r="G46" s="84"/>
      <c r="H46" s="84"/>
      <c r="I46" s="84"/>
      <c r="J46" s="84"/>
      <c r="K46" s="84"/>
      <c r="L46" s="84"/>
      <c r="M46" s="84"/>
      <c r="N46" s="131"/>
    </row>
    <row r="47" spans="1:14" ht="15" customHeight="1">
      <c r="A47" s="131"/>
      <c r="B47" s="131"/>
      <c r="C47" s="128"/>
      <c r="D47" s="131" t="s">
        <v>25</v>
      </c>
      <c r="E47" s="131"/>
      <c r="F47" s="131"/>
      <c r="G47" s="84">
        <v>980</v>
      </c>
      <c r="H47" s="84">
        <v>7563</v>
      </c>
      <c r="I47" s="84">
        <v>1391.71</v>
      </c>
      <c r="J47" s="84">
        <v>571</v>
      </c>
      <c r="K47" s="84">
        <v>48.63</v>
      </c>
      <c r="L47" s="84">
        <v>1767</v>
      </c>
      <c r="M47" s="84">
        <v>1462422</v>
      </c>
      <c r="N47" s="131"/>
    </row>
    <row r="48" spans="1:14" ht="15" customHeight="1">
      <c r="A48" s="131"/>
      <c r="B48" s="131"/>
      <c r="C48" s="128"/>
      <c r="D48" s="131" t="s">
        <v>26</v>
      </c>
      <c r="E48" s="131"/>
      <c r="F48" s="131"/>
      <c r="G48" s="84">
        <v>129</v>
      </c>
      <c r="H48" s="84">
        <v>3081</v>
      </c>
      <c r="I48" s="84">
        <v>403.94</v>
      </c>
      <c r="J48" s="84">
        <v>46</v>
      </c>
      <c r="K48" s="84">
        <v>3.3</v>
      </c>
      <c r="L48" s="84">
        <v>125</v>
      </c>
      <c r="M48" s="84">
        <v>320003</v>
      </c>
      <c r="N48" s="131"/>
    </row>
    <row r="49" spans="1:14" ht="15" customHeight="1">
      <c r="A49" s="131"/>
      <c r="B49" s="131"/>
      <c r="C49" s="131"/>
      <c r="D49" s="131" t="s">
        <v>97</v>
      </c>
      <c r="E49" s="131"/>
      <c r="F49" s="131"/>
      <c r="G49" s="84"/>
      <c r="H49" s="84"/>
      <c r="I49" s="84"/>
      <c r="J49" s="84"/>
      <c r="K49" s="84"/>
      <c r="L49" s="84"/>
      <c r="M49" s="84"/>
      <c r="N49" s="131"/>
    </row>
    <row r="50" spans="1:14" ht="15" customHeight="1">
      <c r="A50" s="131"/>
      <c r="B50" s="131"/>
      <c r="C50" s="131"/>
      <c r="D50" s="131"/>
      <c r="E50" s="131" t="s">
        <v>98</v>
      </c>
      <c r="F50" s="131"/>
      <c r="G50" s="84">
        <v>6282</v>
      </c>
      <c r="H50" s="84">
        <v>29122</v>
      </c>
      <c r="I50" s="84">
        <v>4366.6900000000005</v>
      </c>
      <c r="J50" s="84">
        <v>161</v>
      </c>
      <c r="K50" s="84">
        <v>13.669999999999998</v>
      </c>
      <c r="L50" s="84">
        <v>536</v>
      </c>
      <c r="M50" s="84">
        <v>1458961</v>
      </c>
      <c r="N50" s="131"/>
    </row>
    <row r="51" spans="1:14" ht="15" customHeight="1">
      <c r="A51" s="131"/>
      <c r="B51" s="131"/>
      <c r="C51" s="131"/>
      <c r="D51" s="131" t="s">
        <v>99</v>
      </c>
      <c r="E51" s="131"/>
      <c r="F51" s="131"/>
      <c r="G51" s="84">
        <v>4265</v>
      </c>
      <c r="H51" s="84">
        <v>48621</v>
      </c>
      <c r="I51" s="84">
        <v>5911.7699999999995</v>
      </c>
      <c r="J51" s="84">
        <v>226</v>
      </c>
      <c r="K51" s="84">
        <v>24.8</v>
      </c>
      <c r="L51" s="84">
        <v>938</v>
      </c>
      <c r="M51" s="84">
        <v>4901998</v>
      </c>
      <c r="N51" s="131"/>
    </row>
    <row r="52" spans="1:14" ht="15" customHeight="1">
      <c r="A52" s="131"/>
      <c r="B52" s="131"/>
      <c r="C52" s="131"/>
      <c r="D52" s="131" t="s">
        <v>29</v>
      </c>
      <c r="E52" s="131"/>
      <c r="F52" s="131"/>
      <c r="G52" s="84"/>
      <c r="H52" s="84"/>
      <c r="I52" s="84"/>
      <c r="J52" s="84"/>
      <c r="K52" s="84"/>
      <c r="L52" s="84"/>
      <c r="M52" s="84"/>
      <c r="N52" s="131"/>
    </row>
    <row r="53" spans="1:14" ht="15" customHeight="1">
      <c r="A53" s="131"/>
      <c r="B53" s="131"/>
      <c r="C53" s="131"/>
      <c r="E53" s="131" t="s">
        <v>100</v>
      </c>
      <c r="F53" s="131"/>
      <c r="G53" s="84"/>
      <c r="H53" s="84"/>
      <c r="I53" s="84"/>
      <c r="J53" s="84"/>
      <c r="K53" s="84"/>
      <c r="L53" s="84"/>
      <c r="M53" s="84"/>
      <c r="N53" s="131"/>
    </row>
    <row r="54" spans="1:14" ht="15" customHeight="1">
      <c r="A54" s="131"/>
      <c r="B54" s="131"/>
      <c r="C54" s="131"/>
      <c r="E54" s="131" t="s">
        <v>66</v>
      </c>
      <c r="F54" s="131"/>
      <c r="G54" s="84">
        <v>5639</v>
      </c>
      <c r="H54" s="84">
        <v>65850</v>
      </c>
      <c r="I54" s="84">
        <v>8848.7000000000007</v>
      </c>
      <c r="J54" s="84">
        <v>852</v>
      </c>
      <c r="K54" s="84">
        <v>81.22</v>
      </c>
      <c r="L54" s="84">
        <v>3092</v>
      </c>
      <c r="M54" s="84">
        <v>7774076</v>
      </c>
      <c r="N54" s="131"/>
    </row>
    <row r="55" spans="1:14" ht="30" customHeight="1">
      <c r="A55" s="131"/>
      <c r="B55" s="131"/>
      <c r="C55" s="131" t="s">
        <v>32</v>
      </c>
      <c r="D55" s="131"/>
      <c r="E55" s="131"/>
      <c r="F55" s="131"/>
      <c r="G55" s="84">
        <v>5141</v>
      </c>
      <c r="H55" s="84">
        <v>9713</v>
      </c>
      <c r="I55" s="84">
        <v>1663.3700000000001</v>
      </c>
      <c r="J55" s="84">
        <v>853</v>
      </c>
      <c r="K55" s="84">
        <v>77.070000000000007</v>
      </c>
      <c r="L55" s="84">
        <v>2933</v>
      </c>
      <c r="M55" s="84">
        <v>1332900</v>
      </c>
      <c r="N55" s="131"/>
    </row>
    <row r="56" spans="1:14" ht="30" customHeight="1">
      <c r="A56" s="131"/>
      <c r="B56" s="131"/>
      <c r="C56" s="131" t="s">
        <v>33</v>
      </c>
      <c r="D56" s="131"/>
      <c r="E56" s="131"/>
      <c r="F56" s="131"/>
      <c r="G56" s="84">
        <v>866</v>
      </c>
      <c r="H56" s="84">
        <v>4060</v>
      </c>
      <c r="I56" s="84">
        <v>743.16000000000008</v>
      </c>
      <c r="J56" s="84">
        <v>592</v>
      </c>
      <c r="K56" s="84">
        <v>21.990000000000002</v>
      </c>
      <c r="L56" s="84">
        <v>1007</v>
      </c>
      <c r="M56" s="84">
        <v>1169665</v>
      </c>
      <c r="N56" s="131"/>
    </row>
    <row r="58" spans="1:14">
      <c r="A58" s="131" t="s">
        <v>35</v>
      </c>
      <c r="B58" s="131"/>
      <c r="C58" s="131"/>
      <c r="D58" s="131"/>
      <c r="E58" s="131"/>
    </row>
    <row r="59" spans="1:14">
      <c r="A59" s="118" t="s">
        <v>36</v>
      </c>
    </row>
    <row r="67" spans="1:13" ht="18.95" customHeight="1">
      <c r="A67" s="233" t="s">
        <v>37</v>
      </c>
      <c r="L67" s="136"/>
      <c r="M67" s="137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39370078740157483" right="0.39370078740157483" top="0.59055118110236227" bottom="0.59055118110236227" header="0" footer="0"/>
  <pageSetup paperSize="9" scale="62" orientation="portrait" horizont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showGridLines="0" zoomScale="75" zoomScaleNormal="75" zoomScaleSheetLayoutView="75" workbookViewId="0"/>
  </sheetViews>
  <sheetFormatPr baseColWidth="10" defaultRowHeight="12.75"/>
  <cols>
    <col min="1" max="1" width="2" style="121" customWidth="1"/>
    <col min="2" max="2" width="2.85546875" style="121" customWidth="1"/>
    <col min="3" max="3" width="12.42578125" style="121" customWidth="1"/>
    <col min="4" max="4" width="34.7109375" style="121" customWidth="1"/>
    <col min="5" max="10" width="12.5703125" style="121" customWidth="1"/>
    <col min="11" max="11" width="13.28515625" style="121" customWidth="1"/>
    <col min="12" max="256" width="11.42578125" style="121"/>
    <col min="257" max="257" width="2" style="121" customWidth="1"/>
    <col min="258" max="258" width="2.85546875" style="121" customWidth="1"/>
    <col min="259" max="259" width="12.42578125" style="121" customWidth="1"/>
    <col min="260" max="260" width="34.7109375" style="121" customWidth="1"/>
    <col min="261" max="266" width="12.5703125" style="121" customWidth="1"/>
    <col min="267" max="267" width="13.28515625" style="121" customWidth="1"/>
    <col min="268" max="512" width="11.42578125" style="121"/>
    <col min="513" max="513" width="2" style="121" customWidth="1"/>
    <col min="514" max="514" width="2.85546875" style="121" customWidth="1"/>
    <col min="515" max="515" width="12.42578125" style="121" customWidth="1"/>
    <col min="516" max="516" width="34.7109375" style="121" customWidth="1"/>
    <col min="517" max="522" width="12.5703125" style="121" customWidth="1"/>
    <col min="523" max="523" width="13.28515625" style="121" customWidth="1"/>
    <col min="524" max="768" width="11.42578125" style="121"/>
    <col min="769" max="769" width="2" style="121" customWidth="1"/>
    <col min="770" max="770" width="2.85546875" style="121" customWidth="1"/>
    <col min="771" max="771" width="12.42578125" style="121" customWidth="1"/>
    <col min="772" max="772" width="34.7109375" style="121" customWidth="1"/>
    <col min="773" max="778" width="12.5703125" style="121" customWidth="1"/>
    <col min="779" max="779" width="13.28515625" style="121" customWidth="1"/>
    <col min="780" max="1024" width="11.42578125" style="121"/>
    <col min="1025" max="1025" width="2" style="121" customWidth="1"/>
    <col min="1026" max="1026" width="2.85546875" style="121" customWidth="1"/>
    <col min="1027" max="1027" width="12.42578125" style="121" customWidth="1"/>
    <col min="1028" max="1028" width="34.7109375" style="121" customWidth="1"/>
    <col min="1029" max="1034" width="12.5703125" style="121" customWidth="1"/>
    <col min="1035" max="1035" width="13.28515625" style="121" customWidth="1"/>
    <col min="1036" max="1280" width="11.42578125" style="121"/>
    <col min="1281" max="1281" width="2" style="121" customWidth="1"/>
    <col min="1282" max="1282" width="2.85546875" style="121" customWidth="1"/>
    <col min="1283" max="1283" width="12.42578125" style="121" customWidth="1"/>
    <col min="1284" max="1284" width="34.7109375" style="121" customWidth="1"/>
    <col min="1285" max="1290" width="12.5703125" style="121" customWidth="1"/>
    <col min="1291" max="1291" width="13.28515625" style="121" customWidth="1"/>
    <col min="1292" max="1536" width="11.42578125" style="121"/>
    <col min="1537" max="1537" width="2" style="121" customWidth="1"/>
    <col min="1538" max="1538" width="2.85546875" style="121" customWidth="1"/>
    <col min="1539" max="1539" width="12.42578125" style="121" customWidth="1"/>
    <col min="1540" max="1540" width="34.7109375" style="121" customWidth="1"/>
    <col min="1541" max="1546" width="12.5703125" style="121" customWidth="1"/>
    <col min="1547" max="1547" width="13.28515625" style="121" customWidth="1"/>
    <col min="1548" max="1792" width="11.42578125" style="121"/>
    <col min="1793" max="1793" width="2" style="121" customWidth="1"/>
    <col min="1794" max="1794" width="2.85546875" style="121" customWidth="1"/>
    <col min="1795" max="1795" width="12.42578125" style="121" customWidth="1"/>
    <col min="1796" max="1796" width="34.7109375" style="121" customWidth="1"/>
    <col min="1797" max="1802" width="12.5703125" style="121" customWidth="1"/>
    <col min="1803" max="1803" width="13.28515625" style="121" customWidth="1"/>
    <col min="1804" max="2048" width="11.42578125" style="121"/>
    <col min="2049" max="2049" width="2" style="121" customWidth="1"/>
    <col min="2050" max="2050" width="2.85546875" style="121" customWidth="1"/>
    <col min="2051" max="2051" width="12.42578125" style="121" customWidth="1"/>
    <col min="2052" max="2052" width="34.7109375" style="121" customWidth="1"/>
    <col min="2053" max="2058" width="12.5703125" style="121" customWidth="1"/>
    <col min="2059" max="2059" width="13.28515625" style="121" customWidth="1"/>
    <col min="2060" max="2304" width="11.42578125" style="121"/>
    <col min="2305" max="2305" width="2" style="121" customWidth="1"/>
    <col min="2306" max="2306" width="2.85546875" style="121" customWidth="1"/>
    <col min="2307" max="2307" width="12.42578125" style="121" customWidth="1"/>
    <col min="2308" max="2308" width="34.7109375" style="121" customWidth="1"/>
    <col min="2309" max="2314" width="12.5703125" style="121" customWidth="1"/>
    <col min="2315" max="2315" width="13.28515625" style="121" customWidth="1"/>
    <col min="2316" max="2560" width="11.42578125" style="121"/>
    <col min="2561" max="2561" width="2" style="121" customWidth="1"/>
    <col min="2562" max="2562" width="2.85546875" style="121" customWidth="1"/>
    <col min="2563" max="2563" width="12.42578125" style="121" customWidth="1"/>
    <col min="2564" max="2564" width="34.7109375" style="121" customWidth="1"/>
    <col min="2565" max="2570" width="12.5703125" style="121" customWidth="1"/>
    <col min="2571" max="2571" width="13.28515625" style="121" customWidth="1"/>
    <col min="2572" max="2816" width="11.42578125" style="121"/>
    <col min="2817" max="2817" width="2" style="121" customWidth="1"/>
    <col min="2818" max="2818" width="2.85546875" style="121" customWidth="1"/>
    <col min="2819" max="2819" width="12.42578125" style="121" customWidth="1"/>
    <col min="2820" max="2820" width="34.7109375" style="121" customWidth="1"/>
    <col min="2821" max="2826" width="12.5703125" style="121" customWidth="1"/>
    <col min="2827" max="2827" width="13.28515625" style="121" customWidth="1"/>
    <col min="2828" max="3072" width="11.42578125" style="121"/>
    <col min="3073" max="3073" width="2" style="121" customWidth="1"/>
    <col min="3074" max="3074" width="2.85546875" style="121" customWidth="1"/>
    <col min="3075" max="3075" width="12.42578125" style="121" customWidth="1"/>
    <col min="3076" max="3076" width="34.7109375" style="121" customWidth="1"/>
    <col min="3077" max="3082" width="12.5703125" style="121" customWidth="1"/>
    <col min="3083" max="3083" width="13.28515625" style="121" customWidth="1"/>
    <col min="3084" max="3328" width="11.42578125" style="121"/>
    <col min="3329" max="3329" width="2" style="121" customWidth="1"/>
    <col min="3330" max="3330" width="2.85546875" style="121" customWidth="1"/>
    <col min="3331" max="3331" width="12.42578125" style="121" customWidth="1"/>
    <col min="3332" max="3332" width="34.7109375" style="121" customWidth="1"/>
    <col min="3333" max="3338" width="12.5703125" style="121" customWidth="1"/>
    <col min="3339" max="3339" width="13.28515625" style="121" customWidth="1"/>
    <col min="3340" max="3584" width="11.42578125" style="121"/>
    <col min="3585" max="3585" width="2" style="121" customWidth="1"/>
    <col min="3586" max="3586" width="2.85546875" style="121" customWidth="1"/>
    <col min="3587" max="3587" width="12.42578125" style="121" customWidth="1"/>
    <col min="3588" max="3588" width="34.7109375" style="121" customWidth="1"/>
    <col min="3589" max="3594" width="12.5703125" style="121" customWidth="1"/>
    <col min="3595" max="3595" width="13.28515625" style="121" customWidth="1"/>
    <col min="3596" max="3840" width="11.42578125" style="121"/>
    <col min="3841" max="3841" width="2" style="121" customWidth="1"/>
    <col min="3842" max="3842" width="2.85546875" style="121" customWidth="1"/>
    <col min="3843" max="3843" width="12.42578125" style="121" customWidth="1"/>
    <col min="3844" max="3844" width="34.7109375" style="121" customWidth="1"/>
    <col min="3845" max="3850" width="12.5703125" style="121" customWidth="1"/>
    <col min="3851" max="3851" width="13.28515625" style="121" customWidth="1"/>
    <col min="3852" max="4096" width="11.42578125" style="121"/>
    <col min="4097" max="4097" width="2" style="121" customWidth="1"/>
    <col min="4098" max="4098" width="2.85546875" style="121" customWidth="1"/>
    <col min="4099" max="4099" width="12.42578125" style="121" customWidth="1"/>
    <col min="4100" max="4100" width="34.7109375" style="121" customWidth="1"/>
    <col min="4101" max="4106" width="12.5703125" style="121" customWidth="1"/>
    <col min="4107" max="4107" width="13.28515625" style="121" customWidth="1"/>
    <col min="4108" max="4352" width="11.42578125" style="121"/>
    <col min="4353" max="4353" width="2" style="121" customWidth="1"/>
    <col min="4354" max="4354" width="2.85546875" style="121" customWidth="1"/>
    <col min="4355" max="4355" width="12.42578125" style="121" customWidth="1"/>
    <col min="4356" max="4356" width="34.7109375" style="121" customWidth="1"/>
    <col min="4357" max="4362" width="12.5703125" style="121" customWidth="1"/>
    <col min="4363" max="4363" width="13.28515625" style="121" customWidth="1"/>
    <col min="4364" max="4608" width="11.42578125" style="121"/>
    <col min="4609" max="4609" width="2" style="121" customWidth="1"/>
    <col min="4610" max="4610" width="2.85546875" style="121" customWidth="1"/>
    <col min="4611" max="4611" width="12.42578125" style="121" customWidth="1"/>
    <col min="4612" max="4612" width="34.7109375" style="121" customWidth="1"/>
    <col min="4613" max="4618" width="12.5703125" style="121" customWidth="1"/>
    <col min="4619" max="4619" width="13.28515625" style="121" customWidth="1"/>
    <col min="4620" max="4864" width="11.42578125" style="121"/>
    <col min="4865" max="4865" width="2" style="121" customWidth="1"/>
    <col min="4866" max="4866" width="2.85546875" style="121" customWidth="1"/>
    <col min="4867" max="4867" width="12.42578125" style="121" customWidth="1"/>
    <col min="4868" max="4868" width="34.7109375" style="121" customWidth="1"/>
    <col min="4869" max="4874" width="12.5703125" style="121" customWidth="1"/>
    <col min="4875" max="4875" width="13.28515625" style="121" customWidth="1"/>
    <col min="4876" max="5120" width="11.42578125" style="121"/>
    <col min="5121" max="5121" width="2" style="121" customWidth="1"/>
    <col min="5122" max="5122" width="2.85546875" style="121" customWidth="1"/>
    <col min="5123" max="5123" width="12.42578125" style="121" customWidth="1"/>
    <col min="5124" max="5124" width="34.7109375" style="121" customWidth="1"/>
    <col min="5125" max="5130" width="12.5703125" style="121" customWidth="1"/>
    <col min="5131" max="5131" width="13.28515625" style="121" customWidth="1"/>
    <col min="5132" max="5376" width="11.42578125" style="121"/>
    <col min="5377" max="5377" width="2" style="121" customWidth="1"/>
    <col min="5378" max="5378" width="2.85546875" style="121" customWidth="1"/>
    <col min="5379" max="5379" width="12.42578125" style="121" customWidth="1"/>
    <col min="5380" max="5380" width="34.7109375" style="121" customWidth="1"/>
    <col min="5381" max="5386" width="12.5703125" style="121" customWidth="1"/>
    <col min="5387" max="5387" width="13.28515625" style="121" customWidth="1"/>
    <col min="5388" max="5632" width="11.42578125" style="121"/>
    <col min="5633" max="5633" width="2" style="121" customWidth="1"/>
    <col min="5634" max="5634" width="2.85546875" style="121" customWidth="1"/>
    <col min="5635" max="5635" width="12.42578125" style="121" customWidth="1"/>
    <col min="5636" max="5636" width="34.7109375" style="121" customWidth="1"/>
    <col min="5637" max="5642" width="12.5703125" style="121" customWidth="1"/>
    <col min="5643" max="5643" width="13.28515625" style="121" customWidth="1"/>
    <col min="5644" max="5888" width="11.42578125" style="121"/>
    <col min="5889" max="5889" width="2" style="121" customWidth="1"/>
    <col min="5890" max="5890" width="2.85546875" style="121" customWidth="1"/>
    <col min="5891" max="5891" width="12.42578125" style="121" customWidth="1"/>
    <col min="5892" max="5892" width="34.7109375" style="121" customWidth="1"/>
    <col min="5893" max="5898" width="12.5703125" style="121" customWidth="1"/>
    <col min="5899" max="5899" width="13.28515625" style="121" customWidth="1"/>
    <col min="5900" max="6144" width="11.42578125" style="121"/>
    <col min="6145" max="6145" width="2" style="121" customWidth="1"/>
    <col min="6146" max="6146" width="2.85546875" style="121" customWidth="1"/>
    <col min="6147" max="6147" width="12.42578125" style="121" customWidth="1"/>
    <col min="6148" max="6148" width="34.7109375" style="121" customWidth="1"/>
    <col min="6149" max="6154" width="12.5703125" style="121" customWidth="1"/>
    <col min="6155" max="6155" width="13.28515625" style="121" customWidth="1"/>
    <col min="6156" max="6400" width="11.42578125" style="121"/>
    <col min="6401" max="6401" width="2" style="121" customWidth="1"/>
    <col min="6402" max="6402" width="2.85546875" style="121" customWidth="1"/>
    <col min="6403" max="6403" width="12.42578125" style="121" customWidth="1"/>
    <col min="6404" max="6404" width="34.7109375" style="121" customWidth="1"/>
    <col min="6405" max="6410" width="12.5703125" style="121" customWidth="1"/>
    <col min="6411" max="6411" width="13.28515625" style="121" customWidth="1"/>
    <col min="6412" max="6656" width="11.42578125" style="121"/>
    <col min="6657" max="6657" width="2" style="121" customWidth="1"/>
    <col min="6658" max="6658" width="2.85546875" style="121" customWidth="1"/>
    <col min="6659" max="6659" width="12.42578125" style="121" customWidth="1"/>
    <col min="6660" max="6660" width="34.7109375" style="121" customWidth="1"/>
    <col min="6661" max="6666" width="12.5703125" style="121" customWidth="1"/>
    <col min="6667" max="6667" width="13.28515625" style="121" customWidth="1"/>
    <col min="6668" max="6912" width="11.42578125" style="121"/>
    <col min="6913" max="6913" width="2" style="121" customWidth="1"/>
    <col min="6914" max="6914" width="2.85546875" style="121" customWidth="1"/>
    <col min="6915" max="6915" width="12.42578125" style="121" customWidth="1"/>
    <col min="6916" max="6916" width="34.7109375" style="121" customWidth="1"/>
    <col min="6917" max="6922" width="12.5703125" style="121" customWidth="1"/>
    <col min="6923" max="6923" width="13.28515625" style="121" customWidth="1"/>
    <col min="6924" max="7168" width="11.42578125" style="121"/>
    <col min="7169" max="7169" width="2" style="121" customWidth="1"/>
    <col min="7170" max="7170" width="2.85546875" style="121" customWidth="1"/>
    <col min="7171" max="7171" width="12.42578125" style="121" customWidth="1"/>
    <col min="7172" max="7172" width="34.7109375" style="121" customWidth="1"/>
    <col min="7173" max="7178" width="12.5703125" style="121" customWidth="1"/>
    <col min="7179" max="7179" width="13.28515625" style="121" customWidth="1"/>
    <col min="7180" max="7424" width="11.42578125" style="121"/>
    <col min="7425" max="7425" width="2" style="121" customWidth="1"/>
    <col min="7426" max="7426" width="2.85546875" style="121" customWidth="1"/>
    <col min="7427" max="7427" width="12.42578125" style="121" customWidth="1"/>
    <col min="7428" max="7428" width="34.7109375" style="121" customWidth="1"/>
    <col min="7429" max="7434" width="12.5703125" style="121" customWidth="1"/>
    <col min="7435" max="7435" width="13.28515625" style="121" customWidth="1"/>
    <col min="7436" max="7680" width="11.42578125" style="121"/>
    <col min="7681" max="7681" width="2" style="121" customWidth="1"/>
    <col min="7682" max="7682" width="2.85546875" style="121" customWidth="1"/>
    <col min="7683" max="7683" width="12.42578125" style="121" customWidth="1"/>
    <col min="7684" max="7684" width="34.7109375" style="121" customWidth="1"/>
    <col min="7685" max="7690" width="12.5703125" style="121" customWidth="1"/>
    <col min="7691" max="7691" width="13.28515625" style="121" customWidth="1"/>
    <col min="7692" max="7936" width="11.42578125" style="121"/>
    <col min="7937" max="7937" width="2" style="121" customWidth="1"/>
    <col min="7938" max="7938" width="2.85546875" style="121" customWidth="1"/>
    <col min="7939" max="7939" width="12.42578125" style="121" customWidth="1"/>
    <col min="7940" max="7940" width="34.7109375" style="121" customWidth="1"/>
    <col min="7941" max="7946" width="12.5703125" style="121" customWidth="1"/>
    <col min="7947" max="7947" width="13.28515625" style="121" customWidth="1"/>
    <col min="7948" max="8192" width="11.42578125" style="121"/>
    <col min="8193" max="8193" width="2" style="121" customWidth="1"/>
    <col min="8194" max="8194" width="2.85546875" style="121" customWidth="1"/>
    <col min="8195" max="8195" width="12.42578125" style="121" customWidth="1"/>
    <col min="8196" max="8196" width="34.7109375" style="121" customWidth="1"/>
    <col min="8197" max="8202" width="12.5703125" style="121" customWidth="1"/>
    <col min="8203" max="8203" width="13.28515625" style="121" customWidth="1"/>
    <col min="8204" max="8448" width="11.42578125" style="121"/>
    <col min="8449" max="8449" width="2" style="121" customWidth="1"/>
    <col min="8450" max="8450" width="2.85546875" style="121" customWidth="1"/>
    <col min="8451" max="8451" width="12.42578125" style="121" customWidth="1"/>
    <col min="8452" max="8452" width="34.7109375" style="121" customWidth="1"/>
    <col min="8453" max="8458" width="12.5703125" style="121" customWidth="1"/>
    <col min="8459" max="8459" width="13.28515625" style="121" customWidth="1"/>
    <col min="8460" max="8704" width="11.42578125" style="121"/>
    <col min="8705" max="8705" width="2" style="121" customWidth="1"/>
    <col min="8706" max="8706" width="2.85546875" style="121" customWidth="1"/>
    <col min="8707" max="8707" width="12.42578125" style="121" customWidth="1"/>
    <col min="8708" max="8708" width="34.7109375" style="121" customWidth="1"/>
    <col min="8709" max="8714" width="12.5703125" style="121" customWidth="1"/>
    <col min="8715" max="8715" width="13.28515625" style="121" customWidth="1"/>
    <col min="8716" max="8960" width="11.42578125" style="121"/>
    <col min="8961" max="8961" width="2" style="121" customWidth="1"/>
    <col min="8962" max="8962" width="2.85546875" style="121" customWidth="1"/>
    <col min="8963" max="8963" width="12.42578125" style="121" customWidth="1"/>
    <col min="8964" max="8964" width="34.7109375" style="121" customWidth="1"/>
    <col min="8965" max="8970" width="12.5703125" style="121" customWidth="1"/>
    <col min="8971" max="8971" width="13.28515625" style="121" customWidth="1"/>
    <col min="8972" max="9216" width="11.42578125" style="121"/>
    <col min="9217" max="9217" width="2" style="121" customWidth="1"/>
    <col min="9218" max="9218" width="2.85546875" style="121" customWidth="1"/>
    <col min="9219" max="9219" width="12.42578125" style="121" customWidth="1"/>
    <col min="9220" max="9220" width="34.7109375" style="121" customWidth="1"/>
    <col min="9221" max="9226" width="12.5703125" style="121" customWidth="1"/>
    <col min="9227" max="9227" width="13.28515625" style="121" customWidth="1"/>
    <col min="9228" max="9472" width="11.42578125" style="121"/>
    <col min="9473" max="9473" width="2" style="121" customWidth="1"/>
    <col min="9474" max="9474" width="2.85546875" style="121" customWidth="1"/>
    <col min="9475" max="9475" width="12.42578125" style="121" customWidth="1"/>
    <col min="9476" max="9476" width="34.7109375" style="121" customWidth="1"/>
    <col min="9477" max="9482" width="12.5703125" style="121" customWidth="1"/>
    <col min="9483" max="9483" width="13.28515625" style="121" customWidth="1"/>
    <col min="9484" max="9728" width="11.42578125" style="121"/>
    <col min="9729" max="9729" width="2" style="121" customWidth="1"/>
    <col min="9730" max="9730" width="2.85546875" style="121" customWidth="1"/>
    <col min="9731" max="9731" width="12.42578125" style="121" customWidth="1"/>
    <col min="9732" max="9732" width="34.7109375" style="121" customWidth="1"/>
    <col min="9733" max="9738" width="12.5703125" style="121" customWidth="1"/>
    <col min="9739" max="9739" width="13.28515625" style="121" customWidth="1"/>
    <col min="9740" max="9984" width="11.42578125" style="121"/>
    <col min="9985" max="9985" width="2" style="121" customWidth="1"/>
    <col min="9986" max="9986" width="2.85546875" style="121" customWidth="1"/>
    <col min="9987" max="9987" width="12.42578125" style="121" customWidth="1"/>
    <col min="9988" max="9988" width="34.7109375" style="121" customWidth="1"/>
    <col min="9989" max="9994" width="12.5703125" style="121" customWidth="1"/>
    <col min="9995" max="9995" width="13.28515625" style="121" customWidth="1"/>
    <col min="9996" max="10240" width="11.42578125" style="121"/>
    <col min="10241" max="10241" width="2" style="121" customWidth="1"/>
    <col min="10242" max="10242" width="2.85546875" style="121" customWidth="1"/>
    <col min="10243" max="10243" width="12.42578125" style="121" customWidth="1"/>
    <col min="10244" max="10244" width="34.7109375" style="121" customWidth="1"/>
    <col min="10245" max="10250" width="12.5703125" style="121" customWidth="1"/>
    <col min="10251" max="10251" width="13.28515625" style="121" customWidth="1"/>
    <col min="10252" max="10496" width="11.42578125" style="121"/>
    <col min="10497" max="10497" width="2" style="121" customWidth="1"/>
    <col min="10498" max="10498" width="2.85546875" style="121" customWidth="1"/>
    <col min="10499" max="10499" width="12.42578125" style="121" customWidth="1"/>
    <col min="10500" max="10500" width="34.7109375" style="121" customWidth="1"/>
    <col min="10501" max="10506" width="12.5703125" style="121" customWidth="1"/>
    <col min="10507" max="10507" width="13.28515625" style="121" customWidth="1"/>
    <col min="10508" max="10752" width="11.42578125" style="121"/>
    <col min="10753" max="10753" width="2" style="121" customWidth="1"/>
    <col min="10754" max="10754" width="2.85546875" style="121" customWidth="1"/>
    <col min="10755" max="10755" width="12.42578125" style="121" customWidth="1"/>
    <col min="10756" max="10756" width="34.7109375" style="121" customWidth="1"/>
    <col min="10757" max="10762" width="12.5703125" style="121" customWidth="1"/>
    <col min="10763" max="10763" width="13.28515625" style="121" customWidth="1"/>
    <col min="10764" max="11008" width="11.42578125" style="121"/>
    <col min="11009" max="11009" width="2" style="121" customWidth="1"/>
    <col min="11010" max="11010" width="2.85546875" style="121" customWidth="1"/>
    <col min="11011" max="11011" width="12.42578125" style="121" customWidth="1"/>
    <col min="11012" max="11012" width="34.7109375" style="121" customWidth="1"/>
    <col min="11013" max="11018" width="12.5703125" style="121" customWidth="1"/>
    <col min="11019" max="11019" width="13.28515625" style="121" customWidth="1"/>
    <col min="11020" max="11264" width="11.42578125" style="121"/>
    <col min="11265" max="11265" width="2" style="121" customWidth="1"/>
    <col min="11266" max="11266" width="2.85546875" style="121" customWidth="1"/>
    <col min="11267" max="11267" width="12.42578125" style="121" customWidth="1"/>
    <col min="11268" max="11268" width="34.7109375" style="121" customWidth="1"/>
    <col min="11269" max="11274" width="12.5703125" style="121" customWidth="1"/>
    <col min="11275" max="11275" width="13.28515625" style="121" customWidth="1"/>
    <col min="11276" max="11520" width="11.42578125" style="121"/>
    <col min="11521" max="11521" width="2" style="121" customWidth="1"/>
    <col min="11522" max="11522" width="2.85546875" style="121" customWidth="1"/>
    <col min="11523" max="11523" width="12.42578125" style="121" customWidth="1"/>
    <col min="11524" max="11524" width="34.7109375" style="121" customWidth="1"/>
    <col min="11525" max="11530" width="12.5703125" style="121" customWidth="1"/>
    <col min="11531" max="11531" width="13.28515625" style="121" customWidth="1"/>
    <col min="11532" max="11776" width="11.42578125" style="121"/>
    <col min="11777" max="11777" width="2" style="121" customWidth="1"/>
    <col min="11778" max="11778" width="2.85546875" style="121" customWidth="1"/>
    <col min="11779" max="11779" width="12.42578125" style="121" customWidth="1"/>
    <col min="11780" max="11780" width="34.7109375" style="121" customWidth="1"/>
    <col min="11781" max="11786" width="12.5703125" style="121" customWidth="1"/>
    <col min="11787" max="11787" width="13.28515625" style="121" customWidth="1"/>
    <col min="11788" max="12032" width="11.42578125" style="121"/>
    <col min="12033" max="12033" width="2" style="121" customWidth="1"/>
    <col min="12034" max="12034" width="2.85546875" style="121" customWidth="1"/>
    <col min="12035" max="12035" width="12.42578125" style="121" customWidth="1"/>
    <col min="12036" max="12036" width="34.7109375" style="121" customWidth="1"/>
    <col min="12037" max="12042" width="12.5703125" style="121" customWidth="1"/>
    <col min="12043" max="12043" width="13.28515625" style="121" customWidth="1"/>
    <col min="12044" max="12288" width="11.42578125" style="121"/>
    <col min="12289" max="12289" width="2" style="121" customWidth="1"/>
    <col min="12290" max="12290" width="2.85546875" style="121" customWidth="1"/>
    <col min="12291" max="12291" width="12.42578125" style="121" customWidth="1"/>
    <col min="12292" max="12292" width="34.7109375" style="121" customWidth="1"/>
    <col min="12293" max="12298" width="12.5703125" style="121" customWidth="1"/>
    <col min="12299" max="12299" width="13.28515625" style="121" customWidth="1"/>
    <col min="12300" max="12544" width="11.42578125" style="121"/>
    <col min="12545" max="12545" width="2" style="121" customWidth="1"/>
    <col min="12546" max="12546" width="2.85546875" style="121" customWidth="1"/>
    <col min="12547" max="12547" width="12.42578125" style="121" customWidth="1"/>
    <col min="12548" max="12548" width="34.7109375" style="121" customWidth="1"/>
    <col min="12549" max="12554" width="12.5703125" style="121" customWidth="1"/>
    <col min="12555" max="12555" width="13.28515625" style="121" customWidth="1"/>
    <col min="12556" max="12800" width="11.42578125" style="121"/>
    <col min="12801" max="12801" width="2" style="121" customWidth="1"/>
    <col min="12802" max="12802" width="2.85546875" style="121" customWidth="1"/>
    <col min="12803" max="12803" width="12.42578125" style="121" customWidth="1"/>
    <col min="12804" max="12804" width="34.7109375" style="121" customWidth="1"/>
    <col min="12805" max="12810" width="12.5703125" style="121" customWidth="1"/>
    <col min="12811" max="12811" width="13.28515625" style="121" customWidth="1"/>
    <col min="12812" max="13056" width="11.42578125" style="121"/>
    <col min="13057" max="13057" width="2" style="121" customWidth="1"/>
    <col min="13058" max="13058" width="2.85546875" style="121" customWidth="1"/>
    <col min="13059" max="13059" width="12.42578125" style="121" customWidth="1"/>
    <col min="13060" max="13060" width="34.7109375" style="121" customWidth="1"/>
    <col min="13061" max="13066" width="12.5703125" style="121" customWidth="1"/>
    <col min="13067" max="13067" width="13.28515625" style="121" customWidth="1"/>
    <col min="13068" max="13312" width="11.42578125" style="121"/>
    <col min="13313" max="13313" width="2" style="121" customWidth="1"/>
    <col min="13314" max="13314" width="2.85546875" style="121" customWidth="1"/>
    <col min="13315" max="13315" width="12.42578125" style="121" customWidth="1"/>
    <col min="13316" max="13316" width="34.7109375" style="121" customWidth="1"/>
    <col min="13317" max="13322" width="12.5703125" style="121" customWidth="1"/>
    <col min="13323" max="13323" width="13.28515625" style="121" customWidth="1"/>
    <col min="13324" max="13568" width="11.42578125" style="121"/>
    <col min="13569" max="13569" width="2" style="121" customWidth="1"/>
    <col min="13570" max="13570" width="2.85546875" style="121" customWidth="1"/>
    <col min="13571" max="13571" width="12.42578125" style="121" customWidth="1"/>
    <col min="13572" max="13572" width="34.7109375" style="121" customWidth="1"/>
    <col min="13573" max="13578" width="12.5703125" style="121" customWidth="1"/>
    <col min="13579" max="13579" width="13.28515625" style="121" customWidth="1"/>
    <col min="13580" max="13824" width="11.42578125" style="121"/>
    <col min="13825" max="13825" width="2" style="121" customWidth="1"/>
    <col min="13826" max="13826" width="2.85546875" style="121" customWidth="1"/>
    <col min="13827" max="13827" width="12.42578125" style="121" customWidth="1"/>
    <col min="13828" max="13828" width="34.7109375" style="121" customWidth="1"/>
    <col min="13829" max="13834" width="12.5703125" style="121" customWidth="1"/>
    <col min="13835" max="13835" width="13.28515625" style="121" customWidth="1"/>
    <col min="13836" max="14080" width="11.42578125" style="121"/>
    <col min="14081" max="14081" width="2" style="121" customWidth="1"/>
    <col min="14082" max="14082" width="2.85546875" style="121" customWidth="1"/>
    <col min="14083" max="14083" width="12.42578125" style="121" customWidth="1"/>
    <col min="14084" max="14084" width="34.7109375" style="121" customWidth="1"/>
    <col min="14085" max="14090" width="12.5703125" style="121" customWidth="1"/>
    <col min="14091" max="14091" width="13.28515625" style="121" customWidth="1"/>
    <col min="14092" max="14336" width="11.42578125" style="121"/>
    <col min="14337" max="14337" width="2" style="121" customWidth="1"/>
    <col min="14338" max="14338" width="2.85546875" style="121" customWidth="1"/>
    <col min="14339" max="14339" width="12.42578125" style="121" customWidth="1"/>
    <col min="14340" max="14340" width="34.7109375" style="121" customWidth="1"/>
    <col min="14341" max="14346" width="12.5703125" style="121" customWidth="1"/>
    <col min="14347" max="14347" width="13.28515625" style="121" customWidth="1"/>
    <col min="14348" max="14592" width="11.42578125" style="121"/>
    <col min="14593" max="14593" width="2" style="121" customWidth="1"/>
    <col min="14594" max="14594" width="2.85546875" style="121" customWidth="1"/>
    <col min="14595" max="14595" width="12.42578125" style="121" customWidth="1"/>
    <col min="14596" max="14596" width="34.7109375" style="121" customWidth="1"/>
    <col min="14597" max="14602" width="12.5703125" style="121" customWidth="1"/>
    <col min="14603" max="14603" width="13.28515625" style="121" customWidth="1"/>
    <col min="14604" max="14848" width="11.42578125" style="121"/>
    <col min="14849" max="14849" width="2" style="121" customWidth="1"/>
    <col min="14850" max="14850" width="2.85546875" style="121" customWidth="1"/>
    <col min="14851" max="14851" width="12.42578125" style="121" customWidth="1"/>
    <col min="14852" max="14852" width="34.7109375" style="121" customWidth="1"/>
    <col min="14853" max="14858" width="12.5703125" style="121" customWidth="1"/>
    <col min="14859" max="14859" width="13.28515625" style="121" customWidth="1"/>
    <col min="14860" max="15104" width="11.42578125" style="121"/>
    <col min="15105" max="15105" width="2" style="121" customWidth="1"/>
    <col min="15106" max="15106" width="2.85546875" style="121" customWidth="1"/>
    <col min="15107" max="15107" width="12.42578125" style="121" customWidth="1"/>
    <col min="15108" max="15108" width="34.7109375" style="121" customWidth="1"/>
    <col min="15109" max="15114" width="12.5703125" style="121" customWidth="1"/>
    <col min="15115" max="15115" width="13.28515625" style="121" customWidth="1"/>
    <col min="15116" max="15360" width="11.42578125" style="121"/>
    <col min="15361" max="15361" width="2" style="121" customWidth="1"/>
    <col min="15362" max="15362" width="2.85546875" style="121" customWidth="1"/>
    <col min="15363" max="15363" width="12.42578125" style="121" customWidth="1"/>
    <col min="15364" max="15364" width="34.7109375" style="121" customWidth="1"/>
    <col min="15365" max="15370" width="12.5703125" style="121" customWidth="1"/>
    <col min="15371" max="15371" width="13.28515625" style="121" customWidth="1"/>
    <col min="15372" max="15616" width="11.42578125" style="121"/>
    <col min="15617" max="15617" width="2" style="121" customWidth="1"/>
    <col min="15618" max="15618" width="2.85546875" style="121" customWidth="1"/>
    <col min="15619" max="15619" width="12.42578125" style="121" customWidth="1"/>
    <col min="15620" max="15620" width="34.7109375" style="121" customWidth="1"/>
    <col min="15621" max="15626" width="12.5703125" style="121" customWidth="1"/>
    <col min="15627" max="15627" width="13.28515625" style="121" customWidth="1"/>
    <col min="15628" max="15872" width="11.42578125" style="121"/>
    <col min="15873" max="15873" width="2" style="121" customWidth="1"/>
    <col min="15874" max="15874" width="2.85546875" style="121" customWidth="1"/>
    <col min="15875" max="15875" width="12.42578125" style="121" customWidth="1"/>
    <col min="15876" max="15876" width="34.7109375" style="121" customWidth="1"/>
    <col min="15877" max="15882" width="12.5703125" style="121" customWidth="1"/>
    <col min="15883" max="15883" width="13.28515625" style="121" customWidth="1"/>
    <col min="15884" max="16128" width="11.42578125" style="121"/>
    <col min="16129" max="16129" width="2" style="121" customWidth="1"/>
    <col min="16130" max="16130" width="2.85546875" style="121" customWidth="1"/>
    <col min="16131" max="16131" width="12.42578125" style="121" customWidth="1"/>
    <col min="16132" max="16132" width="34.7109375" style="121" customWidth="1"/>
    <col min="16133" max="16138" width="12.5703125" style="121" customWidth="1"/>
    <col min="16139" max="16139" width="13.28515625" style="121" customWidth="1"/>
    <col min="16140" max="16384" width="11.42578125" style="121"/>
  </cols>
  <sheetData>
    <row r="1" spans="1:12" s="118" customFormat="1" ht="16.5" customHeight="1">
      <c r="A1" s="658" t="s">
        <v>265</v>
      </c>
      <c r="B1" s="658"/>
      <c r="C1" s="658"/>
      <c r="D1" s="658"/>
      <c r="E1" s="658"/>
      <c r="F1" s="658"/>
      <c r="G1" s="658"/>
      <c r="H1" s="658"/>
      <c r="I1" s="658"/>
      <c r="J1" s="658"/>
      <c r="K1" s="658"/>
      <c r="L1" s="117"/>
    </row>
    <row r="2" spans="1:12" s="118" customFormat="1" ht="16.5" customHeight="1">
      <c r="A2" s="658" t="s">
        <v>268</v>
      </c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119"/>
    </row>
    <row r="3" spans="1:12" s="118" customFormat="1" ht="16.5" customHeight="1">
      <c r="A3" s="658" t="s">
        <v>269</v>
      </c>
      <c r="B3" s="659"/>
      <c r="C3" s="659"/>
      <c r="D3" s="659"/>
      <c r="E3" s="659"/>
      <c r="F3" s="659"/>
      <c r="G3" s="659"/>
      <c r="H3" s="659"/>
      <c r="I3" s="659"/>
      <c r="J3" s="659"/>
      <c r="K3" s="659"/>
      <c r="L3" s="119"/>
    </row>
    <row r="4" spans="1:12" s="118" customFormat="1" ht="25.5" customHeight="1">
      <c r="A4" s="660" t="s">
        <v>38</v>
      </c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119"/>
    </row>
    <row r="5" spans="1:12" ht="30" customHeight="1">
      <c r="A5" s="661" t="s">
        <v>44</v>
      </c>
      <c r="B5" s="661"/>
      <c r="C5" s="661"/>
      <c r="D5" s="662"/>
      <c r="E5" s="667" t="s">
        <v>45</v>
      </c>
      <c r="F5" s="667" t="s">
        <v>46</v>
      </c>
      <c r="G5" s="667" t="s">
        <v>5</v>
      </c>
      <c r="H5" s="669" t="s">
        <v>11</v>
      </c>
      <c r="I5" s="670"/>
      <c r="J5" s="667" t="s">
        <v>47</v>
      </c>
      <c r="K5" s="655" t="s">
        <v>48</v>
      </c>
      <c r="L5" s="120"/>
    </row>
    <row r="6" spans="1:12" ht="45.75" customHeight="1">
      <c r="A6" s="663"/>
      <c r="B6" s="663"/>
      <c r="C6" s="663"/>
      <c r="D6" s="664"/>
      <c r="E6" s="668"/>
      <c r="F6" s="668"/>
      <c r="G6" s="668"/>
      <c r="H6" s="122" t="s">
        <v>49</v>
      </c>
      <c r="I6" s="122" t="s">
        <v>50</v>
      </c>
      <c r="J6" s="668"/>
      <c r="K6" s="656"/>
    </row>
    <row r="7" spans="1:12" ht="16.5">
      <c r="A7" s="665"/>
      <c r="B7" s="665"/>
      <c r="C7" s="665"/>
      <c r="D7" s="666"/>
      <c r="E7" s="122" t="s">
        <v>17</v>
      </c>
      <c r="F7" s="122" t="s">
        <v>270</v>
      </c>
      <c r="G7" s="122" t="s">
        <v>271</v>
      </c>
      <c r="H7" s="122" t="s">
        <v>17</v>
      </c>
      <c r="I7" s="122" t="s">
        <v>272</v>
      </c>
      <c r="J7" s="122" t="s">
        <v>17</v>
      </c>
      <c r="K7" s="123" t="s">
        <v>19</v>
      </c>
    </row>
    <row r="8" spans="1:12" ht="39.950000000000003" customHeight="1">
      <c r="A8" s="118" t="s">
        <v>20</v>
      </c>
      <c r="B8" s="118"/>
      <c r="C8" s="118"/>
      <c r="D8" s="118"/>
      <c r="E8" s="84">
        <v>110016</v>
      </c>
      <c r="F8" s="84">
        <v>265385</v>
      </c>
      <c r="G8" s="84">
        <v>27435.829999999998</v>
      </c>
      <c r="H8" s="84">
        <v>186973</v>
      </c>
      <c r="I8" s="84">
        <v>20405.129999999997</v>
      </c>
      <c r="J8" s="84">
        <v>815459</v>
      </c>
      <c r="K8" s="84">
        <v>50085064</v>
      </c>
    </row>
    <row r="9" spans="1:12" ht="39.950000000000003" customHeight="1">
      <c r="A9" s="118" t="s">
        <v>21</v>
      </c>
      <c r="B9" s="118"/>
      <c r="C9" s="118"/>
      <c r="D9" s="118"/>
      <c r="E9" s="84"/>
      <c r="F9" s="84"/>
      <c r="G9" s="84"/>
      <c r="H9" s="84"/>
      <c r="I9" s="84"/>
      <c r="J9" s="84"/>
      <c r="K9" s="84"/>
    </row>
    <row r="10" spans="1:12" ht="20.100000000000001" customHeight="1">
      <c r="A10" s="118" t="s">
        <v>54</v>
      </c>
      <c r="B10" s="118"/>
      <c r="C10" s="118"/>
      <c r="D10" s="118" t="s">
        <v>55</v>
      </c>
      <c r="E10" s="84">
        <v>69779</v>
      </c>
      <c r="F10" s="84">
        <v>58590</v>
      </c>
      <c r="G10" s="84">
        <v>3012.88</v>
      </c>
      <c r="H10" s="84">
        <v>69779</v>
      </c>
      <c r="I10" s="84">
        <v>10635.689999999999</v>
      </c>
      <c r="J10" s="84">
        <v>421133</v>
      </c>
      <c r="K10" s="84">
        <v>16507127</v>
      </c>
    </row>
    <row r="11" spans="1:12" ht="20.100000000000001" customHeight="1">
      <c r="D11" s="118" t="s">
        <v>56</v>
      </c>
      <c r="E11" s="84">
        <v>8259</v>
      </c>
      <c r="F11" s="84">
        <v>9870</v>
      </c>
      <c r="G11" s="84">
        <v>491.12</v>
      </c>
      <c r="H11" s="84">
        <v>16518</v>
      </c>
      <c r="I11" s="84">
        <v>1830.08</v>
      </c>
      <c r="J11" s="84">
        <v>74245</v>
      </c>
      <c r="K11" s="84">
        <v>2780785</v>
      </c>
    </row>
    <row r="12" spans="1:12" ht="20.100000000000001" customHeight="1">
      <c r="A12" s="118"/>
      <c r="B12" s="118"/>
      <c r="C12" s="118"/>
      <c r="D12" s="118" t="s">
        <v>57</v>
      </c>
      <c r="E12" s="84">
        <v>10370</v>
      </c>
      <c r="F12" s="84">
        <v>39687</v>
      </c>
      <c r="G12" s="84">
        <v>1892.19</v>
      </c>
      <c r="H12" s="84">
        <v>89674</v>
      </c>
      <c r="I12" s="84">
        <v>7444.3899999999994</v>
      </c>
      <c r="J12" s="84">
        <v>299746</v>
      </c>
      <c r="K12" s="84">
        <v>11178255</v>
      </c>
    </row>
    <row r="13" spans="1:12" ht="20.100000000000001" customHeight="1">
      <c r="A13" s="118" t="s">
        <v>58</v>
      </c>
      <c r="B13" s="118"/>
      <c r="C13" s="118"/>
      <c r="D13" s="124"/>
      <c r="E13" s="84">
        <v>192</v>
      </c>
      <c r="F13" s="84">
        <v>1309</v>
      </c>
      <c r="G13" s="84">
        <v>69.989999999999995</v>
      </c>
      <c r="H13" s="84">
        <v>7964</v>
      </c>
      <c r="I13" s="84">
        <v>241.44</v>
      </c>
      <c r="J13" s="84">
        <v>10650</v>
      </c>
      <c r="K13" s="84">
        <v>432953</v>
      </c>
    </row>
    <row r="14" spans="1:12" ht="39.950000000000003" customHeight="1">
      <c r="A14" s="118" t="s">
        <v>59</v>
      </c>
      <c r="B14" s="118"/>
      <c r="C14" s="118"/>
      <c r="D14" s="118"/>
      <c r="E14" s="84">
        <v>88600</v>
      </c>
      <c r="F14" s="84">
        <v>109457</v>
      </c>
      <c r="G14" s="84">
        <v>5466.18</v>
      </c>
      <c r="H14" s="84">
        <v>183935</v>
      </c>
      <c r="I14" s="84">
        <v>20151.59</v>
      </c>
      <c r="J14" s="84">
        <v>805774</v>
      </c>
      <c r="K14" s="84">
        <v>30899120</v>
      </c>
    </row>
    <row r="15" spans="1:12" ht="20.100000000000001" customHeight="1">
      <c r="A15" s="118" t="s">
        <v>60</v>
      </c>
      <c r="B15" s="118"/>
      <c r="C15" s="118"/>
      <c r="D15" s="118"/>
      <c r="E15" s="84"/>
      <c r="F15" s="84"/>
      <c r="G15" s="84"/>
      <c r="H15" s="84"/>
      <c r="I15" s="84"/>
      <c r="J15" s="84"/>
      <c r="K15" s="84"/>
    </row>
    <row r="16" spans="1:12" ht="20.100000000000001" customHeight="1">
      <c r="B16" s="125" t="s">
        <v>61</v>
      </c>
      <c r="C16" s="126"/>
      <c r="D16" s="127"/>
      <c r="E16" s="84">
        <v>6350</v>
      </c>
      <c r="F16" s="84">
        <v>24206</v>
      </c>
      <c r="G16" s="84">
        <v>1199.9100000000001</v>
      </c>
      <c r="H16" s="84">
        <v>52034</v>
      </c>
      <c r="I16" s="84">
        <v>4559.99</v>
      </c>
      <c r="J16" s="84">
        <v>179210</v>
      </c>
      <c r="K16" s="84">
        <v>6747973</v>
      </c>
    </row>
    <row r="17" spans="1:13" ht="39.950000000000003" customHeight="1">
      <c r="A17" s="128" t="s">
        <v>62</v>
      </c>
      <c r="B17" s="128"/>
      <c r="C17" s="128"/>
      <c r="D17" s="128"/>
      <c r="E17" s="84"/>
      <c r="F17" s="84"/>
      <c r="G17" s="84"/>
      <c r="H17" s="84"/>
      <c r="I17" s="84"/>
      <c r="J17" s="84"/>
      <c r="K17" s="84"/>
    </row>
    <row r="18" spans="1:13" ht="39.950000000000003" customHeight="1">
      <c r="A18" s="118"/>
      <c r="B18" s="118" t="s">
        <v>23</v>
      </c>
      <c r="C18" s="118"/>
      <c r="D18" s="118"/>
      <c r="E18" s="84">
        <v>304</v>
      </c>
      <c r="F18" s="84">
        <v>980</v>
      </c>
      <c r="G18" s="84">
        <v>49.89</v>
      </c>
      <c r="H18" s="84">
        <v>3667</v>
      </c>
      <c r="I18" s="84">
        <v>180.4</v>
      </c>
      <c r="J18" s="84">
        <v>8165</v>
      </c>
      <c r="K18" s="84">
        <v>329968</v>
      </c>
    </row>
    <row r="19" spans="1:13" ht="20.100000000000001" customHeight="1">
      <c r="A19" s="118"/>
      <c r="B19" s="118" t="s">
        <v>63</v>
      </c>
      <c r="C19" s="118"/>
      <c r="D19" s="118" t="s">
        <v>55</v>
      </c>
      <c r="E19" s="84">
        <v>57</v>
      </c>
      <c r="F19" s="84">
        <v>44</v>
      </c>
      <c r="G19" s="84">
        <v>2.4</v>
      </c>
      <c r="H19" s="84">
        <v>57</v>
      </c>
      <c r="I19" s="84">
        <v>8.34</v>
      </c>
      <c r="J19" s="84">
        <v>339</v>
      </c>
      <c r="K19" s="84">
        <v>12259</v>
      </c>
    </row>
    <row r="20" spans="1:13" ht="20.100000000000001" customHeight="1">
      <c r="A20" s="128"/>
      <c r="B20" s="128"/>
      <c r="C20" s="128"/>
      <c r="D20" s="118" t="s">
        <v>56</v>
      </c>
      <c r="E20" s="84">
        <v>36</v>
      </c>
      <c r="F20" s="84">
        <v>37</v>
      </c>
      <c r="G20" s="84">
        <v>2.4899999999999998</v>
      </c>
      <c r="H20" s="84">
        <v>72</v>
      </c>
      <c r="I20" s="84">
        <v>7.2200000000000006</v>
      </c>
      <c r="J20" s="84">
        <v>289</v>
      </c>
      <c r="K20" s="84">
        <v>9231</v>
      </c>
    </row>
    <row r="21" spans="1:13" ht="20.100000000000001" customHeight="1">
      <c r="A21" s="128"/>
      <c r="B21" s="128"/>
      <c r="C21" s="128"/>
      <c r="D21" s="118" t="s">
        <v>57</v>
      </c>
      <c r="E21" s="84">
        <v>166</v>
      </c>
      <c r="F21" s="84">
        <v>634</v>
      </c>
      <c r="G21" s="84">
        <v>29.74</v>
      </c>
      <c r="H21" s="84">
        <v>1521</v>
      </c>
      <c r="I21" s="84">
        <v>112.99000000000001</v>
      </c>
      <c r="J21" s="84">
        <v>4993</v>
      </c>
      <c r="K21" s="84">
        <v>203159</v>
      </c>
    </row>
    <row r="22" spans="1:13" ht="39.950000000000003" customHeight="1">
      <c r="A22" s="128"/>
      <c r="B22" s="118" t="s">
        <v>24</v>
      </c>
      <c r="C22" s="118"/>
      <c r="D22" s="118"/>
      <c r="E22" s="84">
        <v>18618</v>
      </c>
      <c r="F22" s="84">
        <v>38314</v>
      </c>
      <c r="G22" s="84">
        <v>1743.2599999999998</v>
      </c>
      <c r="H22" s="84">
        <v>82287</v>
      </c>
      <c r="I22" s="84">
        <v>7251.2699999999995</v>
      </c>
      <c r="J22" s="84">
        <v>291197</v>
      </c>
      <c r="K22" s="84">
        <v>10604798</v>
      </c>
    </row>
    <row r="23" spans="1:13" ht="20.100000000000001" customHeight="1">
      <c r="A23" s="130"/>
      <c r="B23" s="118" t="s">
        <v>63</v>
      </c>
      <c r="C23" s="118"/>
      <c r="D23" s="118" t="s">
        <v>55</v>
      </c>
      <c r="E23" s="84">
        <v>11732</v>
      </c>
      <c r="F23" s="84">
        <v>8045</v>
      </c>
      <c r="G23" s="84">
        <v>314.7</v>
      </c>
      <c r="H23" s="84">
        <v>11732</v>
      </c>
      <c r="I23" s="84">
        <v>1602.09</v>
      </c>
      <c r="J23" s="84">
        <v>65296</v>
      </c>
      <c r="K23" s="84">
        <v>2089880</v>
      </c>
      <c r="M23" s="129"/>
    </row>
    <row r="24" spans="1:13" ht="20.100000000000001" customHeight="1">
      <c r="A24" s="118"/>
      <c r="B24" s="128"/>
      <c r="C24" s="128"/>
      <c r="D24" s="118" t="s">
        <v>56</v>
      </c>
      <c r="E24" s="84">
        <v>702</v>
      </c>
      <c r="F24" s="84">
        <v>828</v>
      </c>
      <c r="G24" s="84">
        <v>34.660000000000004</v>
      </c>
      <c r="H24" s="84">
        <v>1404</v>
      </c>
      <c r="I24" s="84">
        <v>154.32999999999998</v>
      </c>
      <c r="J24" s="84">
        <v>6316</v>
      </c>
      <c r="K24" s="84">
        <v>228779</v>
      </c>
    </row>
    <row r="25" spans="1:13" ht="20.100000000000001" customHeight="1">
      <c r="A25" s="118"/>
      <c r="B25" s="128"/>
      <c r="C25" s="128"/>
      <c r="D25" s="118" t="s">
        <v>57</v>
      </c>
      <c r="E25" s="84">
        <v>6094</v>
      </c>
      <c r="F25" s="84">
        <v>28656</v>
      </c>
      <c r="G25" s="84">
        <v>1353.51</v>
      </c>
      <c r="H25" s="84">
        <v>64526</v>
      </c>
      <c r="I25" s="84">
        <v>5352.01</v>
      </c>
      <c r="J25" s="84">
        <v>213347</v>
      </c>
      <c r="K25" s="84">
        <v>8040455</v>
      </c>
    </row>
    <row r="26" spans="1:13" ht="39.950000000000003" customHeight="1">
      <c r="A26" s="118"/>
      <c r="B26" s="118" t="s">
        <v>64</v>
      </c>
      <c r="C26" s="118"/>
      <c r="D26" s="118"/>
      <c r="E26" s="84"/>
      <c r="F26" s="84"/>
      <c r="G26" s="84"/>
      <c r="H26" s="84"/>
      <c r="I26" s="84"/>
      <c r="J26" s="84"/>
      <c r="K26" s="84"/>
    </row>
    <row r="27" spans="1:13" ht="25.15" customHeight="1">
      <c r="A27" s="118"/>
      <c r="B27" s="118"/>
      <c r="C27" s="118" t="s">
        <v>25</v>
      </c>
      <c r="D27" s="118"/>
      <c r="E27" s="84">
        <v>16070</v>
      </c>
      <c r="F27" s="84">
        <v>33103</v>
      </c>
      <c r="G27" s="84">
        <v>1483.3899999999999</v>
      </c>
      <c r="H27" s="84">
        <v>71293</v>
      </c>
      <c r="I27" s="84">
        <v>6295.33</v>
      </c>
      <c r="J27" s="84">
        <v>253587</v>
      </c>
      <c r="K27" s="84">
        <v>9140894</v>
      </c>
    </row>
    <row r="28" spans="1:13" ht="25.15" customHeight="1">
      <c r="A28" s="118"/>
      <c r="B28" s="118"/>
      <c r="C28" s="118" t="s">
        <v>26</v>
      </c>
      <c r="D28" s="118"/>
      <c r="E28" s="84">
        <v>123</v>
      </c>
      <c r="F28" s="84">
        <v>504</v>
      </c>
      <c r="G28" s="84">
        <v>22.869999999999997</v>
      </c>
      <c r="H28" s="84">
        <v>1243</v>
      </c>
      <c r="I28" s="84">
        <v>104.34</v>
      </c>
      <c r="J28" s="84">
        <v>3871</v>
      </c>
      <c r="K28" s="84">
        <v>160541</v>
      </c>
    </row>
    <row r="29" spans="1:13" ht="25.15" customHeight="1">
      <c r="A29" s="118"/>
      <c r="B29" s="118"/>
      <c r="C29" s="657" t="s">
        <v>27</v>
      </c>
      <c r="D29" s="657"/>
      <c r="E29" s="84">
        <v>641</v>
      </c>
      <c r="F29" s="84">
        <v>763</v>
      </c>
      <c r="G29" s="84">
        <v>38.28</v>
      </c>
      <c r="H29" s="84">
        <v>865</v>
      </c>
      <c r="I29" s="84">
        <v>121.89000000000001</v>
      </c>
      <c r="J29" s="84">
        <v>4809</v>
      </c>
      <c r="K29" s="84">
        <v>195053</v>
      </c>
    </row>
    <row r="30" spans="1:13" ht="25.15" customHeight="1">
      <c r="A30" s="118"/>
      <c r="B30" s="118"/>
      <c r="C30" s="118" t="s">
        <v>28</v>
      </c>
      <c r="D30" s="118"/>
      <c r="E30" s="84">
        <v>570</v>
      </c>
      <c r="F30" s="84">
        <v>793</v>
      </c>
      <c r="G30" s="84">
        <v>40.130000000000003</v>
      </c>
      <c r="H30" s="84">
        <v>1571</v>
      </c>
      <c r="I30" s="84">
        <v>151.1</v>
      </c>
      <c r="J30" s="84">
        <v>6167</v>
      </c>
      <c r="K30" s="84">
        <v>204026</v>
      </c>
    </row>
    <row r="31" spans="1:13" ht="25.15" customHeight="1">
      <c r="A31" s="118"/>
      <c r="B31" s="118"/>
      <c r="C31" s="131" t="s">
        <v>29</v>
      </c>
      <c r="D31" s="131"/>
      <c r="E31" s="84"/>
      <c r="F31" s="84"/>
      <c r="G31" s="84"/>
      <c r="H31" s="84"/>
      <c r="I31" s="84"/>
      <c r="J31" s="84"/>
      <c r="K31" s="84"/>
    </row>
    <row r="32" spans="1:13" ht="20.100000000000001" customHeight="1">
      <c r="A32" s="118"/>
      <c r="B32" s="118"/>
      <c r="C32" s="131" t="s">
        <v>65</v>
      </c>
      <c r="D32" s="118"/>
      <c r="E32" s="84"/>
      <c r="F32" s="84"/>
      <c r="G32" s="84"/>
      <c r="H32" s="84"/>
      <c r="I32" s="84"/>
      <c r="J32" s="84"/>
      <c r="K32" s="84"/>
    </row>
    <row r="33" spans="1:11" ht="20.100000000000001" customHeight="1">
      <c r="A33" s="118"/>
      <c r="B33" s="118"/>
      <c r="C33" s="131" t="s">
        <v>66</v>
      </c>
      <c r="D33" s="118"/>
      <c r="E33" s="84">
        <v>1214</v>
      </c>
      <c r="F33" s="84">
        <v>3151</v>
      </c>
      <c r="G33" s="84">
        <v>158.59</v>
      </c>
      <c r="H33" s="84">
        <v>7315</v>
      </c>
      <c r="I33" s="84">
        <v>578.6</v>
      </c>
      <c r="J33" s="84">
        <v>22763</v>
      </c>
      <c r="K33" s="84">
        <v>904284</v>
      </c>
    </row>
    <row r="34" spans="1:11" ht="39.950000000000003" customHeight="1">
      <c r="A34" s="118"/>
      <c r="B34" s="118" t="s">
        <v>32</v>
      </c>
      <c r="C34" s="118"/>
      <c r="D34" s="128"/>
      <c r="E34" s="84">
        <v>69437</v>
      </c>
      <c r="F34" s="84">
        <v>69296</v>
      </c>
      <c r="G34" s="84">
        <v>3625.09</v>
      </c>
      <c r="H34" s="84">
        <v>95520</v>
      </c>
      <c r="I34" s="84">
        <v>12570.380000000001</v>
      </c>
      <c r="J34" s="84">
        <v>500566</v>
      </c>
      <c r="K34" s="84">
        <v>19689947</v>
      </c>
    </row>
    <row r="35" spans="1:11" ht="20.100000000000001" customHeight="1">
      <c r="A35" s="118"/>
      <c r="B35" s="118" t="s">
        <v>63</v>
      </c>
      <c r="C35" s="118"/>
      <c r="D35" s="118" t="s">
        <v>55</v>
      </c>
      <c r="E35" s="84">
        <v>57909</v>
      </c>
      <c r="F35" s="84">
        <v>50447</v>
      </c>
      <c r="G35" s="84">
        <v>2694.2799999999997</v>
      </c>
      <c r="H35" s="84">
        <v>57909</v>
      </c>
      <c r="I35" s="84">
        <v>9014.4500000000007</v>
      </c>
      <c r="J35" s="84">
        <v>355041</v>
      </c>
      <c r="K35" s="84">
        <v>14389710</v>
      </c>
    </row>
    <row r="36" spans="1:11" ht="20.100000000000001" customHeight="1">
      <c r="A36" s="118"/>
      <c r="B36" s="128"/>
      <c r="C36" s="128"/>
      <c r="D36" s="118" t="s">
        <v>56</v>
      </c>
      <c r="E36" s="84">
        <v>7505</v>
      </c>
      <c r="F36" s="84">
        <v>8987</v>
      </c>
      <c r="G36" s="84">
        <v>453.53000000000003</v>
      </c>
      <c r="H36" s="84">
        <v>15010</v>
      </c>
      <c r="I36" s="84">
        <v>1664.89</v>
      </c>
      <c r="J36" s="84">
        <v>67497</v>
      </c>
      <c r="K36" s="84">
        <v>2537423</v>
      </c>
    </row>
    <row r="37" spans="1:11" ht="20.100000000000001" customHeight="1">
      <c r="A37" s="118"/>
      <c r="B37" s="128"/>
      <c r="C37" s="128"/>
      <c r="D37" s="118" t="s">
        <v>57</v>
      </c>
      <c r="E37" s="84">
        <v>4005</v>
      </c>
      <c r="F37" s="84">
        <v>9801</v>
      </c>
      <c r="G37" s="84">
        <v>474.76000000000005</v>
      </c>
      <c r="H37" s="84">
        <v>22250</v>
      </c>
      <c r="I37" s="84">
        <v>1879.58</v>
      </c>
      <c r="J37" s="84">
        <v>77590</v>
      </c>
      <c r="K37" s="84">
        <v>2745960</v>
      </c>
    </row>
    <row r="38" spans="1:11" ht="39.950000000000003" customHeight="1">
      <c r="A38" s="118"/>
      <c r="B38" s="118" t="s">
        <v>67</v>
      </c>
      <c r="C38" s="118"/>
      <c r="D38" s="128"/>
      <c r="E38" s="84">
        <v>241</v>
      </c>
      <c r="F38" s="84">
        <v>867</v>
      </c>
      <c r="G38" s="84">
        <v>47.95</v>
      </c>
      <c r="H38" s="84">
        <v>2461</v>
      </c>
      <c r="I38" s="84">
        <v>149.55000000000001</v>
      </c>
      <c r="J38" s="84">
        <v>5846</v>
      </c>
      <c r="K38" s="84">
        <v>274407</v>
      </c>
    </row>
    <row r="39" spans="1:11" ht="20.100000000000001" customHeight="1">
      <c r="A39" s="118"/>
      <c r="B39" s="118" t="s">
        <v>63</v>
      </c>
      <c r="C39" s="118"/>
      <c r="D39" s="118" t="s">
        <v>55</v>
      </c>
      <c r="E39" s="84">
        <v>81</v>
      </c>
      <c r="F39" s="84">
        <v>54</v>
      </c>
      <c r="G39" s="84">
        <v>1.51</v>
      </c>
      <c r="H39" s="84">
        <v>81</v>
      </c>
      <c r="I39" s="84">
        <v>10.82</v>
      </c>
      <c r="J39" s="84">
        <v>457</v>
      </c>
      <c r="K39" s="84">
        <v>15278</v>
      </c>
    </row>
    <row r="40" spans="1:11" ht="20.100000000000001" customHeight="1">
      <c r="A40" s="118"/>
      <c r="B40" s="128"/>
      <c r="C40" s="128"/>
      <c r="D40" s="118" t="s">
        <v>56</v>
      </c>
      <c r="E40" s="84">
        <v>16</v>
      </c>
      <c r="F40" s="84">
        <v>18</v>
      </c>
      <c r="G40" s="84">
        <v>0.44000000000000006</v>
      </c>
      <c r="H40" s="84">
        <v>32</v>
      </c>
      <c r="I40" s="84">
        <v>3.6399999999999997</v>
      </c>
      <c r="J40" s="84">
        <v>143</v>
      </c>
      <c r="K40" s="84">
        <v>5352</v>
      </c>
    </row>
    <row r="41" spans="1:11" ht="20.100000000000001" customHeight="1">
      <c r="A41" s="118"/>
      <c r="B41" s="128"/>
      <c r="C41" s="128"/>
      <c r="D41" s="118" t="s">
        <v>57</v>
      </c>
      <c r="E41" s="84">
        <v>105</v>
      </c>
      <c r="F41" s="84">
        <v>596</v>
      </c>
      <c r="G41" s="84">
        <v>34.18</v>
      </c>
      <c r="H41" s="84">
        <v>1377</v>
      </c>
      <c r="I41" s="84">
        <v>99.81</v>
      </c>
      <c r="J41" s="84">
        <v>3816</v>
      </c>
      <c r="K41" s="84">
        <v>188681</v>
      </c>
    </row>
    <row r="42" spans="1:11" ht="15">
      <c r="A42" s="118"/>
      <c r="B42" s="118"/>
      <c r="C42" s="118"/>
      <c r="D42" s="128"/>
      <c r="H42" s="84"/>
      <c r="I42" s="84"/>
      <c r="J42" s="84"/>
      <c r="K42" s="84"/>
    </row>
    <row r="43" spans="1:11" ht="15">
      <c r="A43" s="131" t="s">
        <v>35</v>
      </c>
      <c r="B43" s="131"/>
      <c r="C43" s="131"/>
      <c r="D43" s="118"/>
    </row>
    <row r="44" spans="1:11" ht="16.5" customHeight="1">
      <c r="A44" s="118" t="s">
        <v>273</v>
      </c>
      <c r="B44" s="118"/>
      <c r="C44" s="118"/>
      <c r="D44" s="118"/>
    </row>
    <row r="45" spans="1:11" ht="16.5" customHeight="1">
      <c r="A45" s="118"/>
      <c r="B45" s="132"/>
      <c r="C45" s="132"/>
      <c r="D45" s="132"/>
      <c r="E45" s="132"/>
      <c r="F45" s="132"/>
      <c r="G45" s="132"/>
      <c r="H45" s="132"/>
      <c r="I45" s="132"/>
      <c r="J45" s="132"/>
      <c r="K45" s="132"/>
    </row>
    <row r="46" spans="1:11" ht="15">
      <c r="A46" s="130"/>
      <c r="B46" s="130"/>
      <c r="C46" s="130"/>
      <c r="D46" s="124"/>
    </row>
    <row r="47" spans="1:11" ht="15">
      <c r="A47" s="118"/>
      <c r="B47" s="118"/>
      <c r="C47" s="118"/>
      <c r="D47" s="118"/>
    </row>
    <row r="48" spans="1:11" ht="15">
      <c r="A48" s="118"/>
      <c r="B48" s="118"/>
      <c r="C48" s="118"/>
      <c r="D48" s="118"/>
    </row>
    <row r="51" spans="1:1" ht="36" customHeight="1">
      <c r="A51" s="232" t="s">
        <v>37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39370078740157483" right="0.39370078740157483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/>
  </sheetViews>
  <sheetFormatPr baseColWidth="10" defaultRowHeight="15"/>
  <cols>
    <col min="1" max="1" width="2" style="118" customWidth="1"/>
    <col min="2" max="4" width="1.28515625" style="118" customWidth="1"/>
    <col min="5" max="5" width="6.140625" style="118" customWidth="1"/>
    <col min="6" max="6" width="31.140625" style="118" customWidth="1"/>
    <col min="7" max="12" width="15" style="118" customWidth="1"/>
    <col min="13" max="13" width="14.7109375" style="118" customWidth="1"/>
    <col min="14" max="256" width="11.42578125" style="118"/>
    <col min="257" max="257" width="2" style="118" customWidth="1"/>
    <col min="258" max="260" width="1.28515625" style="118" customWidth="1"/>
    <col min="261" max="261" width="6.140625" style="118" customWidth="1"/>
    <col min="262" max="262" width="31.140625" style="118" customWidth="1"/>
    <col min="263" max="268" width="15" style="118" customWidth="1"/>
    <col min="269" max="269" width="14.7109375" style="118" customWidth="1"/>
    <col min="270" max="512" width="11.42578125" style="118"/>
    <col min="513" max="513" width="2" style="118" customWidth="1"/>
    <col min="514" max="516" width="1.28515625" style="118" customWidth="1"/>
    <col min="517" max="517" width="6.140625" style="118" customWidth="1"/>
    <col min="518" max="518" width="31.140625" style="118" customWidth="1"/>
    <col min="519" max="524" width="15" style="118" customWidth="1"/>
    <col min="525" max="525" width="14.7109375" style="118" customWidth="1"/>
    <col min="526" max="768" width="11.42578125" style="118"/>
    <col min="769" max="769" width="2" style="118" customWidth="1"/>
    <col min="770" max="772" width="1.28515625" style="118" customWidth="1"/>
    <col min="773" max="773" width="6.140625" style="118" customWidth="1"/>
    <col min="774" max="774" width="31.140625" style="118" customWidth="1"/>
    <col min="775" max="780" width="15" style="118" customWidth="1"/>
    <col min="781" max="781" width="14.7109375" style="118" customWidth="1"/>
    <col min="782" max="1024" width="11.42578125" style="118"/>
    <col min="1025" max="1025" width="2" style="118" customWidth="1"/>
    <col min="1026" max="1028" width="1.28515625" style="118" customWidth="1"/>
    <col min="1029" max="1029" width="6.140625" style="118" customWidth="1"/>
    <col min="1030" max="1030" width="31.140625" style="118" customWidth="1"/>
    <col min="1031" max="1036" width="15" style="118" customWidth="1"/>
    <col min="1037" max="1037" width="14.7109375" style="118" customWidth="1"/>
    <col min="1038" max="1280" width="11.42578125" style="118"/>
    <col min="1281" max="1281" width="2" style="118" customWidth="1"/>
    <col min="1282" max="1284" width="1.28515625" style="118" customWidth="1"/>
    <col min="1285" max="1285" width="6.140625" style="118" customWidth="1"/>
    <col min="1286" max="1286" width="31.140625" style="118" customWidth="1"/>
    <col min="1287" max="1292" width="15" style="118" customWidth="1"/>
    <col min="1293" max="1293" width="14.7109375" style="118" customWidth="1"/>
    <col min="1294" max="1536" width="11.42578125" style="118"/>
    <col min="1537" max="1537" width="2" style="118" customWidth="1"/>
    <col min="1538" max="1540" width="1.28515625" style="118" customWidth="1"/>
    <col min="1541" max="1541" width="6.140625" style="118" customWidth="1"/>
    <col min="1542" max="1542" width="31.140625" style="118" customWidth="1"/>
    <col min="1543" max="1548" width="15" style="118" customWidth="1"/>
    <col min="1549" max="1549" width="14.7109375" style="118" customWidth="1"/>
    <col min="1550" max="1792" width="11.42578125" style="118"/>
    <col min="1793" max="1793" width="2" style="118" customWidth="1"/>
    <col min="1794" max="1796" width="1.28515625" style="118" customWidth="1"/>
    <col min="1797" max="1797" width="6.140625" style="118" customWidth="1"/>
    <col min="1798" max="1798" width="31.140625" style="118" customWidth="1"/>
    <col min="1799" max="1804" width="15" style="118" customWidth="1"/>
    <col min="1805" max="1805" width="14.7109375" style="118" customWidth="1"/>
    <col min="1806" max="2048" width="11.42578125" style="118"/>
    <col min="2049" max="2049" width="2" style="118" customWidth="1"/>
    <col min="2050" max="2052" width="1.28515625" style="118" customWidth="1"/>
    <col min="2053" max="2053" width="6.140625" style="118" customWidth="1"/>
    <col min="2054" max="2054" width="31.140625" style="118" customWidth="1"/>
    <col min="2055" max="2060" width="15" style="118" customWidth="1"/>
    <col min="2061" max="2061" width="14.7109375" style="118" customWidth="1"/>
    <col min="2062" max="2304" width="11.42578125" style="118"/>
    <col min="2305" max="2305" width="2" style="118" customWidth="1"/>
    <col min="2306" max="2308" width="1.28515625" style="118" customWidth="1"/>
    <col min="2309" max="2309" width="6.140625" style="118" customWidth="1"/>
    <col min="2310" max="2310" width="31.140625" style="118" customWidth="1"/>
    <col min="2311" max="2316" width="15" style="118" customWidth="1"/>
    <col min="2317" max="2317" width="14.7109375" style="118" customWidth="1"/>
    <col min="2318" max="2560" width="11.42578125" style="118"/>
    <col min="2561" max="2561" width="2" style="118" customWidth="1"/>
    <col min="2562" max="2564" width="1.28515625" style="118" customWidth="1"/>
    <col min="2565" max="2565" width="6.140625" style="118" customWidth="1"/>
    <col min="2566" max="2566" width="31.140625" style="118" customWidth="1"/>
    <col min="2567" max="2572" width="15" style="118" customWidth="1"/>
    <col min="2573" max="2573" width="14.7109375" style="118" customWidth="1"/>
    <col min="2574" max="2816" width="11.42578125" style="118"/>
    <col min="2817" max="2817" width="2" style="118" customWidth="1"/>
    <col min="2818" max="2820" width="1.28515625" style="118" customWidth="1"/>
    <col min="2821" max="2821" width="6.140625" style="118" customWidth="1"/>
    <col min="2822" max="2822" width="31.140625" style="118" customWidth="1"/>
    <col min="2823" max="2828" width="15" style="118" customWidth="1"/>
    <col min="2829" max="2829" width="14.7109375" style="118" customWidth="1"/>
    <col min="2830" max="3072" width="11.42578125" style="118"/>
    <col min="3073" max="3073" width="2" style="118" customWidth="1"/>
    <col min="3074" max="3076" width="1.28515625" style="118" customWidth="1"/>
    <col min="3077" max="3077" width="6.140625" style="118" customWidth="1"/>
    <col min="3078" max="3078" width="31.140625" style="118" customWidth="1"/>
    <col min="3079" max="3084" width="15" style="118" customWidth="1"/>
    <col min="3085" max="3085" width="14.7109375" style="118" customWidth="1"/>
    <col min="3086" max="3328" width="11.42578125" style="118"/>
    <col min="3329" max="3329" width="2" style="118" customWidth="1"/>
    <col min="3330" max="3332" width="1.28515625" style="118" customWidth="1"/>
    <col min="3333" max="3333" width="6.140625" style="118" customWidth="1"/>
    <col min="3334" max="3334" width="31.140625" style="118" customWidth="1"/>
    <col min="3335" max="3340" width="15" style="118" customWidth="1"/>
    <col min="3341" max="3341" width="14.7109375" style="118" customWidth="1"/>
    <col min="3342" max="3584" width="11.42578125" style="118"/>
    <col min="3585" max="3585" width="2" style="118" customWidth="1"/>
    <col min="3586" max="3588" width="1.28515625" style="118" customWidth="1"/>
    <col min="3589" max="3589" width="6.140625" style="118" customWidth="1"/>
    <col min="3590" max="3590" width="31.140625" style="118" customWidth="1"/>
    <col min="3591" max="3596" width="15" style="118" customWidth="1"/>
    <col min="3597" max="3597" width="14.7109375" style="118" customWidth="1"/>
    <col min="3598" max="3840" width="11.42578125" style="118"/>
    <col min="3841" max="3841" width="2" style="118" customWidth="1"/>
    <col min="3842" max="3844" width="1.28515625" style="118" customWidth="1"/>
    <col min="3845" max="3845" width="6.140625" style="118" customWidth="1"/>
    <col min="3846" max="3846" width="31.140625" style="118" customWidth="1"/>
    <col min="3847" max="3852" width="15" style="118" customWidth="1"/>
    <col min="3853" max="3853" width="14.7109375" style="118" customWidth="1"/>
    <col min="3854" max="4096" width="11.42578125" style="118"/>
    <col min="4097" max="4097" width="2" style="118" customWidth="1"/>
    <col min="4098" max="4100" width="1.28515625" style="118" customWidth="1"/>
    <col min="4101" max="4101" width="6.140625" style="118" customWidth="1"/>
    <col min="4102" max="4102" width="31.140625" style="118" customWidth="1"/>
    <col min="4103" max="4108" width="15" style="118" customWidth="1"/>
    <col min="4109" max="4109" width="14.7109375" style="118" customWidth="1"/>
    <col min="4110" max="4352" width="11.42578125" style="118"/>
    <col min="4353" max="4353" width="2" style="118" customWidth="1"/>
    <col min="4354" max="4356" width="1.28515625" style="118" customWidth="1"/>
    <col min="4357" max="4357" width="6.140625" style="118" customWidth="1"/>
    <col min="4358" max="4358" width="31.140625" style="118" customWidth="1"/>
    <col min="4359" max="4364" width="15" style="118" customWidth="1"/>
    <col min="4365" max="4365" width="14.7109375" style="118" customWidth="1"/>
    <col min="4366" max="4608" width="11.42578125" style="118"/>
    <col min="4609" max="4609" width="2" style="118" customWidth="1"/>
    <col min="4610" max="4612" width="1.28515625" style="118" customWidth="1"/>
    <col min="4613" max="4613" width="6.140625" style="118" customWidth="1"/>
    <col min="4614" max="4614" width="31.140625" style="118" customWidth="1"/>
    <col min="4615" max="4620" width="15" style="118" customWidth="1"/>
    <col min="4621" max="4621" width="14.7109375" style="118" customWidth="1"/>
    <col min="4622" max="4864" width="11.42578125" style="118"/>
    <col min="4865" max="4865" width="2" style="118" customWidth="1"/>
    <col min="4866" max="4868" width="1.28515625" style="118" customWidth="1"/>
    <col min="4869" max="4869" width="6.140625" style="118" customWidth="1"/>
    <col min="4870" max="4870" width="31.140625" style="118" customWidth="1"/>
    <col min="4871" max="4876" width="15" style="118" customWidth="1"/>
    <col min="4877" max="4877" width="14.7109375" style="118" customWidth="1"/>
    <col min="4878" max="5120" width="11.42578125" style="118"/>
    <col min="5121" max="5121" width="2" style="118" customWidth="1"/>
    <col min="5122" max="5124" width="1.28515625" style="118" customWidth="1"/>
    <col min="5125" max="5125" width="6.140625" style="118" customWidth="1"/>
    <col min="5126" max="5126" width="31.140625" style="118" customWidth="1"/>
    <col min="5127" max="5132" width="15" style="118" customWidth="1"/>
    <col min="5133" max="5133" width="14.7109375" style="118" customWidth="1"/>
    <col min="5134" max="5376" width="11.42578125" style="118"/>
    <col min="5377" max="5377" width="2" style="118" customWidth="1"/>
    <col min="5378" max="5380" width="1.28515625" style="118" customWidth="1"/>
    <col min="5381" max="5381" width="6.140625" style="118" customWidth="1"/>
    <col min="5382" max="5382" width="31.140625" style="118" customWidth="1"/>
    <col min="5383" max="5388" width="15" style="118" customWidth="1"/>
    <col min="5389" max="5389" width="14.7109375" style="118" customWidth="1"/>
    <col min="5390" max="5632" width="11.42578125" style="118"/>
    <col min="5633" max="5633" width="2" style="118" customWidth="1"/>
    <col min="5634" max="5636" width="1.28515625" style="118" customWidth="1"/>
    <col min="5637" max="5637" width="6.140625" style="118" customWidth="1"/>
    <col min="5638" max="5638" width="31.140625" style="118" customWidth="1"/>
    <col min="5639" max="5644" width="15" style="118" customWidth="1"/>
    <col min="5645" max="5645" width="14.7109375" style="118" customWidth="1"/>
    <col min="5646" max="5888" width="11.42578125" style="118"/>
    <col min="5889" max="5889" width="2" style="118" customWidth="1"/>
    <col min="5890" max="5892" width="1.28515625" style="118" customWidth="1"/>
    <col min="5893" max="5893" width="6.140625" style="118" customWidth="1"/>
    <col min="5894" max="5894" width="31.140625" style="118" customWidth="1"/>
    <col min="5895" max="5900" width="15" style="118" customWidth="1"/>
    <col min="5901" max="5901" width="14.7109375" style="118" customWidth="1"/>
    <col min="5902" max="6144" width="11.42578125" style="118"/>
    <col min="6145" max="6145" width="2" style="118" customWidth="1"/>
    <col min="6146" max="6148" width="1.28515625" style="118" customWidth="1"/>
    <col min="6149" max="6149" width="6.140625" style="118" customWidth="1"/>
    <col min="6150" max="6150" width="31.140625" style="118" customWidth="1"/>
    <col min="6151" max="6156" width="15" style="118" customWidth="1"/>
    <col min="6157" max="6157" width="14.7109375" style="118" customWidth="1"/>
    <col min="6158" max="6400" width="11.42578125" style="118"/>
    <col min="6401" max="6401" width="2" style="118" customWidth="1"/>
    <col min="6402" max="6404" width="1.28515625" style="118" customWidth="1"/>
    <col min="6405" max="6405" width="6.140625" style="118" customWidth="1"/>
    <col min="6406" max="6406" width="31.140625" style="118" customWidth="1"/>
    <col min="6407" max="6412" width="15" style="118" customWidth="1"/>
    <col min="6413" max="6413" width="14.7109375" style="118" customWidth="1"/>
    <col min="6414" max="6656" width="11.42578125" style="118"/>
    <col min="6657" max="6657" width="2" style="118" customWidth="1"/>
    <col min="6658" max="6660" width="1.28515625" style="118" customWidth="1"/>
    <col min="6661" max="6661" width="6.140625" style="118" customWidth="1"/>
    <col min="6662" max="6662" width="31.140625" style="118" customWidth="1"/>
    <col min="6663" max="6668" width="15" style="118" customWidth="1"/>
    <col min="6669" max="6669" width="14.7109375" style="118" customWidth="1"/>
    <col min="6670" max="6912" width="11.42578125" style="118"/>
    <col min="6913" max="6913" width="2" style="118" customWidth="1"/>
    <col min="6914" max="6916" width="1.28515625" style="118" customWidth="1"/>
    <col min="6917" max="6917" width="6.140625" style="118" customWidth="1"/>
    <col min="6918" max="6918" width="31.140625" style="118" customWidth="1"/>
    <col min="6919" max="6924" width="15" style="118" customWidth="1"/>
    <col min="6925" max="6925" width="14.7109375" style="118" customWidth="1"/>
    <col min="6926" max="7168" width="11.42578125" style="118"/>
    <col min="7169" max="7169" width="2" style="118" customWidth="1"/>
    <col min="7170" max="7172" width="1.28515625" style="118" customWidth="1"/>
    <col min="7173" max="7173" width="6.140625" style="118" customWidth="1"/>
    <col min="7174" max="7174" width="31.140625" style="118" customWidth="1"/>
    <col min="7175" max="7180" width="15" style="118" customWidth="1"/>
    <col min="7181" max="7181" width="14.7109375" style="118" customWidth="1"/>
    <col min="7182" max="7424" width="11.42578125" style="118"/>
    <col min="7425" max="7425" width="2" style="118" customWidth="1"/>
    <col min="7426" max="7428" width="1.28515625" style="118" customWidth="1"/>
    <col min="7429" max="7429" width="6.140625" style="118" customWidth="1"/>
    <col min="7430" max="7430" width="31.140625" style="118" customWidth="1"/>
    <col min="7431" max="7436" width="15" style="118" customWidth="1"/>
    <col min="7437" max="7437" width="14.7109375" style="118" customWidth="1"/>
    <col min="7438" max="7680" width="11.42578125" style="118"/>
    <col min="7681" max="7681" width="2" style="118" customWidth="1"/>
    <col min="7682" max="7684" width="1.28515625" style="118" customWidth="1"/>
    <col min="7685" max="7685" width="6.140625" style="118" customWidth="1"/>
    <col min="7686" max="7686" width="31.140625" style="118" customWidth="1"/>
    <col min="7687" max="7692" width="15" style="118" customWidth="1"/>
    <col min="7693" max="7693" width="14.7109375" style="118" customWidth="1"/>
    <col min="7694" max="7936" width="11.42578125" style="118"/>
    <col min="7937" max="7937" width="2" style="118" customWidth="1"/>
    <col min="7938" max="7940" width="1.28515625" style="118" customWidth="1"/>
    <col min="7941" max="7941" width="6.140625" style="118" customWidth="1"/>
    <col min="7942" max="7942" width="31.140625" style="118" customWidth="1"/>
    <col min="7943" max="7948" width="15" style="118" customWidth="1"/>
    <col min="7949" max="7949" width="14.7109375" style="118" customWidth="1"/>
    <col min="7950" max="8192" width="11.42578125" style="118"/>
    <col min="8193" max="8193" width="2" style="118" customWidth="1"/>
    <col min="8194" max="8196" width="1.28515625" style="118" customWidth="1"/>
    <col min="8197" max="8197" width="6.140625" style="118" customWidth="1"/>
    <col min="8198" max="8198" width="31.140625" style="118" customWidth="1"/>
    <col min="8199" max="8204" width="15" style="118" customWidth="1"/>
    <col min="8205" max="8205" width="14.7109375" style="118" customWidth="1"/>
    <col min="8206" max="8448" width="11.42578125" style="118"/>
    <col min="8449" max="8449" width="2" style="118" customWidth="1"/>
    <col min="8450" max="8452" width="1.28515625" style="118" customWidth="1"/>
    <col min="8453" max="8453" width="6.140625" style="118" customWidth="1"/>
    <col min="8454" max="8454" width="31.140625" style="118" customWidth="1"/>
    <col min="8455" max="8460" width="15" style="118" customWidth="1"/>
    <col min="8461" max="8461" width="14.7109375" style="118" customWidth="1"/>
    <col min="8462" max="8704" width="11.42578125" style="118"/>
    <col min="8705" max="8705" width="2" style="118" customWidth="1"/>
    <col min="8706" max="8708" width="1.28515625" style="118" customWidth="1"/>
    <col min="8709" max="8709" width="6.140625" style="118" customWidth="1"/>
    <col min="8710" max="8710" width="31.140625" style="118" customWidth="1"/>
    <col min="8711" max="8716" width="15" style="118" customWidth="1"/>
    <col min="8717" max="8717" width="14.7109375" style="118" customWidth="1"/>
    <col min="8718" max="8960" width="11.42578125" style="118"/>
    <col min="8961" max="8961" width="2" style="118" customWidth="1"/>
    <col min="8962" max="8964" width="1.28515625" style="118" customWidth="1"/>
    <col min="8965" max="8965" width="6.140625" style="118" customWidth="1"/>
    <col min="8966" max="8966" width="31.140625" style="118" customWidth="1"/>
    <col min="8967" max="8972" width="15" style="118" customWidth="1"/>
    <col min="8973" max="8973" width="14.7109375" style="118" customWidth="1"/>
    <col min="8974" max="9216" width="11.42578125" style="118"/>
    <col min="9217" max="9217" width="2" style="118" customWidth="1"/>
    <col min="9218" max="9220" width="1.28515625" style="118" customWidth="1"/>
    <col min="9221" max="9221" width="6.140625" style="118" customWidth="1"/>
    <col min="9222" max="9222" width="31.140625" style="118" customWidth="1"/>
    <col min="9223" max="9228" width="15" style="118" customWidth="1"/>
    <col min="9229" max="9229" width="14.7109375" style="118" customWidth="1"/>
    <col min="9230" max="9472" width="11.42578125" style="118"/>
    <col min="9473" max="9473" width="2" style="118" customWidth="1"/>
    <col min="9474" max="9476" width="1.28515625" style="118" customWidth="1"/>
    <col min="9477" max="9477" width="6.140625" style="118" customWidth="1"/>
    <col min="9478" max="9478" width="31.140625" style="118" customWidth="1"/>
    <col min="9479" max="9484" width="15" style="118" customWidth="1"/>
    <col min="9485" max="9485" width="14.7109375" style="118" customWidth="1"/>
    <col min="9486" max="9728" width="11.42578125" style="118"/>
    <col min="9729" max="9729" width="2" style="118" customWidth="1"/>
    <col min="9730" max="9732" width="1.28515625" style="118" customWidth="1"/>
    <col min="9733" max="9733" width="6.140625" style="118" customWidth="1"/>
    <col min="9734" max="9734" width="31.140625" style="118" customWidth="1"/>
    <col min="9735" max="9740" width="15" style="118" customWidth="1"/>
    <col min="9741" max="9741" width="14.7109375" style="118" customWidth="1"/>
    <col min="9742" max="9984" width="11.42578125" style="118"/>
    <col min="9985" max="9985" width="2" style="118" customWidth="1"/>
    <col min="9986" max="9988" width="1.28515625" style="118" customWidth="1"/>
    <col min="9989" max="9989" width="6.140625" style="118" customWidth="1"/>
    <col min="9990" max="9990" width="31.140625" style="118" customWidth="1"/>
    <col min="9991" max="9996" width="15" style="118" customWidth="1"/>
    <col min="9997" max="9997" width="14.7109375" style="118" customWidth="1"/>
    <col min="9998" max="10240" width="11.42578125" style="118"/>
    <col min="10241" max="10241" width="2" style="118" customWidth="1"/>
    <col min="10242" max="10244" width="1.28515625" style="118" customWidth="1"/>
    <col min="10245" max="10245" width="6.140625" style="118" customWidth="1"/>
    <col min="10246" max="10246" width="31.140625" style="118" customWidth="1"/>
    <col min="10247" max="10252" width="15" style="118" customWidth="1"/>
    <col min="10253" max="10253" width="14.7109375" style="118" customWidth="1"/>
    <col min="10254" max="10496" width="11.42578125" style="118"/>
    <col min="10497" max="10497" width="2" style="118" customWidth="1"/>
    <col min="10498" max="10500" width="1.28515625" style="118" customWidth="1"/>
    <col min="10501" max="10501" width="6.140625" style="118" customWidth="1"/>
    <col min="10502" max="10502" width="31.140625" style="118" customWidth="1"/>
    <col min="10503" max="10508" width="15" style="118" customWidth="1"/>
    <col min="10509" max="10509" width="14.7109375" style="118" customWidth="1"/>
    <col min="10510" max="10752" width="11.42578125" style="118"/>
    <col min="10753" max="10753" width="2" style="118" customWidth="1"/>
    <col min="10754" max="10756" width="1.28515625" style="118" customWidth="1"/>
    <col min="10757" max="10757" width="6.140625" style="118" customWidth="1"/>
    <col min="10758" max="10758" width="31.140625" style="118" customWidth="1"/>
    <col min="10759" max="10764" width="15" style="118" customWidth="1"/>
    <col min="10765" max="10765" width="14.7109375" style="118" customWidth="1"/>
    <col min="10766" max="11008" width="11.42578125" style="118"/>
    <col min="11009" max="11009" width="2" style="118" customWidth="1"/>
    <col min="11010" max="11012" width="1.28515625" style="118" customWidth="1"/>
    <col min="11013" max="11013" width="6.140625" style="118" customWidth="1"/>
    <col min="11014" max="11014" width="31.140625" style="118" customWidth="1"/>
    <col min="11015" max="11020" width="15" style="118" customWidth="1"/>
    <col min="11021" max="11021" width="14.7109375" style="118" customWidth="1"/>
    <col min="11022" max="11264" width="11.42578125" style="118"/>
    <col min="11265" max="11265" width="2" style="118" customWidth="1"/>
    <col min="11266" max="11268" width="1.28515625" style="118" customWidth="1"/>
    <col min="11269" max="11269" width="6.140625" style="118" customWidth="1"/>
    <col min="11270" max="11270" width="31.140625" style="118" customWidth="1"/>
    <col min="11271" max="11276" width="15" style="118" customWidth="1"/>
    <col min="11277" max="11277" width="14.7109375" style="118" customWidth="1"/>
    <col min="11278" max="11520" width="11.42578125" style="118"/>
    <col min="11521" max="11521" width="2" style="118" customWidth="1"/>
    <col min="11522" max="11524" width="1.28515625" style="118" customWidth="1"/>
    <col min="11525" max="11525" width="6.140625" style="118" customWidth="1"/>
    <col min="11526" max="11526" width="31.140625" style="118" customWidth="1"/>
    <col min="11527" max="11532" width="15" style="118" customWidth="1"/>
    <col min="11533" max="11533" width="14.7109375" style="118" customWidth="1"/>
    <col min="11534" max="11776" width="11.42578125" style="118"/>
    <col min="11777" max="11777" width="2" style="118" customWidth="1"/>
    <col min="11778" max="11780" width="1.28515625" style="118" customWidth="1"/>
    <col min="11781" max="11781" width="6.140625" style="118" customWidth="1"/>
    <col min="11782" max="11782" width="31.140625" style="118" customWidth="1"/>
    <col min="11783" max="11788" width="15" style="118" customWidth="1"/>
    <col min="11789" max="11789" width="14.7109375" style="118" customWidth="1"/>
    <col min="11790" max="12032" width="11.42578125" style="118"/>
    <col min="12033" max="12033" width="2" style="118" customWidth="1"/>
    <col min="12034" max="12036" width="1.28515625" style="118" customWidth="1"/>
    <col min="12037" max="12037" width="6.140625" style="118" customWidth="1"/>
    <col min="12038" max="12038" width="31.140625" style="118" customWidth="1"/>
    <col min="12039" max="12044" width="15" style="118" customWidth="1"/>
    <col min="12045" max="12045" width="14.7109375" style="118" customWidth="1"/>
    <col min="12046" max="12288" width="11.42578125" style="118"/>
    <col min="12289" max="12289" width="2" style="118" customWidth="1"/>
    <col min="12290" max="12292" width="1.28515625" style="118" customWidth="1"/>
    <col min="12293" max="12293" width="6.140625" style="118" customWidth="1"/>
    <col min="12294" max="12294" width="31.140625" style="118" customWidth="1"/>
    <col min="12295" max="12300" width="15" style="118" customWidth="1"/>
    <col min="12301" max="12301" width="14.7109375" style="118" customWidth="1"/>
    <col min="12302" max="12544" width="11.42578125" style="118"/>
    <col min="12545" max="12545" width="2" style="118" customWidth="1"/>
    <col min="12546" max="12548" width="1.28515625" style="118" customWidth="1"/>
    <col min="12549" max="12549" width="6.140625" style="118" customWidth="1"/>
    <col min="12550" max="12550" width="31.140625" style="118" customWidth="1"/>
    <col min="12551" max="12556" width="15" style="118" customWidth="1"/>
    <col min="12557" max="12557" width="14.7109375" style="118" customWidth="1"/>
    <col min="12558" max="12800" width="11.42578125" style="118"/>
    <col min="12801" max="12801" width="2" style="118" customWidth="1"/>
    <col min="12802" max="12804" width="1.28515625" style="118" customWidth="1"/>
    <col min="12805" max="12805" width="6.140625" style="118" customWidth="1"/>
    <col min="12806" max="12806" width="31.140625" style="118" customWidth="1"/>
    <col min="12807" max="12812" width="15" style="118" customWidth="1"/>
    <col min="12813" max="12813" width="14.7109375" style="118" customWidth="1"/>
    <col min="12814" max="13056" width="11.42578125" style="118"/>
    <col min="13057" max="13057" width="2" style="118" customWidth="1"/>
    <col min="13058" max="13060" width="1.28515625" style="118" customWidth="1"/>
    <col min="13061" max="13061" width="6.140625" style="118" customWidth="1"/>
    <col min="13062" max="13062" width="31.140625" style="118" customWidth="1"/>
    <col min="13063" max="13068" width="15" style="118" customWidth="1"/>
    <col min="13069" max="13069" width="14.7109375" style="118" customWidth="1"/>
    <col min="13070" max="13312" width="11.42578125" style="118"/>
    <col min="13313" max="13313" width="2" style="118" customWidth="1"/>
    <col min="13314" max="13316" width="1.28515625" style="118" customWidth="1"/>
    <col min="13317" max="13317" width="6.140625" style="118" customWidth="1"/>
    <col min="13318" max="13318" width="31.140625" style="118" customWidth="1"/>
    <col min="13319" max="13324" width="15" style="118" customWidth="1"/>
    <col min="13325" max="13325" width="14.7109375" style="118" customWidth="1"/>
    <col min="13326" max="13568" width="11.42578125" style="118"/>
    <col min="13569" max="13569" width="2" style="118" customWidth="1"/>
    <col min="13570" max="13572" width="1.28515625" style="118" customWidth="1"/>
    <col min="13573" max="13573" width="6.140625" style="118" customWidth="1"/>
    <col min="13574" max="13574" width="31.140625" style="118" customWidth="1"/>
    <col min="13575" max="13580" width="15" style="118" customWidth="1"/>
    <col min="13581" max="13581" width="14.7109375" style="118" customWidth="1"/>
    <col min="13582" max="13824" width="11.42578125" style="118"/>
    <col min="13825" max="13825" width="2" style="118" customWidth="1"/>
    <col min="13826" max="13828" width="1.28515625" style="118" customWidth="1"/>
    <col min="13829" max="13829" width="6.140625" style="118" customWidth="1"/>
    <col min="13830" max="13830" width="31.140625" style="118" customWidth="1"/>
    <col min="13831" max="13836" width="15" style="118" customWidth="1"/>
    <col min="13837" max="13837" width="14.7109375" style="118" customWidth="1"/>
    <col min="13838" max="14080" width="11.42578125" style="118"/>
    <col min="14081" max="14081" width="2" style="118" customWidth="1"/>
    <col min="14082" max="14084" width="1.28515625" style="118" customWidth="1"/>
    <col min="14085" max="14085" width="6.140625" style="118" customWidth="1"/>
    <col min="14086" max="14086" width="31.140625" style="118" customWidth="1"/>
    <col min="14087" max="14092" width="15" style="118" customWidth="1"/>
    <col min="14093" max="14093" width="14.7109375" style="118" customWidth="1"/>
    <col min="14094" max="14336" width="11.42578125" style="118"/>
    <col min="14337" max="14337" width="2" style="118" customWidth="1"/>
    <col min="14338" max="14340" width="1.28515625" style="118" customWidth="1"/>
    <col min="14341" max="14341" width="6.140625" style="118" customWidth="1"/>
    <col min="14342" max="14342" width="31.140625" style="118" customWidth="1"/>
    <col min="14343" max="14348" width="15" style="118" customWidth="1"/>
    <col min="14349" max="14349" width="14.7109375" style="118" customWidth="1"/>
    <col min="14350" max="14592" width="11.42578125" style="118"/>
    <col min="14593" max="14593" width="2" style="118" customWidth="1"/>
    <col min="14594" max="14596" width="1.28515625" style="118" customWidth="1"/>
    <col min="14597" max="14597" width="6.140625" style="118" customWidth="1"/>
    <col min="14598" max="14598" width="31.140625" style="118" customWidth="1"/>
    <col min="14599" max="14604" width="15" style="118" customWidth="1"/>
    <col min="14605" max="14605" width="14.7109375" style="118" customWidth="1"/>
    <col min="14606" max="14848" width="11.42578125" style="118"/>
    <col min="14849" max="14849" width="2" style="118" customWidth="1"/>
    <col min="14850" max="14852" width="1.28515625" style="118" customWidth="1"/>
    <col min="14853" max="14853" width="6.140625" style="118" customWidth="1"/>
    <col min="14854" max="14854" width="31.140625" style="118" customWidth="1"/>
    <col min="14855" max="14860" width="15" style="118" customWidth="1"/>
    <col min="14861" max="14861" width="14.7109375" style="118" customWidth="1"/>
    <col min="14862" max="15104" width="11.42578125" style="118"/>
    <col min="15105" max="15105" width="2" style="118" customWidth="1"/>
    <col min="15106" max="15108" width="1.28515625" style="118" customWidth="1"/>
    <col min="15109" max="15109" width="6.140625" style="118" customWidth="1"/>
    <col min="15110" max="15110" width="31.140625" style="118" customWidth="1"/>
    <col min="15111" max="15116" width="15" style="118" customWidth="1"/>
    <col min="15117" max="15117" width="14.7109375" style="118" customWidth="1"/>
    <col min="15118" max="15360" width="11.42578125" style="118"/>
    <col min="15361" max="15361" width="2" style="118" customWidth="1"/>
    <col min="15362" max="15364" width="1.28515625" style="118" customWidth="1"/>
    <col min="15365" max="15365" width="6.140625" style="118" customWidth="1"/>
    <col min="15366" max="15366" width="31.140625" style="118" customWidth="1"/>
    <col min="15367" max="15372" width="15" style="118" customWidth="1"/>
    <col min="15373" max="15373" width="14.7109375" style="118" customWidth="1"/>
    <col min="15374" max="15616" width="11.42578125" style="118"/>
    <col min="15617" max="15617" width="2" style="118" customWidth="1"/>
    <col min="15618" max="15620" width="1.28515625" style="118" customWidth="1"/>
    <col min="15621" max="15621" width="6.140625" style="118" customWidth="1"/>
    <col min="15622" max="15622" width="31.140625" style="118" customWidth="1"/>
    <col min="15623" max="15628" width="15" style="118" customWidth="1"/>
    <col min="15629" max="15629" width="14.7109375" style="118" customWidth="1"/>
    <col min="15630" max="15872" width="11.42578125" style="118"/>
    <col min="15873" max="15873" width="2" style="118" customWidth="1"/>
    <col min="15874" max="15876" width="1.28515625" style="118" customWidth="1"/>
    <col min="15877" max="15877" width="6.140625" style="118" customWidth="1"/>
    <col min="15878" max="15878" width="31.140625" style="118" customWidth="1"/>
    <col min="15879" max="15884" width="15" style="118" customWidth="1"/>
    <col min="15885" max="15885" width="14.7109375" style="118" customWidth="1"/>
    <col min="15886" max="16128" width="11.42578125" style="118"/>
    <col min="16129" max="16129" width="2" style="118" customWidth="1"/>
    <col min="16130" max="16132" width="1.28515625" style="118" customWidth="1"/>
    <col min="16133" max="16133" width="6.140625" style="118" customWidth="1"/>
    <col min="16134" max="16134" width="31.140625" style="118" customWidth="1"/>
    <col min="16135" max="16140" width="15" style="118" customWidth="1"/>
    <col min="16141" max="16141" width="14.7109375" style="118" customWidth="1"/>
    <col min="16142" max="16384" width="11.42578125" style="118"/>
  </cols>
  <sheetData>
    <row r="1" spans="1:18" ht="16.5" customHeight="1">
      <c r="A1" s="658" t="s">
        <v>265</v>
      </c>
      <c r="B1" s="658"/>
      <c r="C1" s="658"/>
      <c r="D1" s="658"/>
      <c r="E1" s="658"/>
      <c r="F1" s="658"/>
      <c r="G1" s="658"/>
      <c r="H1" s="658"/>
      <c r="I1" s="658"/>
      <c r="J1" s="658"/>
      <c r="K1" s="658"/>
      <c r="L1" s="658"/>
      <c r="M1" s="658"/>
      <c r="N1" s="117"/>
    </row>
    <row r="2" spans="1:18" ht="16.5" customHeight="1">
      <c r="A2" s="658" t="s">
        <v>268</v>
      </c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658"/>
      <c r="M2" s="658"/>
      <c r="N2" s="117"/>
    </row>
    <row r="3" spans="1:18" ht="16.5" customHeight="1">
      <c r="A3" s="658" t="s">
        <v>269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117"/>
    </row>
    <row r="4" spans="1:18" ht="25.5" customHeight="1">
      <c r="A4" s="660" t="s">
        <v>38</v>
      </c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117"/>
    </row>
    <row r="5" spans="1:18" ht="30" customHeight="1">
      <c r="A5" s="661" t="s">
        <v>44</v>
      </c>
      <c r="B5" s="661"/>
      <c r="C5" s="661"/>
      <c r="D5" s="661"/>
      <c r="E5" s="661"/>
      <c r="F5" s="662"/>
      <c r="G5" s="671" t="s">
        <v>45</v>
      </c>
      <c r="H5" s="671" t="s">
        <v>46</v>
      </c>
      <c r="I5" s="671" t="s">
        <v>5</v>
      </c>
      <c r="J5" s="671" t="s">
        <v>11</v>
      </c>
      <c r="K5" s="671"/>
      <c r="L5" s="671" t="s">
        <v>47</v>
      </c>
      <c r="M5" s="669" t="s">
        <v>48</v>
      </c>
      <c r="N5" s="131"/>
    </row>
    <row r="6" spans="1:18" ht="45.75" customHeight="1">
      <c r="A6" s="663"/>
      <c r="B6" s="663"/>
      <c r="C6" s="663"/>
      <c r="D6" s="663"/>
      <c r="E6" s="663"/>
      <c r="F6" s="664"/>
      <c r="G6" s="671"/>
      <c r="H6" s="671"/>
      <c r="I6" s="671"/>
      <c r="J6" s="122" t="s">
        <v>49</v>
      </c>
      <c r="K6" s="122" t="s">
        <v>50</v>
      </c>
      <c r="L6" s="671"/>
      <c r="M6" s="669"/>
      <c r="R6" s="84"/>
    </row>
    <row r="7" spans="1:18" ht="16.5">
      <c r="A7" s="665"/>
      <c r="B7" s="665"/>
      <c r="C7" s="665"/>
      <c r="D7" s="665"/>
      <c r="E7" s="665"/>
      <c r="F7" s="666"/>
      <c r="G7" s="122" t="s">
        <v>17</v>
      </c>
      <c r="H7" s="122" t="s">
        <v>270</v>
      </c>
      <c r="I7" s="122" t="s">
        <v>271</v>
      </c>
      <c r="J7" s="122" t="s">
        <v>17</v>
      </c>
      <c r="K7" s="122" t="s">
        <v>271</v>
      </c>
      <c r="L7" s="122" t="s">
        <v>17</v>
      </c>
      <c r="M7" s="123" t="s">
        <v>19</v>
      </c>
    </row>
    <row r="8" spans="1:18" ht="30" customHeight="1">
      <c r="A8" s="118" t="s">
        <v>34</v>
      </c>
      <c r="G8" s="84"/>
      <c r="H8" s="84"/>
      <c r="I8" s="84"/>
      <c r="J8" s="84"/>
      <c r="K8" s="84"/>
      <c r="L8" s="84"/>
      <c r="M8" s="84"/>
    </row>
    <row r="9" spans="1:18" ht="30" customHeight="1">
      <c r="B9" s="118" t="s">
        <v>68</v>
      </c>
      <c r="G9" s="84">
        <v>267</v>
      </c>
      <c r="H9" s="84">
        <v>3640</v>
      </c>
      <c r="I9" s="84">
        <v>671.76</v>
      </c>
      <c r="J9" s="84">
        <v>612</v>
      </c>
      <c r="K9" s="84">
        <v>25.939999999999998</v>
      </c>
      <c r="L9" s="84">
        <v>1139</v>
      </c>
      <c r="M9" s="84">
        <v>1344406</v>
      </c>
    </row>
    <row r="10" spans="1:18" ht="15" customHeight="1">
      <c r="B10" s="118" t="s">
        <v>69</v>
      </c>
      <c r="G10" s="84">
        <v>1421</v>
      </c>
      <c r="H10" s="84">
        <v>12810</v>
      </c>
      <c r="I10" s="84">
        <v>2290.59</v>
      </c>
      <c r="J10" s="84">
        <v>570</v>
      </c>
      <c r="K10" s="84">
        <v>48.28</v>
      </c>
      <c r="L10" s="84">
        <v>1745</v>
      </c>
      <c r="M10" s="84">
        <v>3897667</v>
      </c>
    </row>
    <row r="11" spans="1:18" ht="15" customHeight="1">
      <c r="B11" s="118" t="s">
        <v>70</v>
      </c>
      <c r="G11" s="84">
        <v>5870</v>
      </c>
      <c r="H11" s="84">
        <v>26236</v>
      </c>
      <c r="I11" s="84">
        <v>3934.34</v>
      </c>
      <c r="J11" s="84">
        <v>164</v>
      </c>
      <c r="K11" s="84">
        <v>15.16</v>
      </c>
      <c r="L11" s="84">
        <v>608</v>
      </c>
      <c r="M11" s="84">
        <v>1310834</v>
      </c>
    </row>
    <row r="12" spans="1:18" ht="15" customHeight="1">
      <c r="B12" s="118" t="s">
        <v>71</v>
      </c>
      <c r="F12" s="124"/>
      <c r="G12" s="84">
        <v>12030</v>
      </c>
      <c r="H12" s="84">
        <v>103204</v>
      </c>
      <c r="I12" s="84">
        <v>13433.27</v>
      </c>
      <c r="J12" s="84">
        <v>1394</v>
      </c>
      <c r="K12" s="84">
        <v>135.80000000000001</v>
      </c>
      <c r="L12" s="84">
        <v>5123</v>
      </c>
      <c r="M12" s="84">
        <v>9626333</v>
      </c>
    </row>
    <row r="13" spans="1:18" ht="15" customHeight="1">
      <c r="B13" s="118" t="s">
        <v>60</v>
      </c>
      <c r="F13" s="118" t="s">
        <v>72</v>
      </c>
      <c r="G13" s="84">
        <v>2750</v>
      </c>
      <c r="H13" s="84">
        <v>31110</v>
      </c>
      <c r="I13" s="84">
        <v>3737.1</v>
      </c>
      <c r="J13" s="84">
        <v>273</v>
      </c>
      <c r="K13" s="84">
        <v>31.939999999999998</v>
      </c>
      <c r="L13" s="84">
        <v>1177</v>
      </c>
      <c r="M13" s="84">
        <v>3028520</v>
      </c>
    </row>
    <row r="14" spans="1:18" ht="15" customHeight="1">
      <c r="F14" s="118" t="s">
        <v>73</v>
      </c>
      <c r="G14" s="84">
        <v>1160</v>
      </c>
      <c r="H14" s="84">
        <v>16000</v>
      </c>
      <c r="I14" s="84">
        <v>2363.8200000000002</v>
      </c>
      <c r="J14" s="84">
        <v>718</v>
      </c>
      <c r="K14" s="84">
        <v>64.42</v>
      </c>
      <c r="L14" s="84">
        <v>2481</v>
      </c>
      <c r="M14" s="84">
        <v>2122444</v>
      </c>
    </row>
    <row r="15" spans="1:18" ht="15" customHeight="1">
      <c r="F15" s="128" t="s">
        <v>74</v>
      </c>
      <c r="G15" s="84">
        <v>4862</v>
      </c>
      <c r="H15" s="84">
        <v>46748</v>
      </c>
      <c r="I15" s="84">
        <v>5092.04</v>
      </c>
      <c r="J15" s="84">
        <v>213</v>
      </c>
      <c r="K15" s="84">
        <v>25.380000000000003</v>
      </c>
      <c r="L15" s="84">
        <v>915</v>
      </c>
      <c r="M15" s="84">
        <v>2766089</v>
      </c>
    </row>
    <row r="16" spans="1:18" ht="15" customHeight="1">
      <c r="B16" s="125"/>
      <c r="C16" s="126"/>
      <c r="D16" s="126"/>
      <c r="E16" s="126"/>
      <c r="F16" s="118" t="s">
        <v>75</v>
      </c>
      <c r="G16" s="84">
        <v>334</v>
      </c>
      <c r="H16" s="84">
        <v>1840</v>
      </c>
      <c r="I16" s="84">
        <v>370.45</v>
      </c>
      <c r="J16" s="84">
        <v>92</v>
      </c>
      <c r="K16" s="84">
        <v>6.2700000000000005</v>
      </c>
      <c r="L16" s="84">
        <v>243</v>
      </c>
      <c r="M16" s="84">
        <v>622838</v>
      </c>
    </row>
    <row r="17" spans="1:13" ht="15" customHeight="1">
      <c r="B17" s="118" t="s">
        <v>76</v>
      </c>
      <c r="C17" s="128"/>
      <c r="D17" s="128"/>
      <c r="E17" s="128"/>
      <c r="F17" s="128"/>
      <c r="G17" s="84">
        <v>1828</v>
      </c>
      <c r="H17" s="84">
        <v>10037</v>
      </c>
      <c r="I17" s="84">
        <v>1639.69</v>
      </c>
      <c r="J17" s="84">
        <v>298</v>
      </c>
      <c r="K17" s="84">
        <v>28.360000000000003</v>
      </c>
      <c r="L17" s="84">
        <v>1070</v>
      </c>
      <c r="M17" s="84">
        <v>3006704</v>
      </c>
    </row>
    <row r="18" spans="1:13" ht="30" customHeight="1">
      <c r="A18" s="118" t="s">
        <v>77</v>
      </c>
      <c r="G18" s="84">
        <v>21416</v>
      </c>
      <c r="H18" s="84">
        <v>155928</v>
      </c>
      <c r="I18" s="84">
        <v>21969.65</v>
      </c>
      <c r="J18" s="84">
        <v>3038</v>
      </c>
      <c r="K18" s="84">
        <v>253.54000000000002</v>
      </c>
      <c r="L18" s="84">
        <v>9685</v>
      </c>
      <c r="M18" s="84">
        <v>19185944</v>
      </c>
    </row>
    <row r="19" spans="1:13" ht="30" customHeight="1">
      <c r="A19" s="128" t="s">
        <v>78</v>
      </c>
      <c r="G19" s="84">
        <v>2517</v>
      </c>
      <c r="H19" s="84">
        <v>14719</v>
      </c>
      <c r="I19" s="84">
        <v>2481.31</v>
      </c>
      <c r="J19" s="84">
        <v>913</v>
      </c>
      <c r="K19" s="84">
        <v>54.61</v>
      </c>
      <c r="L19" s="84">
        <v>2225</v>
      </c>
      <c r="M19" s="84">
        <v>4553012</v>
      </c>
    </row>
    <row r="20" spans="1:13" ht="30" customHeight="1">
      <c r="A20" s="128"/>
      <c r="B20" s="118" t="s">
        <v>79</v>
      </c>
      <c r="G20" s="84"/>
      <c r="H20" s="84"/>
      <c r="I20" s="84"/>
      <c r="J20" s="84"/>
      <c r="K20" s="84"/>
      <c r="L20" s="84"/>
      <c r="M20" s="84"/>
    </row>
    <row r="21" spans="1:13" ht="14.25" customHeight="1">
      <c r="B21" s="118" t="s">
        <v>80</v>
      </c>
      <c r="C21" s="128"/>
      <c r="D21" s="128"/>
      <c r="E21" s="128"/>
      <c r="G21" s="84"/>
      <c r="H21" s="84"/>
      <c r="I21" s="84"/>
      <c r="J21" s="84"/>
      <c r="K21" s="84"/>
      <c r="L21" s="84"/>
      <c r="M21" s="84"/>
    </row>
    <row r="22" spans="1:13">
      <c r="C22" s="128" t="s">
        <v>81</v>
      </c>
      <c r="D22" s="128"/>
      <c r="E22" s="128"/>
      <c r="G22" s="84">
        <v>189</v>
      </c>
      <c r="H22" s="84">
        <v>695</v>
      </c>
      <c r="I22" s="84">
        <v>116.85</v>
      </c>
      <c r="J22" s="84">
        <v>1</v>
      </c>
      <c r="K22" s="84">
        <v>0.05</v>
      </c>
      <c r="L22" s="84">
        <v>3</v>
      </c>
      <c r="M22" s="84">
        <v>269393</v>
      </c>
    </row>
    <row r="23" spans="1:13" ht="15" customHeight="1">
      <c r="B23" s="128" t="s">
        <v>82</v>
      </c>
      <c r="C23" s="128"/>
      <c r="D23" s="128"/>
      <c r="E23" s="128"/>
      <c r="G23" s="84">
        <v>114</v>
      </c>
      <c r="H23" s="84">
        <v>534</v>
      </c>
      <c r="I23" s="84">
        <v>74.820000000000007</v>
      </c>
      <c r="J23" s="84">
        <v>6</v>
      </c>
      <c r="K23" s="84">
        <v>0.57999999999999996</v>
      </c>
      <c r="L23" s="84">
        <v>24</v>
      </c>
      <c r="M23" s="84">
        <v>115445</v>
      </c>
    </row>
    <row r="24" spans="1:13" ht="15" customHeight="1">
      <c r="B24" s="128" t="s">
        <v>83</v>
      </c>
      <c r="G24" s="84"/>
      <c r="H24" s="84"/>
      <c r="I24" s="84"/>
      <c r="J24" s="84"/>
      <c r="K24" s="84"/>
      <c r="L24" s="84"/>
      <c r="M24" s="84"/>
    </row>
    <row r="25" spans="1:13" ht="15" customHeight="1">
      <c r="C25" s="118" t="s">
        <v>84</v>
      </c>
      <c r="G25" s="84">
        <v>252</v>
      </c>
      <c r="H25" s="84">
        <v>3708</v>
      </c>
      <c r="I25" s="84">
        <v>555.06000000000006</v>
      </c>
      <c r="J25" s="84">
        <v>7</v>
      </c>
      <c r="K25" s="84">
        <v>0.72</v>
      </c>
      <c r="L25" s="84">
        <v>28</v>
      </c>
      <c r="M25" s="84">
        <v>1312437</v>
      </c>
    </row>
    <row r="26" spans="1:13" ht="15" customHeight="1">
      <c r="B26" s="118" t="s">
        <v>60</v>
      </c>
      <c r="C26" s="128"/>
      <c r="D26" s="128"/>
      <c r="E26" s="128"/>
      <c r="G26" s="84"/>
      <c r="H26" s="84"/>
      <c r="I26" s="84"/>
      <c r="J26" s="84"/>
      <c r="K26" s="84"/>
      <c r="L26" s="84"/>
      <c r="M26" s="84"/>
    </row>
    <row r="27" spans="1:13" ht="15" customHeight="1">
      <c r="C27" s="118" t="s">
        <v>85</v>
      </c>
      <c r="G27" s="84">
        <v>159</v>
      </c>
      <c r="H27" s="84">
        <v>1599</v>
      </c>
      <c r="I27" s="84">
        <v>278.31</v>
      </c>
      <c r="J27" s="84">
        <v>2</v>
      </c>
      <c r="K27" s="84">
        <v>0.21000000000000002</v>
      </c>
      <c r="L27" s="84">
        <v>10</v>
      </c>
      <c r="M27" s="84">
        <v>569401</v>
      </c>
    </row>
    <row r="28" spans="1:13" ht="15" customHeight="1">
      <c r="C28" s="118" t="s">
        <v>86</v>
      </c>
      <c r="G28" s="84"/>
      <c r="H28" s="84"/>
      <c r="I28" s="84"/>
      <c r="J28" s="84"/>
      <c r="K28" s="84"/>
      <c r="L28" s="84"/>
      <c r="M28" s="84"/>
    </row>
    <row r="29" spans="1:13" ht="15" customHeight="1">
      <c r="D29" s="118" t="s">
        <v>87</v>
      </c>
      <c r="G29" s="84">
        <v>26</v>
      </c>
      <c r="H29" s="84">
        <v>504</v>
      </c>
      <c r="I29" s="84">
        <v>83.42</v>
      </c>
      <c r="J29" s="84">
        <v>1</v>
      </c>
      <c r="K29" s="84">
        <v>0.09</v>
      </c>
      <c r="L29" s="84">
        <v>3</v>
      </c>
      <c r="M29" s="84">
        <v>221563</v>
      </c>
    </row>
    <row r="30" spans="1:13" ht="15" customHeight="1">
      <c r="B30" s="118" t="s">
        <v>88</v>
      </c>
      <c r="G30" s="84">
        <v>333</v>
      </c>
      <c r="H30" s="84">
        <v>2379</v>
      </c>
      <c r="I30" s="84">
        <v>407.04</v>
      </c>
      <c r="J30" s="84">
        <v>191</v>
      </c>
      <c r="K30" s="84">
        <v>19.78</v>
      </c>
      <c r="L30" s="84">
        <v>729</v>
      </c>
      <c r="M30" s="84">
        <v>912254</v>
      </c>
    </row>
    <row r="31" spans="1:13" ht="15" customHeight="1">
      <c r="B31" s="118" t="s">
        <v>60</v>
      </c>
      <c r="F31" s="128"/>
      <c r="G31" s="84"/>
      <c r="H31" s="84"/>
      <c r="I31" s="84"/>
      <c r="J31" s="84"/>
      <c r="K31" s="84"/>
      <c r="L31" s="84"/>
      <c r="M31" s="84"/>
    </row>
    <row r="32" spans="1:13" ht="15" customHeight="1">
      <c r="C32" s="118" t="s">
        <v>89</v>
      </c>
      <c r="F32" s="128"/>
      <c r="G32" s="84">
        <v>72</v>
      </c>
      <c r="H32" s="84">
        <v>1345</v>
      </c>
      <c r="I32" s="84">
        <v>215.31</v>
      </c>
      <c r="J32" s="84">
        <v>10</v>
      </c>
      <c r="K32" s="84">
        <v>0.73</v>
      </c>
      <c r="L32" s="84">
        <v>25</v>
      </c>
      <c r="M32" s="84">
        <v>598823</v>
      </c>
    </row>
    <row r="33" spans="1:14" ht="15" customHeight="1">
      <c r="B33" s="118" t="s">
        <v>90</v>
      </c>
      <c r="F33" s="128"/>
      <c r="G33" s="84">
        <v>629</v>
      </c>
      <c r="H33" s="84">
        <v>3514</v>
      </c>
      <c r="I33" s="84">
        <v>743.83</v>
      </c>
      <c r="J33" s="84">
        <v>680</v>
      </c>
      <c r="K33" s="84">
        <v>30.889999999999997</v>
      </c>
      <c r="L33" s="84">
        <v>1332</v>
      </c>
      <c r="M33" s="84">
        <v>1192873</v>
      </c>
    </row>
    <row r="34" spans="1:14" ht="15" customHeight="1">
      <c r="B34" s="118" t="s">
        <v>91</v>
      </c>
      <c r="G34" s="84">
        <v>600</v>
      </c>
      <c r="H34" s="84">
        <v>2906</v>
      </c>
      <c r="I34" s="84">
        <v>445.78000000000003</v>
      </c>
      <c r="J34" s="84">
        <v>25</v>
      </c>
      <c r="K34" s="84">
        <v>2.23</v>
      </c>
      <c r="L34" s="84">
        <v>92</v>
      </c>
      <c r="M34" s="84">
        <v>601078</v>
      </c>
    </row>
    <row r="35" spans="1:14" ht="15" customHeight="1">
      <c r="B35" s="118" t="s">
        <v>92</v>
      </c>
      <c r="C35" s="128"/>
      <c r="D35" s="128"/>
      <c r="E35" s="128"/>
      <c r="G35" s="84">
        <v>356</v>
      </c>
      <c r="H35" s="84">
        <v>657</v>
      </c>
      <c r="I35" s="84">
        <v>97.78</v>
      </c>
      <c r="J35" s="84">
        <v>2</v>
      </c>
      <c r="K35" s="84">
        <v>0.2</v>
      </c>
      <c r="L35" s="84">
        <v>12</v>
      </c>
      <c r="M35" s="84">
        <v>113007</v>
      </c>
    </row>
    <row r="36" spans="1:14" ht="15" customHeight="1">
      <c r="B36" s="118" t="s">
        <v>93</v>
      </c>
      <c r="C36" s="128"/>
      <c r="D36" s="128"/>
      <c r="E36" s="128"/>
      <c r="G36" s="84"/>
      <c r="H36" s="84"/>
      <c r="I36" s="84"/>
      <c r="J36" s="84"/>
      <c r="K36" s="84"/>
      <c r="L36" s="84"/>
      <c r="M36" s="84"/>
    </row>
    <row r="37" spans="1:14" ht="15" customHeight="1">
      <c r="B37" s="128"/>
      <c r="C37" s="118" t="s">
        <v>94</v>
      </c>
      <c r="F37" s="128"/>
      <c r="G37" s="84">
        <v>44</v>
      </c>
      <c r="H37" s="84">
        <v>326</v>
      </c>
      <c r="I37" s="84">
        <v>40.160000000000004</v>
      </c>
      <c r="J37" s="84">
        <v>1</v>
      </c>
      <c r="K37" s="84">
        <v>0.15</v>
      </c>
      <c r="L37" s="84">
        <v>5</v>
      </c>
      <c r="M37" s="84">
        <v>36525</v>
      </c>
    </row>
    <row r="38" spans="1:14" ht="30" customHeight="1">
      <c r="A38" s="118" t="s">
        <v>95</v>
      </c>
      <c r="B38" s="128"/>
      <c r="G38" s="84"/>
      <c r="H38" s="84"/>
      <c r="I38" s="84"/>
      <c r="J38" s="84"/>
      <c r="K38" s="84"/>
      <c r="L38" s="84"/>
      <c r="M38" s="84"/>
    </row>
    <row r="39" spans="1:14" ht="20.25" customHeight="1">
      <c r="C39" s="128" t="s">
        <v>23</v>
      </c>
      <c r="D39" s="128"/>
      <c r="E39" s="128"/>
      <c r="G39" s="84">
        <v>971</v>
      </c>
      <c r="H39" s="84">
        <v>6299</v>
      </c>
      <c r="I39" s="84">
        <v>1001.57</v>
      </c>
      <c r="J39" s="84">
        <v>48</v>
      </c>
      <c r="K39" s="84">
        <v>4.1100000000000003</v>
      </c>
      <c r="L39" s="84">
        <v>158</v>
      </c>
      <c r="M39" s="84">
        <v>2324382</v>
      </c>
    </row>
    <row r="40" spans="1:14" ht="15" customHeight="1">
      <c r="C40" s="128" t="s">
        <v>24</v>
      </c>
      <c r="D40" s="128"/>
      <c r="E40" s="128"/>
      <c r="G40" s="84">
        <v>812</v>
      </c>
      <c r="H40" s="84">
        <v>5256</v>
      </c>
      <c r="I40" s="84">
        <v>905.66000000000008</v>
      </c>
      <c r="J40" s="84">
        <v>323</v>
      </c>
      <c r="K40" s="84">
        <v>25.1</v>
      </c>
      <c r="L40" s="84">
        <v>1003</v>
      </c>
      <c r="M40" s="84">
        <v>1296918</v>
      </c>
    </row>
    <row r="41" spans="1:14" ht="15" customHeight="1">
      <c r="B41" s="128"/>
      <c r="C41" s="118" t="s">
        <v>32</v>
      </c>
      <c r="F41" s="128"/>
      <c r="G41" s="84">
        <v>247</v>
      </c>
      <c r="H41" s="84">
        <v>712</v>
      </c>
      <c r="I41" s="84">
        <v>124.85999999999999</v>
      </c>
      <c r="J41" s="84">
        <v>154</v>
      </c>
      <c r="K41" s="84">
        <v>9.4</v>
      </c>
      <c r="L41" s="84">
        <v>362</v>
      </c>
      <c r="M41" s="84">
        <v>139724</v>
      </c>
    </row>
    <row r="42" spans="1:14" ht="15" customHeight="1">
      <c r="A42" s="131"/>
      <c r="B42" s="128"/>
      <c r="C42" s="131" t="s">
        <v>67</v>
      </c>
      <c r="D42" s="131"/>
      <c r="E42" s="131"/>
      <c r="F42" s="131"/>
      <c r="G42" s="84">
        <v>487</v>
      </c>
      <c r="H42" s="84">
        <v>2452</v>
      </c>
      <c r="I42" s="84">
        <v>449.21000000000004</v>
      </c>
      <c r="J42" s="84">
        <v>388</v>
      </c>
      <c r="K42" s="84">
        <v>16</v>
      </c>
      <c r="L42" s="84">
        <v>702</v>
      </c>
      <c r="M42" s="84">
        <v>791988</v>
      </c>
      <c r="N42" s="131"/>
    </row>
    <row r="43" spans="1:14" ht="30" customHeight="1">
      <c r="A43" s="118" t="s">
        <v>96</v>
      </c>
      <c r="B43" s="131"/>
      <c r="C43" s="131"/>
      <c r="D43" s="131"/>
      <c r="E43" s="131"/>
      <c r="F43" s="131"/>
      <c r="G43" s="84"/>
      <c r="H43" s="84"/>
      <c r="I43" s="84"/>
      <c r="J43" s="84"/>
      <c r="K43" s="84"/>
      <c r="L43" s="84"/>
      <c r="M43" s="84"/>
      <c r="N43" s="131"/>
    </row>
    <row r="44" spans="1:14" ht="30" customHeight="1">
      <c r="A44" s="131"/>
      <c r="B44" s="131"/>
      <c r="C44" s="128" t="s">
        <v>23</v>
      </c>
      <c r="D44" s="134"/>
      <c r="E44" s="134"/>
      <c r="F44" s="135"/>
      <c r="G44" s="84">
        <v>1452</v>
      </c>
      <c r="H44" s="84">
        <v>8707</v>
      </c>
      <c r="I44" s="84">
        <v>1412.05</v>
      </c>
      <c r="J44" s="84">
        <v>139</v>
      </c>
      <c r="K44" s="84">
        <v>6.45</v>
      </c>
      <c r="L44" s="84">
        <v>268</v>
      </c>
      <c r="M44" s="84">
        <v>2841576</v>
      </c>
      <c r="N44" s="131"/>
    </row>
    <row r="45" spans="1:14" ht="30" customHeight="1">
      <c r="A45" s="131"/>
      <c r="B45" s="131"/>
      <c r="C45" s="128" t="s">
        <v>24</v>
      </c>
      <c r="D45" s="131"/>
      <c r="E45" s="131"/>
      <c r="F45" s="131"/>
      <c r="G45" s="84">
        <v>15079</v>
      </c>
      <c r="H45" s="84">
        <v>134733</v>
      </c>
      <c r="I45" s="84">
        <v>18400.02</v>
      </c>
      <c r="J45" s="84">
        <v>1707</v>
      </c>
      <c r="K45" s="84">
        <v>158.85999999999999</v>
      </c>
      <c r="L45" s="84">
        <v>5991</v>
      </c>
      <c r="M45" s="84">
        <v>14101954</v>
      </c>
      <c r="N45" s="131"/>
    </row>
    <row r="46" spans="1:14" ht="15" customHeight="1">
      <c r="A46" s="131"/>
      <c r="B46" s="131"/>
      <c r="C46" s="128"/>
      <c r="D46" s="131" t="s">
        <v>22</v>
      </c>
      <c r="E46" s="131"/>
      <c r="F46" s="131"/>
      <c r="G46" s="84"/>
      <c r="H46" s="84"/>
      <c r="I46" s="84"/>
      <c r="J46" s="84"/>
      <c r="K46" s="84"/>
      <c r="L46" s="84"/>
      <c r="M46" s="84"/>
      <c r="N46" s="131"/>
    </row>
    <row r="47" spans="1:14" ht="15" customHeight="1">
      <c r="A47" s="131"/>
      <c r="B47" s="131"/>
      <c r="C47" s="128"/>
      <c r="D47" s="131" t="s">
        <v>25</v>
      </c>
      <c r="E47" s="131"/>
      <c r="F47" s="131"/>
      <c r="G47" s="84">
        <v>863</v>
      </c>
      <c r="H47" s="84">
        <v>7224</v>
      </c>
      <c r="I47" s="84">
        <v>1318.69</v>
      </c>
      <c r="J47" s="84">
        <v>529</v>
      </c>
      <c r="K47" s="84">
        <v>45.56</v>
      </c>
      <c r="L47" s="84">
        <v>1654</v>
      </c>
      <c r="M47" s="84">
        <v>1380458</v>
      </c>
      <c r="N47" s="131"/>
    </row>
    <row r="48" spans="1:14" ht="15" customHeight="1">
      <c r="A48" s="131"/>
      <c r="B48" s="131"/>
      <c r="C48" s="128"/>
      <c r="D48" s="131" t="s">
        <v>26</v>
      </c>
      <c r="E48" s="131"/>
      <c r="F48" s="131"/>
      <c r="G48" s="84">
        <v>103</v>
      </c>
      <c r="H48" s="84">
        <v>2426</v>
      </c>
      <c r="I48" s="84">
        <v>330.23</v>
      </c>
      <c r="J48" s="84">
        <v>35</v>
      </c>
      <c r="K48" s="84">
        <v>2.0499999999999998</v>
      </c>
      <c r="L48" s="84">
        <v>81</v>
      </c>
      <c r="M48" s="84">
        <v>271398</v>
      </c>
      <c r="N48" s="131"/>
    </row>
    <row r="49" spans="1:14" ht="15" customHeight="1">
      <c r="A49" s="131"/>
      <c r="B49" s="131"/>
      <c r="C49" s="131"/>
      <c r="D49" s="131" t="s">
        <v>97</v>
      </c>
      <c r="E49" s="131"/>
      <c r="F49" s="131"/>
      <c r="G49" s="84"/>
      <c r="H49" s="84"/>
      <c r="I49" s="84"/>
      <c r="J49" s="84"/>
      <c r="K49" s="84"/>
      <c r="L49" s="84"/>
      <c r="M49" s="84"/>
      <c r="N49" s="131"/>
    </row>
    <row r="50" spans="1:14" ht="15" customHeight="1">
      <c r="A50" s="131"/>
      <c r="B50" s="131"/>
      <c r="C50" s="131"/>
      <c r="D50" s="131"/>
      <c r="E50" s="131" t="s">
        <v>98</v>
      </c>
      <c r="F50" s="131"/>
      <c r="G50" s="84">
        <v>5878</v>
      </c>
      <c r="H50" s="84">
        <v>26333</v>
      </c>
      <c r="I50" s="84">
        <v>3946.1099999999997</v>
      </c>
      <c r="J50" s="84">
        <v>140</v>
      </c>
      <c r="K50" s="84">
        <v>13.27</v>
      </c>
      <c r="L50" s="84">
        <v>510</v>
      </c>
      <c r="M50" s="84">
        <v>1322715</v>
      </c>
      <c r="N50" s="131"/>
    </row>
    <row r="51" spans="1:14" ht="15" customHeight="1">
      <c r="A51" s="131"/>
      <c r="B51" s="131"/>
      <c r="C51" s="131"/>
      <c r="D51" s="131" t="s">
        <v>99</v>
      </c>
      <c r="E51" s="131"/>
      <c r="F51" s="131"/>
      <c r="G51" s="84">
        <v>3562</v>
      </c>
      <c r="H51" s="84">
        <v>41683</v>
      </c>
      <c r="I51" s="84">
        <v>5088.07</v>
      </c>
      <c r="J51" s="84">
        <v>217</v>
      </c>
      <c r="K51" s="84">
        <v>23.61</v>
      </c>
      <c r="L51" s="84">
        <v>899</v>
      </c>
      <c r="M51" s="84">
        <v>4365998</v>
      </c>
      <c r="N51" s="131"/>
    </row>
    <row r="52" spans="1:14" ht="15" customHeight="1">
      <c r="A52" s="131"/>
      <c r="B52" s="131"/>
      <c r="C52" s="131"/>
      <c r="D52" s="131" t="s">
        <v>29</v>
      </c>
      <c r="E52" s="131"/>
      <c r="F52" s="131"/>
      <c r="G52" s="84"/>
      <c r="H52" s="84"/>
      <c r="I52" s="84"/>
      <c r="J52" s="84"/>
      <c r="K52" s="84"/>
      <c r="L52" s="84"/>
      <c r="M52" s="84"/>
      <c r="N52" s="131"/>
    </row>
    <row r="53" spans="1:14" ht="15" customHeight="1">
      <c r="A53" s="131"/>
      <c r="B53" s="131"/>
      <c r="C53" s="131"/>
      <c r="E53" s="131" t="s">
        <v>100</v>
      </c>
      <c r="F53" s="131"/>
      <c r="G53" s="84"/>
      <c r="H53" s="84"/>
      <c r="I53" s="84"/>
      <c r="J53" s="84"/>
      <c r="K53" s="84"/>
      <c r="L53" s="84"/>
      <c r="M53" s="84"/>
      <c r="N53" s="131"/>
    </row>
    <row r="54" spans="1:14" ht="15" customHeight="1">
      <c r="A54" s="131"/>
      <c r="B54" s="131"/>
      <c r="C54" s="131"/>
      <c r="E54" s="131" t="s">
        <v>66</v>
      </c>
      <c r="F54" s="131"/>
      <c r="G54" s="84">
        <v>4673</v>
      </c>
      <c r="H54" s="84">
        <v>57068</v>
      </c>
      <c r="I54" s="84">
        <v>7716.92</v>
      </c>
      <c r="J54" s="84">
        <v>786</v>
      </c>
      <c r="K54" s="84">
        <v>74.36</v>
      </c>
      <c r="L54" s="84">
        <v>2847</v>
      </c>
      <c r="M54" s="84">
        <v>6761385</v>
      </c>
      <c r="N54" s="131"/>
    </row>
    <row r="55" spans="1:14" ht="30" customHeight="1">
      <c r="A55" s="131"/>
      <c r="B55" s="131"/>
      <c r="C55" s="131" t="s">
        <v>32</v>
      </c>
      <c r="D55" s="131"/>
      <c r="E55" s="131"/>
      <c r="F55" s="131"/>
      <c r="G55" s="84">
        <v>4163</v>
      </c>
      <c r="H55" s="84">
        <v>8969</v>
      </c>
      <c r="I55" s="84">
        <v>1512.15</v>
      </c>
      <c r="J55" s="84">
        <v>768</v>
      </c>
      <c r="K55" s="84">
        <v>70.010000000000005</v>
      </c>
      <c r="L55" s="84">
        <v>2636</v>
      </c>
      <c r="M55" s="84">
        <v>1224130</v>
      </c>
      <c r="N55" s="131"/>
    </row>
    <row r="56" spans="1:14" ht="30" customHeight="1">
      <c r="A56" s="131"/>
      <c r="B56" s="131"/>
      <c r="C56" s="131" t="s">
        <v>33</v>
      </c>
      <c r="D56" s="131"/>
      <c r="E56" s="131"/>
      <c r="F56" s="131"/>
      <c r="G56" s="84">
        <v>722</v>
      </c>
      <c r="H56" s="84">
        <v>3517</v>
      </c>
      <c r="I56" s="84">
        <v>645.43000000000006</v>
      </c>
      <c r="J56" s="84">
        <v>424</v>
      </c>
      <c r="K56" s="84">
        <v>18.23</v>
      </c>
      <c r="L56" s="84">
        <v>790</v>
      </c>
      <c r="M56" s="84">
        <v>1018284</v>
      </c>
      <c r="N56" s="131"/>
    </row>
    <row r="58" spans="1:14">
      <c r="A58" s="131" t="s">
        <v>35</v>
      </c>
      <c r="B58" s="131"/>
      <c r="C58" s="131"/>
      <c r="D58" s="131"/>
      <c r="E58" s="131"/>
    </row>
    <row r="59" spans="1:14">
      <c r="A59" s="118" t="s">
        <v>36</v>
      </c>
    </row>
    <row r="67" spans="1:13" ht="18.95" customHeight="1">
      <c r="A67" s="233" t="s">
        <v>37</v>
      </c>
      <c r="L67" s="136"/>
      <c r="M67" s="137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39370078740157483" right="0.39370078740157483" top="0.59055118110236227" bottom="0.59055118110236227" header="0" footer="0"/>
  <pageSetup paperSize="9" scale="62" orientation="portrait" horizont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showGridLines="0" zoomScale="75" zoomScaleNormal="75" zoomScaleSheetLayoutView="75" workbookViewId="0"/>
  </sheetViews>
  <sheetFormatPr baseColWidth="10" defaultRowHeight="12.75"/>
  <cols>
    <col min="1" max="1" width="2" style="121" customWidth="1"/>
    <col min="2" max="2" width="2.85546875" style="121" customWidth="1"/>
    <col min="3" max="3" width="12.42578125" style="121" customWidth="1"/>
    <col min="4" max="4" width="34.7109375" style="121" customWidth="1"/>
    <col min="5" max="10" width="12.5703125" style="121" customWidth="1"/>
    <col min="11" max="11" width="13.28515625" style="121" customWidth="1"/>
    <col min="12" max="256" width="11.42578125" style="121"/>
    <col min="257" max="257" width="2" style="121" customWidth="1"/>
    <col min="258" max="258" width="2.85546875" style="121" customWidth="1"/>
    <col min="259" max="259" width="12.42578125" style="121" customWidth="1"/>
    <col min="260" max="260" width="34.7109375" style="121" customWidth="1"/>
    <col min="261" max="266" width="12.5703125" style="121" customWidth="1"/>
    <col min="267" max="267" width="13.28515625" style="121" customWidth="1"/>
    <col min="268" max="512" width="11.42578125" style="121"/>
    <col min="513" max="513" width="2" style="121" customWidth="1"/>
    <col min="514" max="514" width="2.85546875" style="121" customWidth="1"/>
    <col min="515" max="515" width="12.42578125" style="121" customWidth="1"/>
    <col min="516" max="516" width="34.7109375" style="121" customWidth="1"/>
    <col min="517" max="522" width="12.5703125" style="121" customWidth="1"/>
    <col min="523" max="523" width="13.28515625" style="121" customWidth="1"/>
    <col min="524" max="768" width="11.42578125" style="121"/>
    <col min="769" max="769" width="2" style="121" customWidth="1"/>
    <col min="770" max="770" width="2.85546875" style="121" customWidth="1"/>
    <col min="771" max="771" width="12.42578125" style="121" customWidth="1"/>
    <col min="772" max="772" width="34.7109375" style="121" customWidth="1"/>
    <col min="773" max="778" width="12.5703125" style="121" customWidth="1"/>
    <col min="779" max="779" width="13.28515625" style="121" customWidth="1"/>
    <col min="780" max="1024" width="11.42578125" style="121"/>
    <col min="1025" max="1025" width="2" style="121" customWidth="1"/>
    <col min="1026" max="1026" width="2.85546875" style="121" customWidth="1"/>
    <col min="1027" max="1027" width="12.42578125" style="121" customWidth="1"/>
    <col min="1028" max="1028" width="34.7109375" style="121" customWidth="1"/>
    <col min="1029" max="1034" width="12.5703125" style="121" customWidth="1"/>
    <col min="1035" max="1035" width="13.28515625" style="121" customWidth="1"/>
    <col min="1036" max="1280" width="11.42578125" style="121"/>
    <col min="1281" max="1281" width="2" style="121" customWidth="1"/>
    <col min="1282" max="1282" width="2.85546875" style="121" customWidth="1"/>
    <col min="1283" max="1283" width="12.42578125" style="121" customWidth="1"/>
    <col min="1284" max="1284" width="34.7109375" style="121" customWidth="1"/>
    <col min="1285" max="1290" width="12.5703125" style="121" customWidth="1"/>
    <col min="1291" max="1291" width="13.28515625" style="121" customWidth="1"/>
    <col min="1292" max="1536" width="11.42578125" style="121"/>
    <col min="1537" max="1537" width="2" style="121" customWidth="1"/>
    <col min="1538" max="1538" width="2.85546875" style="121" customWidth="1"/>
    <col min="1539" max="1539" width="12.42578125" style="121" customWidth="1"/>
    <col min="1540" max="1540" width="34.7109375" style="121" customWidth="1"/>
    <col min="1541" max="1546" width="12.5703125" style="121" customWidth="1"/>
    <col min="1547" max="1547" width="13.28515625" style="121" customWidth="1"/>
    <col min="1548" max="1792" width="11.42578125" style="121"/>
    <col min="1793" max="1793" width="2" style="121" customWidth="1"/>
    <col min="1794" max="1794" width="2.85546875" style="121" customWidth="1"/>
    <col min="1795" max="1795" width="12.42578125" style="121" customWidth="1"/>
    <col min="1796" max="1796" width="34.7109375" style="121" customWidth="1"/>
    <col min="1797" max="1802" width="12.5703125" style="121" customWidth="1"/>
    <col min="1803" max="1803" width="13.28515625" style="121" customWidth="1"/>
    <col min="1804" max="2048" width="11.42578125" style="121"/>
    <col min="2049" max="2049" width="2" style="121" customWidth="1"/>
    <col min="2050" max="2050" width="2.85546875" style="121" customWidth="1"/>
    <col min="2051" max="2051" width="12.42578125" style="121" customWidth="1"/>
    <col min="2052" max="2052" width="34.7109375" style="121" customWidth="1"/>
    <col min="2053" max="2058" width="12.5703125" style="121" customWidth="1"/>
    <col min="2059" max="2059" width="13.28515625" style="121" customWidth="1"/>
    <col min="2060" max="2304" width="11.42578125" style="121"/>
    <col min="2305" max="2305" width="2" style="121" customWidth="1"/>
    <col min="2306" max="2306" width="2.85546875" style="121" customWidth="1"/>
    <col min="2307" max="2307" width="12.42578125" style="121" customWidth="1"/>
    <col min="2308" max="2308" width="34.7109375" style="121" customWidth="1"/>
    <col min="2309" max="2314" width="12.5703125" style="121" customWidth="1"/>
    <col min="2315" max="2315" width="13.28515625" style="121" customWidth="1"/>
    <col min="2316" max="2560" width="11.42578125" style="121"/>
    <col min="2561" max="2561" width="2" style="121" customWidth="1"/>
    <col min="2562" max="2562" width="2.85546875" style="121" customWidth="1"/>
    <col min="2563" max="2563" width="12.42578125" style="121" customWidth="1"/>
    <col min="2564" max="2564" width="34.7109375" style="121" customWidth="1"/>
    <col min="2565" max="2570" width="12.5703125" style="121" customWidth="1"/>
    <col min="2571" max="2571" width="13.28515625" style="121" customWidth="1"/>
    <col min="2572" max="2816" width="11.42578125" style="121"/>
    <col min="2817" max="2817" width="2" style="121" customWidth="1"/>
    <col min="2818" max="2818" width="2.85546875" style="121" customWidth="1"/>
    <col min="2819" max="2819" width="12.42578125" style="121" customWidth="1"/>
    <col min="2820" max="2820" width="34.7109375" style="121" customWidth="1"/>
    <col min="2821" max="2826" width="12.5703125" style="121" customWidth="1"/>
    <col min="2827" max="2827" width="13.28515625" style="121" customWidth="1"/>
    <col min="2828" max="3072" width="11.42578125" style="121"/>
    <col min="3073" max="3073" width="2" style="121" customWidth="1"/>
    <col min="3074" max="3074" width="2.85546875" style="121" customWidth="1"/>
    <col min="3075" max="3075" width="12.42578125" style="121" customWidth="1"/>
    <col min="3076" max="3076" width="34.7109375" style="121" customWidth="1"/>
    <col min="3077" max="3082" width="12.5703125" style="121" customWidth="1"/>
    <col min="3083" max="3083" width="13.28515625" style="121" customWidth="1"/>
    <col min="3084" max="3328" width="11.42578125" style="121"/>
    <col min="3329" max="3329" width="2" style="121" customWidth="1"/>
    <col min="3330" max="3330" width="2.85546875" style="121" customWidth="1"/>
    <col min="3331" max="3331" width="12.42578125" style="121" customWidth="1"/>
    <col min="3332" max="3332" width="34.7109375" style="121" customWidth="1"/>
    <col min="3333" max="3338" width="12.5703125" style="121" customWidth="1"/>
    <col min="3339" max="3339" width="13.28515625" style="121" customWidth="1"/>
    <col min="3340" max="3584" width="11.42578125" style="121"/>
    <col min="3585" max="3585" width="2" style="121" customWidth="1"/>
    <col min="3586" max="3586" width="2.85546875" style="121" customWidth="1"/>
    <col min="3587" max="3587" width="12.42578125" style="121" customWidth="1"/>
    <col min="3588" max="3588" width="34.7109375" style="121" customWidth="1"/>
    <col min="3589" max="3594" width="12.5703125" style="121" customWidth="1"/>
    <col min="3595" max="3595" width="13.28515625" style="121" customWidth="1"/>
    <col min="3596" max="3840" width="11.42578125" style="121"/>
    <col min="3841" max="3841" width="2" style="121" customWidth="1"/>
    <col min="3842" max="3842" width="2.85546875" style="121" customWidth="1"/>
    <col min="3843" max="3843" width="12.42578125" style="121" customWidth="1"/>
    <col min="3844" max="3844" width="34.7109375" style="121" customWidth="1"/>
    <col min="3845" max="3850" width="12.5703125" style="121" customWidth="1"/>
    <col min="3851" max="3851" width="13.28515625" style="121" customWidth="1"/>
    <col min="3852" max="4096" width="11.42578125" style="121"/>
    <col min="4097" max="4097" width="2" style="121" customWidth="1"/>
    <col min="4098" max="4098" width="2.85546875" style="121" customWidth="1"/>
    <col min="4099" max="4099" width="12.42578125" style="121" customWidth="1"/>
    <col min="4100" max="4100" width="34.7109375" style="121" customWidth="1"/>
    <col min="4101" max="4106" width="12.5703125" style="121" customWidth="1"/>
    <col min="4107" max="4107" width="13.28515625" style="121" customWidth="1"/>
    <col min="4108" max="4352" width="11.42578125" style="121"/>
    <col min="4353" max="4353" width="2" style="121" customWidth="1"/>
    <col min="4354" max="4354" width="2.85546875" style="121" customWidth="1"/>
    <col min="4355" max="4355" width="12.42578125" style="121" customWidth="1"/>
    <col min="4356" max="4356" width="34.7109375" style="121" customWidth="1"/>
    <col min="4357" max="4362" width="12.5703125" style="121" customWidth="1"/>
    <col min="4363" max="4363" width="13.28515625" style="121" customWidth="1"/>
    <col min="4364" max="4608" width="11.42578125" style="121"/>
    <col min="4609" max="4609" width="2" style="121" customWidth="1"/>
    <col min="4610" max="4610" width="2.85546875" style="121" customWidth="1"/>
    <col min="4611" max="4611" width="12.42578125" style="121" customWidth="1"/>
    <col min="4612" max="4612" width="34.7109375" style="121" customWidth="1"/>
    <col min="4613" max="4618" width="12.5703125" style="121" customWidth="1"/>
    <col min="4619" max="4619" width="13.28515625" style="121" customWidth="1"/>
    <col min="4620" max="4864" width="11.42578125" style="121"/>
    <col min="4865" max="4865" width="2" style="121" customWidth="1"/>
    <col min="4866" max="4866" width="2.85546875" style="121" customWidth="1"/>
    <col min="4867" max="4867" width="12.42578125" style="121" customWidth="1"/>
    <col min="4868" max="4868" width="34.7109375" style="121" customWidth="1"/>
    <col min="4869" max="4874" width="12.5703125" style="121" customWidth="1"/>
    <col min="4875" max="4875" width="13.28515625" style="121" customWidth="1"/>
    <col min="4876" max="5120" width="11.42578125" style="121"/>
    <col min="5121" max="5121" width="2" style="121" customWidth="1"/>
    <col min="5122" max="5122" width="2.85546875" style="121" customWidth="1"/>
    <col min="5123" max="5123" width="12.42578125" style="121" customWidth="1"/>
    <col min="5124" max="5124" width="34.7109375" style="121" customWidth="1"/>
    <col min="5125" max="5130" width="12.5703125" style="121" customWidth="1"/>
    <col min="5131" max="5131" width="13.28515625" style="121" customWidth="1"/>
    <col min="5132" max="5376" width="11.42578125" style="121"/>
    <col min="5377" max="5377" width="2" style="121" customWidth="1"/>
    <col min="5378" max="5378" width="2.85546875" style="121" customWidth="1"/>
    <col min="5379" max="5379" width="12.42578125" style="121" customWidth="1"/>
    <col min="5380" max="5380" width="34.7109375" style="121" customWidth="1"/>
    <col min="5381" max="5386" width="12.5703125" style="121" customWidth="1"/>
    <col min="5387" max="5387" width="13.28515625" style="121" customWidth="1"/>
    <col min="5388" max="5632" width="11.42578125" style="121"/>
    <col min="5633" max="5633" width="2" style="121" customWidth="1"/>
    <col min="5634" max="5634" width="2.85546875" style="121" customWidth="1"/>
    <col min="5635" max="5635" width="12.42578125" style="121" customWidth="1"/>
    <col min="5636" max="5636" width="34.7109375" style="121" customWidth="1"/>
    <col min="5637" max="5642" width="12.5703125" style="121" customWidth="1"/>
    <col min="5643" max="5643" width="13.28515625" style="121" customWidth="1"/>
    <col min="5644" max="5888" width="11.42578125" style="121"/>
    <col min="5889" max="5889" width="2" style="121" customWidth="1"/>
    <col min="5890" max="5890" width="2.85546875" style="121" customWidth="1"/>
    <col min="5891" max="5891" width="12.42578125" style="121" customWidth="1"/>
    <col min="5892" max="5892" width="34.7109375" style="121" customWidth="1"/>
    <col min="5893" max="5898" width="12.5703125" style="121" customWidth="1"/>
    <col min="5899" max="5899" width="13.28515625" style="121" customWidth="1"/>
    <col min="5900" max="6144" width="11.42578125" style="121"/>
    <col min="6145" max="6145" width="2" style="121" customWidth="1"/>
    <col min="6146" max="6146" width="2.85546875" style="121" customWidth="1"/>
    <col min="6147" max="6147" width="12.42578125" style="121" customWidth="1"/>
    <col min="6148" max="6148" width="34.7109375" style="121" customWidth="1"/>
    <col min="6149" max="6154" width="12.5703125" style="121" customWidth="1"/>
    <col min="6155" max="6155" width="13.28515625" style="121" customWidth="1"/>
    <col min="6156" max="6400" width="11.42578125" style="121"/>
    <col min="6401" max="6401" width="2" style="121" customWidth="1"/>
    <col min="6402" max="6402" width="2.85546875" style="121" customWidth="1"/>
    <col min="6403" max="6403" width="12.42578125" style="121" customWidth="1"/>
    <col min="6404" max="6404" width="34.7109375" style="121" customWidth="1"/>
    <col min="6405" max="6410" width="12.5703125" style="121" customWidth="1"/>
    <col min="6411" max="6411" width="13.28515625" style="121" customWidth="1"/>
    <col min="6412" max="6656" width="11.42578125" style="121"/>
    <col min="6657" max="6657" width="2" style="121" customWidth="1"/>
    <col min="6658" max="6658" width="2.85546875" style="121" customWidth="1"/>
    <col min="6659" max="6659" width="12.42578125" style="121" customWidth="1"/>
    <col min="6660" max="6660" width="34.7109375" style="121" customWidth="1"/>
    <col min="6661" max="6666" width="12.5703125" style="121" customWidth="1"/>
    <col min="6667" max="6667" width="13.28515625" style="121" customWidth="1"/>
    <col min="6668" max="6912" width="11.42578125" style="121"/>
    <col min="6913" max="6913" width="2" style="121" customWidth="1"/>
    <col min="6914" max="6914" width="2.85546875" style="121" customWidth="1"/>
    <col min="6915" max="6915" width="12.42578125" style="121" customWidth="1"/>
    <col min="6916" max="6916" width="34.7109375" style="121" customWidth="1"/>
    <col min="6917" max="6922" width="12.5703125" style="121" customWidth="1"/>
    <col min="6923" max="6923" width="13.28515625" style="121" customWidth="1"/>
    <col min="6924" max="7168" width="11.42578125" style="121"/>
    <col min="7169" max="7169" width="2" style="121" customWidth="1"/>
    <col min="7170" max="7170" width="2.85546875" style="121" customWidth="1"/>
    <col min="7171" max="7171" width="12.42578125" style="121" customWidth="1"/>
    <col min="7172" max="7172" width="34.7109375" style="121" customWidth="1"/>
    <col min="7173" max="7178" width="12.5703125" style="121" customWidth="1"/>
    <col min="7179" max="7179" width="13.28515625" style="121" customWidth="1"/>
    <col min="7180" max="7424" width="11.42578125" style="121"/>
    <col min="7425" max="7425" width="2" style="121" customWidth="1"/>
    <col min="7426" max="7426" width="2.85546875" style="121" customWidth="1"/>
    <col min="7427" max="7427" width="12.42578125" style="121" customWidth="1"/>
    <col min="7428" max="7428" width="34.7109375" style="121" customWidth="1"/>
    <col min="7429" max="7434" width="12.5703125" style="121" customWidth="1"/>
    <col min="7435" max="7435" width="13.28515625" style="121" customWidth="1"/>
    <col min="7436" max="7680" width="11.42578125" style="121"/>
    <col min="7681" max="7681" width="2" style="121" customWidth="1"/>
    <col min="7682" max="7682" width="2.85546875" style="121" customWidth="1"/>
    <col min="7683" max="7683" width="12.42578125" style="121" customWidth="1"/>
    <col min="7684" max="7684" width="34.7109375" style="121" customWidth="1"/>
    <col min="7685" max="7690" width="12.5703125" style="121" customWidth="1"/>
    <col min="7691" max="7691" width="13.28515625" style="121" customWidth="1"/>
    <col min="7692" max="7936" width="11.42578125" style="121"/>
    <col min="7937" max="7937" width="2" style="121" customWidth="1"/>
    <col min="7938" max="7938" width="2.85546875" style="121" customWidth="1"/>
    <col min="7939" max="7939" width="12.42578125" style="121" customWidth="1"/>
    <col min="7940" max="7940" width="34.7109375" style="121" customWidth="1"/>
    <col min="7941" max="7946" width="12.5703125" style="121" customWidth="1"/>
    <col min="7947" max="7947" width="13.28515625" style="121" customWidth="1"/>
    <col min="7948" max="8192" width="11.42578125" style="121"/>
    <col min="8193" max="8193" width="2" style="121" customWidth="1"/>
    <col min="8194" max="8194" width="2.85546875" style="121" customWidth="1"/>
    <col min="8195" max="8195" width="12.42578125" style="121" customWidth="1"/>
    <col min="8196" max="8196" width="34.7109375" style="121" customWidth="1"/>
    <col min="8197" max="8202" width="12.5703125" style="121" customWidth="1"/>
    <col min="8203" max="8203" width="13.28515625" style="121" customWidth="1"/>
    <col min="8204" max="8448" width="11.42578125" style="121"/>
    <col min="8449" max="8449" width="2" style="121" customWidth="1"/>
    <col min="8450" max="8450" width="2.85546875" style="121" customWidth="1"/>
    <col min="8451" max="8451" width="12.42578125" style="121" customWidth="1"/>
    <col min="8452" max="8452" width="34.7109375" style="121" customWidth="1"/>
    <col min="8453" max="8458" width="12.5703125" style="121" customWidth="1"/>
    <col min="8459" max="8459" width="13.28515625" style="121" customWidth="1"/>
    <col min="8460" max="8704" width="11.42578125" style="121"/>
    <col min="8705" max="8705" width="2" style="121" customWidth="1"/>
    <col min="8706" max="8706" width="2.85546875" style="121" customWidth="1"/>
    <col min="8707" max="8707" width="12.42578125" style="121" customWidth="1"/>
    <col min="8708" max="8708" width="34.7109375" style="121" customWidth="1"/>
    <col min="8709" max="8714" width="12.5703125" style="121" customWidth="1"/>
    <col min="8715" max="8715" width="13.28515625" style="121" customWidth="1"/>
    <col min="8716" max="8960" width="11.42578125" style="121"/>
    <col min="8961" max="8961" width="2" style="121" customWidth="1"/>
    <col min="8962" max="8962" width="2.85546875" style="121" customWidth="1"/>
    <col min="8963" max="8963" width="12.42578125" style="121" customWidth="1"/>
    <col min="8964" max="8964" width="34.7109375" style="121" customWidth="1"/>
    <col min="8965" max="8970" width="12.5703125" style="121" customWidth="1"/>
    <col min="8971" max="8971" width="13.28515625" style="121" customWidth="1"/>
    <col min="8972" max="9216" width="11.42578125" style="121"/>
    <col min="9217" max="9217" width="2" style="121" customWidth="1"/>
    <col min="9218" max="9218" width="2.85546875" style="121" customWidth="1"/>
    <col min="9219" max="9219" width="12.42578125" style="121" customWidth="1"/>
    <col min="9220" max="9220" width="34.7109375" style="121" customWidth="1"/>
    <col min="9221" max="9226" width="12.5703125" style="121" customWidth="1"/>
    <col min="9227" max="9227" width="13.28515625" style="121" customWidth="1"/>
    <col min="9228" max="9472" width="11.42578125" style="121"/>
    <col min="9473" max="9473" width="2" style="121" customWidth="1"/>
    <col min="9474" max="9474" width="2.85546875" style="121" customWidth="1"/>
    <col min="9475" max="9475" width="12.42578125" style="121" customWidth="1"/>
    <col min="9476" max="9476" width="34.7109375" style="121" customWidth="1"/>
    <col min="9477" max="9482" width="12.5703125" style="121" customWidth="1"/>
    <col min="9483" max="9483" width="13.28515625" style="121" customWidth="1"/>
    <col min="9484" max="9728" width="11.42578125" style="121"/>
    <col min="9729" max="9729" width="2" style="121" customWidth="1"/>
    <col min="9730" max="9730" width="2.85546875" style="121" customWidth="1"/>
    <col min="9731" max="9731" width="12.42578125" style="121" customWidth="1"/>
    <col min="9732" max="9732" width="34.7109375" style="121" customWidth="1"/>
    <col min="9733" max="9738" width="12.5703125" style="121" customWidth="1"/>
    <col min="9739" max="9739" width="13.28515625" style="121" customWidth="1"/>
    <col min="9740" max="9984" width="11.42578125" style="121"/>
    <col min="9985" max="9985" width="2" style="121" customWidth="1"/>
    <col min="9986" max="9986" width="2.85546875" style="121" customWidth="1"/>
    <col min="9987" max="9987" width="12.42578125" style="121" customWidth="1"/>
    <col min="9988" max="9988" width="34.7109375" style="121" customWidth="1"/>
    <col min="9989" max="9994" width="12.5703125" style="121" customWidth="1"/>
    <col min="9995" max="9995" width="13.28515625" style="121" customWidth="1"/>
    <col min="9996" max="10240" width="11.42578125" style="121"/>
    <col min="10241" max="10241" width="2" style="121" customWidth="1"/>
    <col min="10242" max="10242" width="2.85546875" style="121" customWidth="1"/>
    <col min="10243" max="10243" width="12.42578125" style="121" customWidth="1"/>
    <col min="10244" max="10244" width="34.7109375" style="121" customWidth="1"/>
    <col min="10245" max="10250" width="12.5703125" style="121" customWidth="1"/>
    <col min="10251" max="10251" width="13.28515625" style="121" customWidth="1"/>
    <col min="10252" max="10496" width="11.42578125" style="121"/>
    <col min="10497" max="10497" width="2" style="121" customWidth="1"/>
    <col min="10498" max="10498" width="2.85546875" style="121" customWidth="1"/>
    <col min="10499" max="10499" width="12.42578125" style="121" customWidth="1"/>
    <col min="10500" max="10500" width="34.7109375" style="121" customWidth="1"/>
    <col min="10501" max="10506" width="12.5703125" style="121" customWidth="1"/>
    <col min="10507" max="10507" width="13.28515625" style="121" customWidth="1"/>
    <col min="10508" max="10752" width="11.42578125" style="121"/>
    <col min="10753" max="10753" width="2" style="121" customWidth="1"/>
    <col min="10754" max="10754" width="2.85546875" style="121" customWidth="1"/>
    <col min="10755" max="10755" width="12.42578125" style="121" customWidth="1"/>
    <col min="10756" max="10756" width="34.7109375" style="121" customWidth="1"/>
    <col min="10757" max="10762" width="12.5703125" style="121" customWidth="1"/>
    <col min="10763" max="10763" width="13.28515625" style="121" customWidth="1"/>
    <col min="10764" max="11008" width="11.42578125" style="121"/>
    <col min="11009" max="11009" width="2" style="121" customWidth="1"/>
    <col min="11010" max="11010" width="2.85546875" style="121" customWidth="1"/>
    <col min="11011" max="11011" width="12.42578125" style="121" customWidth="1"/>
    <col min="11012" max="11012" width="34.7109375" style="121" customWidth="1"/>
    <col min="11013" max="11018" width="12.5703125" style="121" customWidth="1"/>
    <col min="11019" max="11019" width="13.28515625" style="121" customWidth="1"/>
    <col min="11020" max="11264" width="11.42578125" style="121"/>
    <col min="11265" max="11265" width="2" style="121" customWidth="1"/>
    <col min="11266" max="11266" width="2.85546875" style="121" customWidth="1"/>
    <col min="11267" max="11267" width="12.42578125" style="121" customWidth="1"/>
    <col min="11268" max="11268" width="34.7109375" style="121" customWidth="1"/>
    <col min="11269" max="11274" width="12.5703125" style="121" customWidth="1"/>
    <col min="11275" max="11275" width="13.28515625" style="121" customWidth="1"/>
    <col min="11276" max="11520" width="11.42578125" style="121"/>
    <col min="11521" max="11521" width="2" style="121" customWidth="1"/>
    <col min="11522" max="11522" width="2.85546875" style="121" customWidth="1"/>
    <col min="11523" max="11523" width="12.42578125" style="121" customWidth="1"/>
    <col min="11524" max="11524" width="34.7109375" style="121" customWidth="1"/>
    <col min="11525" max="11530" width="12.5703125" style="121" customWidth="1"/>
    <col min="11531" max="11531" width="13.28515625" style="121" customWidth="1"/>
    <col min="11532" max="11776" width="11.42578125" style="121"/>
    <col min="11777" max="11777" width="2" style="121" customWidth="1"/>
    <col min="11778" max="11778" width="2.85546875" style="121" customWidth="1"/>
    <col min="11779" max="11779" width="12.42578125" style="121" customWidth="1"/>
    <col min="11780" max="11780" width="34.7109375" style="121" customWidth="1"/>
    <col min="11781" max="11786" width="12.5703125" style="121" customWidth="1"/>
    <col min="11787" max="11787" width="13.28515625" style="121" customWidth="1"/>
    <col min="11788" max="12032" width="11.42578125" style="121"/>
    <col min="12033" max="12033" width="2" style="121" customWidth="1"/>
    <col min="12034" max="12034" width="2.85546875" style="121" customWidth="1"/>
    <col min="12035" max="12035" width="12.42578125" style="121" customWidth="1"/>
    <col min="12036" max="12036" width="34.7109375" style="121" customWidth="1"/>
    <col min="12037" max="12042" width="12.5703125" style="121" customWidth="1"/>
    <col min="12043" max="12043" width="13.28515625" style="121" customWidth="1"/>
    <col min="12044" max="12288" width="11.42578125" style="121"/>
    <col min="12289" max="12289" width="2" style="121" customWidth="1"/>
    <col min="12290" max="12290" width="2.85546875" style="121" customWidth="1"/>
    <col min="12291" max="12291" width="12.42578125" style="121" customWidth="1"/>
    <col min="12292" max="12292" width="34.7109375" style="121" customWidth="1"/>
    <col min="12293" max="12298" width="12.5703125" style="121" customWidth="1"/>
    <col min="12299" max="12299" width="13.28515625" style="121" customWidth="1"/>
    <col min="12300" max="12544" width="11.42578125" style="121"/>
    <col min="12545" max="12545" width="2" style="121" customWidth="1"/>
    <col min="12546" max="12546" width="2.85546875" style="121" customWidth="1"/>
    <col min="12547" max="12547" width="12.42578125" style="121" customWidth="1"/>
    <col min="12548" max="12548" width="34.7109375" style="121" customWidth="1"/>
    <col min="12549" max="12554" width="12.5703125" style="121" customWidth="1"/>
    <col min="12555" max="12555" width="13.28515625" style="121" customWidth="1"/>
    <col min="12556" max="12800" width="11.42578125" style="121"/>
    <col min="12801" max="12801" width="2" style="121" customWidth="1"/>
    <col min="12802" max="12802" width="2.85546875" style="121" customWidth="1"/>
    <col min="12803" max="12803" width="12.42578125" style="121" customWidth="1"/>
    <col min="12804" max="12804" width="34.7109375" style="121" customWidth="1"/>
    <col min="12805" max="12810" width="12.5703125" style="121" customWidth="1"/>
    <col min="12811" max="12811" width="13.28515625" style="121" customWidth="1"/>
    <col min="12812" max="13056" width="11.42578125" style="121"/>
    <col min="13057" max="13057" width="2" style="121" customWidth="1"/>
    <col min="13058" max="13058" width="2.85546875" style="121" customWidth="1"/>
    <col min="13059" max="13059" width="12.42578125" style="121" customWidth="1"/>
    <col min="13060" max="13060" width="34.7109375" style="121" customWidth="1"/>
    <col min="13061" max="13066" width="12.5703125" style="121" customWidth="1"/>
    <col min="13067" max="13067" width="13.28515625" style="121" customWidth="1"/>
    <col min="13068" max="13312" width="11.42578125" style="121"/>
    <col min="13313" max="13313" width="2" style="121" customWidth="1"/>
    <col min="13314" max="13314" width="2.85546875" style="121" customWidth="1"/>
    <col min="13315" max="13315" width="12.42578125" style="121" customWidth="1"/>
    <col min="13316" max="13316" width="34.7109375" style="121" customWidth="1"/>
    <col min="13317" max="13322" width="12.5703125" style="121" customWidth="1"/>
    <col min="13323" max="13323" width="13.28515625" style="121" customWidth="1"/>
    <col min="13324" max="13568" width="11.42578125" style="121"/>
    <col min="13569" max="13569" width="2" style="121" customWidth="1"/>
    <col min="13570" max="13570" width="2.85546875" style="121" customWidth="1"/>
    <col min="13571" max="13571" width="12.42578125" style="121" customWidth="1"/>
    <col min="13572" max="13572" width="34.7109375" style="121" customWidth="1"/>
    <col min="13573" max="13578" width="12.5703125" style="121" customWidth="1"/>
    <col min="13579" max="13579" width="13.28515625" style="121" customWidth="1"/>
    <col min="13580" max="13824" width="11.42578125" style="121"/>
    <col min="13825" max="13825" width="2" style="121" customWidth="1"/>
    <col min="13826" max="13826" width="2.85546875" style="121" customWidth="1"/>
    <col min="13827" max="13827" width="12.42578125" style="121" customWidth="1"/>
    <col min="13828" max="13828" width="34.7109375" style="121" customWidth="1"/>
    <col min="13829" max="13834" width="12.5703125" style="121" customWidth="1"/>
    <col min="13835" max="13835" width="13.28515625" style="121" customWidth="1"/>
    <col min="13836" max="14080" width="11.42578125" style="121"/>
    <col min="14081" max="14081" width="2" style="121" customWidth="1"/>
    <col min="14082" max="14082" width="2.85546875" style="121" customWidth="1"/>
    <col min="14083" max="14083" width="12.42578125" style="121" customWidth="1"/>
    <col min="14084" max="14084" width="34.7109375" style="121" customWidth="1"/>
    <col min="14085" max="14090" width="12.5703125" style="121" customWidth="1"/>
    <col min="14091" max="14091" width="13.28515625" style="121" customWidth="1"/>
    <col min="14092" max="14336" width="11.42578125" style="121"/>
    <col min="14337" max="14337" width="2" style="121" customWidth="1"/>
    <col min="14338" max="14338" width="2.85546875" style="121" customWidth="1"/>
    <col min="14339" max="14339" width="12.42578125" style="121" customWidth="1"/>
    <col min="14340" max="14340" width="34.7109375" style="121" customWidth="1"/>
    <col min="14341" max="14346" width="12.5703125" style="121" customWidth="1"/>
    <col min="14347" max="14347" width="13.28515625" style="121" customWidth="1"/>
    <col min="14348" max="14592" width="11.42578125" style="121"/>
    <col min="14593" max="14593" width="2" style="121" customWidth="1"/>
    <col min="14594" max="14594" width="2.85546875" style="121" customWidth="1"/>
    <col min="14595" max="14595" width="12.42578125" style="121" customWidth="1"/>
    <col min="14596" max="14596" width="34.7109375" style="121" customWidth="1"/>
    <col min="14597" max="14602" width="12.5703125" style="121" customWidth="1"/>
    <col min="14603" max="14603" width="13.28515625" style="121" customWidth="1"/>
    <col min="14604" max="14848" width="11.42578125" style="121"/>
    <col min="14849" max="14849" width="2" style="121" customWidth="1"/>
    <col min="14850" max="14850" width="2.85546875" style="121" customWidth="1"/>
    <col min="14851" max="14851" width="12.42578125" style="121" customWidth="1"/>
    <col min="14852" max="14852" width="34.7109375" style="121" customWidth="1"/>
    <col min="14853" max="14858" width="12.5703125" style="121" customWidth="1"/>
    <col min="14859" max="14859" width="13.28515625" style="121" customWidth="1"/>
    <col min="14860" max="15104" width="11.42578125" style="121"/>
    <col min="15105" max="15105" width="2" style="121" customWidth="1"/>
    <col min="15106" max="15106" width="2.85546875" style="121" customWidth="1"/>
    <col min="15107" max="15107" width="12.42578125" style="121" customWidth="1"/>
    <col min="15108" max="15108" width="34.7109375" style="121" customWidth="1"/>
    <col min="15109" max="15114" width="12.5703125" style="121" customWidth="1"/>
    <col min="15115" max="15115" width="13.28515625" style="121" customWidth="1"/>
    <col min="15116" max="15360" width="11.42578125" style="121"/>
    <col min="15361" max="15361" width="2" style="121" customWidth="1"/>
    <col min="15362" max="15362" width="2.85546875" style="121" customWidth="1"/>
    <col min="15363" max="15363" width="12.42578125" style="121" customWidth="1"/>
    <col min="15364" max="15364" width="34.7109375" style="121" customWidth="1"/>
    <col min="15365" max="15370" width="12.5703125" style="121" customWidth="1"/>
    <col min="15371" max="15371" width="13.28515625" style="121" customWidth="1"/>
    <col min="15372" max="15616" width="11.42578125" style="121"/>
    <col min="15617" max="15617" width="2" style="121" customWidth="1"/>
    <col min="15618" max="15618" width="2.85546875" style="121" customWidth="1"/>
    <col min="15619" max="15619" width="12.42578125" style="121" customWidth="1"/>
    <col min="15620" max="15620" width="34.7109375" style="121" customWidth="1"/>
    <col min="15621" max="15626" width="12.5703125" style="121" customWidth="1"/>
    <col min="15627" max="15627" width="13.28515625" style="121" customWidth="1"/>
    <col min="15628" max="15872" width="11.42578125" style="121"/>
    <col min="15873" max="15873" width="2" style="121" customWidth="1"/>
    <col min="15874" max="15874" width="2.85546875" style="121" customWidth="1"/>
    <col min="15875" max="15875" width="12.42578125" style="121" customWidth="1"/>
    <col min="15876" max="15876" width="34.7109375" style="121" customWidth="1"/>
    <col min="15877" max="15882" width="12.5703125" style="121" customWidth="1"/>
    <col min="15883" max="15883" width="13.28515625" style="121" customWidth="1"/>
    <col min="15884" max="16128" width="11.42578125" style="121"/>
    <col min="16129" max="16129" width="2" style="121" customWidth="1"/>
    <col min="16130" max="16130" width="2.85546875" style="121" customWidth="1"/>
    <col min="16131" max="16131" width="12.42578125" style="121" customWidth="1"/>
    <col min="16132" max="16132" width="34.7109375" style="121" customWidth="1"/>
    <col min="16133" max="16138" width="12.5703125" style="121" customWidth="1"/>
    <col min="16139" max="16139" width="13.28515625" style="121" customWidth="1"/>
    <col min="16140" max="16384" width="11.42578125" style="121"/>
  </cols>
  <sheetData>
    <row r="1" spans="1:12" s="118" customFormat="1" ht="16.5" customHeight="1">
      <c r="A1" s="658" t="s">
        <v>265</v>
      </c>
      <c r="B1" s="658"/>
      <c r="C1" s="658"/>
      <c r="D1" s="658"/>
      <c r="E1" s="658"/>
      <c r="F1" s="658"/>
      <c r="G1" s="658"/>
      <c r="H1" s="658"/>
      <c r="I1" s="658"/>
      <c r="J1" s="658"/>
      <c r="K1" s="658"/>
      <c r="L1" s="117"/>
    </row>
    <row r="2" spans="1:12" s="118" customFormat="1" ht="16.5" customHeight="1">
      <c r="A2" s="658" t="s">
        <v>268</v>
      </c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119"/>
    </row>
    <row r="3" spans="1:12" s="118" customFormat="1" ht="16.5" customHeight="1">
      <c r="A3" s="658" t="s">
        <v>269</v>
      </c>
      <c r="B3" s="659"/>
      <c r="C3" s="659"/>
      <c r="D3" s="659"/>
      <c r="E3" s="659"/>
      <c r="F3" s="659"/>
      <c r="G3" s="659"/>
      <c r="H3" s="659"/>
      <c r="I3" s="659"/>
      <c r="J3" s="659"/>
      <c r="K3" s="659"/>
      <c r="L3" s="119"/>
    </row>
    <row r="4" spans="1:12" s="118" customFormat="1" ht="25.5" customHeight="1">
      <c r="A4" s="660" t="s">
        <v>41</v>
      </c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119"/>
    </row>
    <row r="5" spans="1:12" ht="30" customHeight="1">
      <c r="A5" s="661" t="s">
        <v>44</v>
      </c>
      <c r="B5" s="661"/>
      <c r="C5" s="661"/>
      <c r="D5" s="662"/>
      <c r="E5" s="667" t="s">
        <v>45</v>
      </c>
      <c r="F5" s="667" t="s">
        <v>46</v>
      </c>
      <c r="G5" s="667" t="s">
        <v>5</v>
      </c>
      <c r="H5" s="669" t="s">
        <v>11</v>
      </c>
      <c r="I5" s="670"/>
      <c r="J5" s="667" t="s">
        <v>47</v>
      </c>
      <c r="K5" s="655" t="s">
        <v>48</v>
      </c>
      <c r="L5" s="120"/>
    </row>
    <row r="6" spans="1:12" ht="45.75" customHeight="1">
      <c r="A6" s="663"/>
      <c r="B6" s="663"/>
      <c r="C6" s="663"/>
      <c r="D6" s="664"/>
      <c r="E6" s="668"/>
      <c r="F6" s="668"/>
      <c r="G6" s="668"/>
      <c r="H6" s="122" t="s">
        <v>49</v>
      </c>
      <c r="I6" s="122" t="s">
        <v>50</v>
      </c>
      <c r="J6" s="668"/>
      <c r="K6" s="656"/>
    </row>
    <row r="7" spans="1:12" ht="16.5">
      <c r="A7" s="665"/>
      <c r="B7" s="665"/>
      <c r="C7" s="665"/>
      <c r="D7" s="666"/>
      <c r="E7" s="122" t="s">
        <v>17</v>
      </c>
      <c r="F7" s="122" t="s">
        <v>270</v>
      </c>
      <c r="G7" s="122" t="s">
        <v>271</v>
      </c>
      <c r="H7" s="122" t="s">
        <v>17</v>
      </c>
      <c r="I7" s="122" t="s">
        <v>272</v>
      </c>
      <c r="J7" s="122" t="s">
        <v>17</v>
      </c>
      <c r="K7" s="123" t="s">
        <v>19</v>
      </c>
    </row>
    <row r="8" spans="1:12" ht="39.950000000000003" customHeight="1">
      <c r="A8" s="118" t="s">
        <v>20</v>
      </c>
      <c r="B8" s="118"/>
      <c r="C8" s="118"/>
      <c r="D8" s="118"/>
      <c r="E8" s="84">
        <v>20675</v>
      </c>
      <c r="F8" s="84">
        <v>40753</v>
      </c>
      <c r="G8" s="84">
        <v>3762.4</v>
      </c>
      <c r="H8" s="84">
        <v>33224</v>
      </c>
      <c r="I8" s="84">
        <v>3486.9300000000003</v>
      </c>
      <c r="J8" s="84">
        <v>139031</v>
      </c>
      <c r="K8" s="84">
        <v>7246362</v>
      </c>
    </row>
    <row r="9" spans="1:12" ht="39.950000000000003" customHeight="1">
      <c r="A9" s="118" t="s">
        <v>21</v>
      </c>
      <c r="B9" s="118"/>
      <c r="C9" s="118"/>
      <c r="D9" s="118"/>
      <c r="E9" s="84"/>
      <c r="F9" s="84"/>
      <c r="G9" s="84"/>
      <c r="H9" s="84"/>
      <c r="I9" s="84"/>
      <c r="J9" s="84"/>
      <c r="K9" s="84"/>
    </row>
    <row r="10" spans="1:12" ht="20.100000000000001" customHeight="1">
      <c r="A10" s="118" t="s">
        <v>54</v>
      </c>
      <c r="B10" s="118"/>
      <c r="C10" s="118"/>
      <c r="D10" s="118" t="s">
        <v>55</v>
      </c>
      <c r="E10" s="84">
        <v>14824</v>
      </c>
      <c r="F10" s="84">
        <v>10220</v>
      </c>
      <c r="G10" s="84">
        <v>341.71999999999997</v>
      </c>
      <c r="H10" s="84">
        <v>14824</v>
      </c>
      <c r="I10" s="84">
        <v>2006.61</v>
      </c>
      <c r="J10" s="84">
        <v>81067</v>
      </c>
      <c r="K10" s="84">
        <v>2599654</v>
      </c>
    </row>
    <row r="11" spans="1:12" ht="20.100000000000001" customHeight="1">
      <c r="D11" s="118" t="s">
        <v>56</v>
      </c>
      <c r="E11" s="84">
        <v>796</v>
      </c>
      <c r="F11" s="84">
        <v>822</v>
      </c>
      <c r="G11" s="84">
        <v>30.330000000000002</v>
      </c>
      <c r="H11" s="84">
        <v>1592</v>
      </c>
      <c r="I11" s="84">
        <v>163.47999999999999</v>
      </c>
      <c r="J11" s="84">
        <v>6833</v>
      </c>
      <c r="K11" s="84">
        <v>204827</v>
      </c>
    </row>
    <row r="12" spans="1:12" ht="20.100000000000001" customHeight="1">
      <c r="A12" s="118"/>
      <c r="B12" s="118"/>
      <c r="C12" s="118"/>
      <c r="D12" s="118" t="s">
        <v>57</v>
      </c>
      <c r="E12" s="84">
        <v>1320</v>
      </c>
      <c r="F12" s="84">
        <v>6612</v>
      </c>
      <c r="G12" s="84">
        <v>273.7</v>
      </c>
      <c r="H12" s="84">
        <v>15421</v>
      </c>
      <c r="I12" s="84">
        <v>1259.71</v>
      </c>
      <c r="J12" s="84">
        <v>48688</v>
      </c>
      <c r="K12" s="84">
        <v>1692178</v>
      </c>
    </row>
    <row r="13" spans="1:12" ht="20.100000000000001" customHeight="1">
      <c r="A13" s="118" t="s">
        <v>58</v>
      </c>
      <c r="B13" s="118"/>
      <c r="C13" s="118"/>
      <c r="D13" s="124"/>
      <c r="E13" s="84">
        <v>28</v>
      </c>
      <c r="F13" s="84">
        <v>194</v>
      </c>
      <c r="G13" s="84">
        <v>9</v>
      </c>
      <c r="H13" s="84">
        <v>955</v>
      </c>
      <c r="I13" s="84">
        <v>31.630000000000003</v>
      </c>
      <c r="J13" s="84">
        <v>1359</v>
      </c>
      <c r="K13" s="84">
        <v>59234</v>
      </c>
    </row>
    <row r="14" spans="1:12" ht="39.950000000000003" customHeight="1">
      <c r="A14" s="118" t="s">
        <v>59</v>
      </c>
      <c r="B14" s="118"/>
      <c r="C14" s="118"/>
      <c r="D14" s="118"/>
      <c r="E14" s="84">
        <v>16968</v>
      </c>
      <c r="F14" s="84">
        <v>17848</v>
      </c>
      <c r="G14" s="84">
        <v>654.75</v>
      </c>
      <c r="H14" s="84">
        <v>32792</v>
      </c>
      <c r="I14" s="84">
        <v>3461.44</v>
      </c>
      <c r="J14" s="84">
        <v>137947</v>
      </c>
      <c r="K14" s="84">
        <v>4555893</v>
      </c>
    </row>
    <row r="15" spans="1:12" ht="20.100000000000001" customHeight="1">
      <c r="A15" s="118" t="s">
        <v>60</v>
      </c>
      <c r="B15" s="118"/>
      <c r="C15" s="118"/>
      <c r="D15" s="118"/>
      <c r="E15" s="84"/>
      <c r="F15" s="84"/>
      <c r="G15" s="84"/>
      <c r="H15" s="84"/>
      <c r="I15" s="84"/>
      <c r="J15" s="84"/>
      <c r="K15" s="84"/>
    </row>
    <row r="16" spans="1:12" ht="20.100000000000001" customHeight="1">
      <c r="B16" s="125" t="s">
        <v>61</v>
      </c>
      <c r="C16" s="126"/>
      <c r="D16" s="127"/>
      <c r="E16" s="84">
        <v>651</v>
      </c>
      <c r="F16" s="84">
        <v>3279</v>
      </c>
      <c r="G16" s="84">
        <v>124.85</v>
      </c>
      <c r="H16" s="84">
        <v>6928</v>
      </c>
      <c r="I16" s="84">
        <v>638.4</v>
      </c>
      <c r="J16" s="84">
        <v>22854</v>
      </c>
      <c r="K16" s="84">
        <v>855018</v>
      </c>
    </row>
    <row r="17" spans="1:11" ht="39.950000000000003" customHeight="1">
      <c r="A17" s="128" t="s">
        <v>62</v>
      </c>
      <c r="B17" s="128"/>
      <c r="C17" s="128"/>
      <c r="D17" s="128"/>
      <c r="E17" s="84"/>
      <c r="F17" s="84"/>
      <c r="G17" s="84"/>
      <c r="H17" s="84"/>
      <c r="I17" s="84"/>
      <c r="J17" s="84"/>
      <c r="K17" s="84"/>
    </row>
    <row r="18" spans="1:11" ht="39.950000000000003" customHeight="1">
      <c r="A18" s="118"/>
      <c r="B18" s="118" t="s">
        <v>23</v>
      </c>
      <c r="C18" s="118"/>
      <c r="D18" s="118"/>
      <c r="E18" s="84">
        <v>115</v>
      </c>
      <c r="F18" s="84">
        <v>395</v>
      </c>
      <c r="G18" s="84">
        <v>20.619999999999997</v>
      </c>
      <c r="H18" s="84">
        <v>1220</v>
      </c>
      <c r="I18" s="84">
        <v>86.9</v>
      </c>
      <c r="J18" s="84">
        <v>3577</v>
      </c>
      <c r="K18" s="84">
        <v>121768</v>
      </c>
    </row>
    <row r="19" spans="1:11" ht="20.100000000000001" customHeight="1">
      <c r="A19" s="118"/>
      <c r="B19" s="118" t="s">
        <v>63</v>
      </c>
      <c r="C19" s="118"/>
      <c r="D19" s="118" t="s">
        <v>55</v>
      </c>
      <c r="E19" s="84">
        <v>30</v>
      </c>
      <c r="F19" s="84">
        <v>19</v>
      </c>
      <c r="G19" s="84">
        <v>0.64</v>
      </c>
      <c r="H19" s="84">
        <v>30</v>
      </c>
      <c r="I19" s="84">
        <v>3.75</v>
      </c>
      <c r="J19" s="84">
        <v>160</v>
      </c>
      <c r="K19" s="84">
        <v>4475</v>
      </c>
    </row>
    <row r="20" spans="1:11" ht="20.100000000000001" customHeight="1">
      <c r="A20" s="128"/>
      <c r="B20" s="128"/>
      <c r="C20" s="128"/>
      <c r="D20" s="118" t="s">
        <v>56</v>
      </c>
      <c r="E20" s="84">
        <v>4</v>
      </c>
      <c r="F20" s="84">
        <v>3</v>
      </c>
      <c r="G20" s="84">
        <v>0.19</v>
      </c>
      <c r="H20" s="84">
        <v>8</v>
      </c>
      <c r="I20" s="84">
        <v>0.63</v>
      </c>
      <c r="J20" s="84">
        <v>25</v>
      </c>
      <c r="K20" s="84">
        <v>628</v>
      </c>
    </row>
    <row r="21" spans="1:11" ht="20.100000000000001" customHeight="1">
      <c r="A21" s="128"/>
      <c r="B21" s="128"/>
      <c r="C21" s="128"/>
      <c r="D21" s="118" t="s">
        <v>57</v>
      </c>
      <c r="E21" s="84">
        <v>76</v>
      </c>
      <c r="F21" s="84">
        <v>350</v>
      </c>
      <c r="G21" s="84">
        <v>19.53</v>
      </c>
      <c r="H21" s="84">
        <v>1031</v>
      </c>
      <c r="I21" s="84">
        <v>77.59</v>
      </c>
      <c r="J21" s="84">
        <v>3172</v>
      </c>
      <c r="K21" s="84">
        <v>108305</v>
      </c>
    </row>
    <row r="22" spans="1:11" ht="39.950000000000003" customHeight="1">
      <c r="A22" s="128"/>
      <c r="B22" s="118" t="s">
        <v>24</v>
      </c>
      <c r="C22" s="118"/>
      <c r="D22" s="118"/>
      <c r="E22" s="84">
        <v>2212</v>
      </c>
      <c r="F22" s="84">
        <v>5780</v>
      </c>
      <c r="G22" s="84">
        <v>220.13000000000002</v>
      </c>
      <c r="H22" s="84">
        <v>12890</v>
      </c>
      <c r="I22" s="84">
        <v>1100.5700000000002</v>
      </c>
      <c r="J22" s="84">
        <v>42558</v>
      </c>
      <c r="K22" s="84">
        <v>1442346</v>
      </c>
    </row>
    <row r="23" spans="1:11" ht="20.100000000000001" customHeight="1">
      <c r="A23" s="130"/>
      <c r="B23" s="118" t="s">
        <v>63</v>
      </c>
      <c r="C23" s="118"/>
      <c r="D23" s="118" t="s">
        <v>55</v>
      </c>
      <c r="E23" s="84">
        <v>1354</v>
      </c>
      <c r="F23" s="84">
        <v>845</v>
      </c>
      <c r="G23" s="84">
        <v>26.4</v>
      </c>
      <c r="H23" s="84">
        <v>1354</v>
      </c>
      <c r="I23" s="84">
        <v>174.78</v>
      </c>
      <c r="J23" s="84">
        <v>7091</v>
      </c>
      <c r="K23" s="84">
        <v>193910</v>
      </c>
    </row>
    <row r="24" spans="1:11" ht="20.100000000000001" customHeight="1">
      <c r="A24" s="118"/>
      <c r="B24" s="128"/>
      <c r="C24" s="128"/>
      <c r="D24" s="118" t="s">
        <v>56</v>
      </c>
      <c r="E24" s="84">
        <v>64</v>
      </c>
      <c r="F24" s="84">
        <v>69</v>
      </c>
      <c r="G24" s="84">
        <v>2.7800000000000002</v>
      </c>
      <c r="H24" s="84">
        <v>128</v>
      </c>
      <c r="I24" s="84">
        <v>13.809999999999999</v>
      </c>
      <c r="J24" s="84">
        <v>572</v>
      </c>
      <c r="K24" s="84">
        <v>18588</v>
      </c>
    </row>
    <row r="25" spans="1:11" ht="20.100000000000001" customHeight="1">
      <c r="A25" s="118"/>
      <c r="B25" s="128"/>
      <c r="C25" s="128"/>
      <c r="D25" s="118" t="s">
        <v>57</v>
      </c>
      <c r="E25" s="84">
        <v>779</v>
      </c>
      <c r="F25" s="84">
        <v>4755</v>
      </c>
      <c r="G25" s="84">
        <v>185.05</v>
      </c>
      <c r="H25" s="84">
        <v>10868</v>
      </c>
      <c r="I25" s="84">
        <v>894.92000000000007</v>
      </c>
      <c r="J25" s="84">
        <v>34072</v>
      </c>
      <c r="K25" s="84">
        <v>1195832</v>
      </c>
    </row>
    <row r="26" spans="1:11" ht="39.950000000000003" customHeight="1">
      <c r="A26" s="118"/>
      <c r="B26" s="118" t="s">
        <v>64</v>
      </c>
      <c r="C26" s="118"/>
      <c r="D26" s="118"/>
      <c r="E26" s="84"/>
      <c r="F26" s="84"/>
      <c r="G26" s="84"/>
      <c r="H26" s="84"/>
      <c r="I26" s="84"/>
      <c r="J26" s="84"/>
      <c r="K26" s="84"/>
    </row>
    <row r="27" spans="1:11" ht="25.15" customHeight="1">
      <c r="A27" s="118"/>
      <c r="B27" s="118"/>
      <c r="C27" s="118" t="s">
        <v>25</v>
      </c>
      <c r="D27" s="118"/>
      <c r="E27" s="84">
        <v>1251</v>
      </c>
      <c r="F27" s="84">
        <v>3525</v>
      </c>
      <c r="G27" s="84">
        <v>139.75</v>
      </c>
      <c r="H27" s="84">
        <v>7731</v>
      </c>
      <c r="I27" s="84">
        <v>671.58999999999992</v>
      </c>
      <c r="J27" s="84">
        <v>25651</v>
      </c>
      <c r="K27" s="84">
        <v>877967</v>
      </c>
    </row>
    <row r="28" spans="1:11" ht="25.15" customHeight="1">
      <c r="A28" s="118"/>
      <c r="B28" s="118"/>
      <c r="C28" s="118" t="s">
        <v>26</v>
      </c>
      <c r="D28" s="118"/>
      <c r="E28" s="84">
        <v>39</v>
      </c>
      <c r="F28" s="84">
        <v>119</v>
      </c>
      <c r="G28" s="84">
        <v>3.44</v>
      </c>
      <c r="H28" s="84">
        <v>217</v>
      </c>
      <c r="I28" s="84">
        <v>22.369999999999997</v>
      </c>
      <c r="J28" s="84">
        <v>745</v>
      </c>
      <c r="K28" s="84">
        <v>35050</v>
      </c>
    </row>
    <row r="29" spans="1:11" ht="25.15" customHeight="1">
      <c r="A29" s="118"/>
      <c r="B29" s="118"/>
      <c r="C29" s="657" t="s">
        <v>27</v>
      </c>
      <c r="D29" s="657"/>
      <c r="E29" s="84">
        <v>24</v>
      </c>
      <c r="F29" s="84">
        <v>68</v>
      </c>
      <c r="G29" s="84">
        <v>1.6</v>
      </c>
      <c r="H29" s="84">
        <v>152</v>
      </c>
      <c r="I29" s="84">
        <v>14.440000000000001</v>
      </c>
      <c r="J29" s="84">
        <v>521</v>
      </c>
      <c r="K29" s="84">
        <v>13409</v>
      </c>
    </row>
    <row r="30" spans="1:11" ht="25.15" customHeight="1">
      <c r="A30" s="118"/>
      <c r="B30" s="118"/>
      <c r="C30" s="118" t="s">
        <v>28</v>
      </c>
      <c r="D30" s="118"/>
      <c r="E30" s="84">
        <v>143</v>
      </c>
      <c r="F30" s="84">
        <v>237</v>
      </c>
      <c r="G30" s="84">
        <v>8.120000000000001</v>
      </c>
      <c r="H30" s="84">
        <v>537</v>
      </c>
      <c r="I30" s="84">
        <v>47.71</v>
      </c>
      <c r="J30" s="84">
        <v>2119</v>
      </c>
      <c r="K30" s="84">
        <v>48656</v>
      </c>
    </row>
    <row r="31" spans="1:11" ht="25.15" customHeight="1">
      <c r="A31" s="118"/>
      <c r="B31" s="118"/>
      <c r="C31" s="131" t="s">
        <v>29</v>
      </c>
      <c r="D31" s="131"/>
      <c r="E31" s="84"/>
      <c r="F31" s="84"/>
      <c r="G31" s="84"/>
      <c r="H31" s="84"/>
      <c r="I31" s="84"/>
      <c r="J31" s="84"/>
      <c r="K31" s="84"/>
    </row>
    <row r="32" spans="1:11" ht="20.100000000000001" customHeight="1">
      <c r="A32" s="118"/>
      <c r="B32" s="118"/>
      <c r="C32" s="131" t="s">
        <v>65</v>
      </c>
      <c r="D32" s="118"/>
      <c r="E32" s="84"/>
      <c r="F32" s="84"/>
      <c r="G32" s="84"/>
      <c r="H32" s="84"/>
      <c r="I32" s="84"/>
      <c r="J32" s="84"/>
      <c r="K32" s="84"/>
    </row>
    <row r="33" spans="1:11" ht="20.100000000000001" customHeight="1">
      <c r="A33" s="118"/>
      <c r="B33" s="118"/>
      <c r="C33" s="131" t="s">
        <v>66</v>
      </c>
      <c r="D33" s="118"/>
      <c r="E33" s="84">
        <v>755</v>
      </c>
      <c r="F33" s="84">
        <v>1831</v>
      </c>
      <c r="G33" s="84">
        <v>67.22</v>
      </c>
      <c r="H33" s="84">
        <v>4253</v>
      </c>
      <c r="I33" s="84">
        <v>344.46</v>
      </c>
      <c r="J33" s="84">
        <v>13522</v>
      </c>
      <c r="K33" s="84">
        <v>467264</v>
      </c>
    </row>
    <row r="34" spans="1:11" ht="39.950000000000003" customHeight="1">
      <c r="A34" s="118"/>
      <c r="B34" s="118" t="s">
        <v>32</v>
      </c>
      <c r="C34" s="118"/>
      <c r="D34" s="128"/>
      <c r="E34" s="84">
        <v>14588</v>
      </c>
      <c r="F34" s="84">
        <v>11409</v>
      </c>
      <c r="G34" s="84">
        <v>400.62</v>
      </c>
      <c r="H34" s="84">
        <v>17935</v>
      </c>
      <c r="I34" s="84">
        <v>2229.4</v>
      </c>
      <c r="J34" s="84">
        <v>90128</v>
      </c>
      <c r="K34" s="84">
        <v>2909172</v>
      </c>
    </row>
    <row r="35" spans="1:11" ht="20.100000000000001" customHeight="1">
      <c r="A35" s="118"/>
      <c r="B35" s="118" t="s">
        <v>63</v>
      </c>
      <c r="C35" s="118"/>
      <c r="D35" s="118" t="s">
        <v>55</v>
      </c>
      <c r="E35" s="84">
        <v>13430</v>
      </c>
      <c r="F35" s="84">
        <v>9349</v>
      </c>
      <c r="G35" s="84">
        <v>314.40999999999997</v>
      </c>
      <c r="H35" s="84">
        <v>13430</v>
      </c>
      <c r="I35" s="84">
        <v>1826.4299999999998</v>
      </c>
      <c r="J35" s="84">
        <v>73749</v>
      </c>
      <c r="K35" s="84">
        <v>2398347</v>
      </c>
    </row>
    <row r="36" spans="1:11" ht="20.100000000000001" customHeight="1">
      <c r="A36" s="118"/>
      <c r="B36" s="128"/>
      <c r="C36" s="128"/>
      <c r="D36" s="118" t="s">
        <v>56</v>
      </c>
      <c r="E36" s="84">
        <v>727</v>
      </c>
      <c r="F36" s="84">
        <v>749</v>
      </c>
      <c r="G36" s="84">
        <v>27.339999999999996</v>
      </c>
      <c r="H36" s="84">
        <v>1454</v>
      </c>
      <c r="I36" s="84">
        <v>148.89000000000001</v>
      </c>
      <c r="J36" s="84">
        <v>6225</v>
      </c>
      <c r="K36" s="84">
        <v>185435</v>
      </c>
    </row>
    <row r="37" spans="1:11" ht="20.100000000000001" customHeight="1">
      <c r="A37" s="118"/>
      <c r="B37" s="128"/>
      <c r="C37" s="128"/>
      <c r="D37" s="118" t="s">
        <v>57</v>
      </c>
      <c r="E37" s="84">
        <v>430</v>
      </c>
      <c r="F37" s="84">
        <v>1311</v>
      </c>
      <c r="G37" s="84">
        <v>58.86</v>
      </c>
      <c r="H37" s="84">
        <v>3044</v>
      </c>
      <c r="I37" s="84">
        <v>253.86999999999998</v>
      </c>
      <c r="J37" s="84">
        <v>10147</v>
      </c>
      <c r="K37" s="84">
        <v>325210</v>
      </c>
    </row>
    <row r="38" spans="1:11" ht="39.950000000000003" customHeight="1">
      <c r="A38" s="118"/>
      <c r="B38" s="118" t="s">
        <v>67</v>
      </c>
      <c r="C38" s="118"/>
      <c r="D38" s="128"/>
      <c r="E38" s="84">
        <v>53</v>
      </c>
      <c r="F38" s="84">
        <v>263</v>
      </c>
      <c r="G38" s="84">
        <v>13.39</v>
      </c>
      <c r="H38" s="84">
        <v>747</v>
      </c>
      <c r="I38" s="84">
        <v>44.57</v>
      </c>
      <c r="J38" s="84">
        <v>1684</v>
      </c>
      <c r="K38" s="84">
        <v>82607</v>
      </c>
    </row>
    <row r="39" spans="1:11" ht="20.100000000000001" customHeight="1">
      <c r="A39" s="118"/>
      <c r="B39" s="118" t="s">
        <v>63</v>
      </c>
      <c r="C39" s="118"/>
      <c r="D39" s="118" t="s">
        <v>55</v>
      </c>
      <c r="E39" s="84">
        <v>10</v>
      </c>
      <c r="F39" s="84">
        <v>8</v>
      </c>
      <c r="G39" s="84">
        <v>0.27999999999999997</v>
      </c>
      <c r="H39" s="84">
        <v>10</v>
      </c>
      <c r="I39" s="84">
        <v>1.65</v>
      </c>
      <c r="J39" s="84">
        <v>67</v>
      </c>
      <c r="K39" s="84">
        <v>2922</v>
      </c>
    </row>
    <row r="40" spans="1:11" ht="20.100000000000001" customHeight="1">
      <c r="A40" s="118"/>
      <c r="B40" s="128"/>
      <c r="C40" s="128"/>
      <c r="D40" s="118" t="s">
        <v>56</v>
      </c>
      <c r="E40" s="84">
        <v>1</v>
      </c>
      <c r="F40" s="84">
        <v>1</v>
      </c>
      <c r="G40" s="84">
        <v>0.01</v>
      </c>
      <c r="H40" s="84">
        <v>2</v>
      </c>
      <c r="I40" s="84">
        <v>0.15</v>
      </c>
      <c r="J40" s="84">
        <v>11</v>
      </c>
      <c r="K40" s="84">
        <v>176</v>
      </c>
    </row>
    <row r="41" spans="1:11" ht="20.100000000000001" customHeight="1">
      <c r="A41" s="118"/>
      <c r="B41" s="128"/>
      <c r="C41" s="128"/>
      <c r="D41" s="118" t="s">
        <v>57</v>
      </c>
      <c r="E41" s="84">
        <v>35</v>
      </c>
      <c r="F41" s="84">
        <v>195</v>
      </c>
      <c r="G41" s="84">
        <v>10.27</v>
      </c>
      <c r="H41" s="84">
        <v>478</v>
      </c>
      <c r="I41" s="84">
        <v>33.339999999999996</v>
      </c>
      <c r="J41" s="84">
        <v>1297</v>
      </c>
      <c r="K41" s="84">
        <v>62831</v>
      </c>
    </row>
    <row r="42" spans="1:11" ht="15" customHeight="1">
      <c r="A42" s="118"/>
      <c r="B42" s="118"/>
      <c r="C42" s="118"/>
      <c r="D42" s="128"/>
      <c r="H42" s="84"/>
      <c r="I42" s="84"/>
      <c r="J42" s="84"/>
      <c r="K42" s="84"/>
    </row>
    <row r="43" spans="1:11" ht="15">
      <c r="A43" s="131" t="s">
        <v>35</v>
      </c>
      <c r="B43" s="131"/>
      <c r="C43" s="131"/>
      <c r="D43" s="118"/>
    </row>
    <row r="44" spans="1:11" ht="16.5" customHeight="1">
      <c r="A44" s="118" t="s">
        <v>273</v>
      </c>
      <c r="B44" s="118"/>
      <c r="C44" s="118"/>
      <c r="D44" s="118"/>
    </row>
    <row r="45" spans="1:11" ht="15" customHeight="1">
      <c r="A45" s="118"/>
      <c r="B45" s="132"/>
      <c r="C45" s="132"/>
      <c r="D45" s="132"/>
      <c r="E45" s="132"/>
      <c r="F45" s="132"/>
      <c r="G45" s="132"/>
      <c r="H45" s="132"/>
      <c r="I45" s="132"/>
      <c r="J45" s="132"/>
      <c r="K45" s="132"/>
    </row>
    <row r="46" spans="1:11" ht="15" customHeight="1">
      <c r="A46" s="118"/>
      <c r="B46" s="132"/>
      <c r="C46" s="132"/>
      <c r="D46" s="132"/>
      <c r="E46" s="132"/>
      <c r="F46" s="132"/>
      <c r="G46" s="132"/>
      <c r="H46" s="132"/>
      <c r="I46" s="132"/>
      <c r="J46" s="132"/>
      <c r="K46" s="132"/>
    </row>
    <row r="47" spans="1:11" ht="15" customHeight="1">
      <c r="A47" s="118"/>
      <c r="B47" s="132"/>
      <c r="C47" s="132"/>
      <c r="D47" s="132"/>
      <c r="E47" s="132"/>
      <c r="F47" s="132"/>
      <c r="G47" s="132"/>
      <c r="H47" s="132"/>
      <c r="I47" s="132"/>
      <c r="J47" s="132"/>
      <c r="K47" s="132"/>
    </row>
    <row r="48" spans="1:11" ht="15" customHeight="1">
      <c r="A48" s="118"/>
      <c r="B48" s="132"/>
      <c r="C48" s="132"/>
      <c r="D48" s="132"/>
      <c r="E48" s="132"/>
      <c r="F48" s="132"/>
      <c r="G48" s="132"/>
      <c r="H48" s="132"/>
      <c r="I48" s="132"/>
      <c r="J48" s="132"/>
      <c r="K48" s="132"/>
    </row>
    <row r="49" spans="1:11" ht="15" customHeight="1">
      <c r="A49" s="118"/>
      <c r="B49" s="132"/>
      <c r="C49" s="132"/>
      <c r="D49" s="132"/>
      <c r="E49" s="132"/>
      <c r="F49" s="132"/>
      <c r="G49" s="132"/>
      <c r="H49" s="132"/>
      <c r="I49" s="132"/>
      <c r="J49" s="132"/>
      <c r="K49" s="132"/>
    </row>
    <row r="50" spans="1:11" ht="12.6" customHeight="1">
      <c r="A50" s="130"/>
      <c r="B50" s="130"/>
      <c r="C50" s="130"/>
      <c r="D50" s="124"/>
    </row>
    <row r="51" spans="1:11" ht="36" customHeight="1">
      <c r="A51" s="232" t="s">
        <v>37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39370078740157483" right="0.39370078740157483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/>
  </sheetViews>
  <sheetFormatPr baseColWidth="10" defaultRowHeight="15"/>
  <cols>
    <col min="1" max="1" width="2" style="118" customWidth="1"/>
    <col min="2" max="4" width="1.28515625" style="118" customWidth="1"/>
    <col min="5" max="5" width="6.140625" style="118" customWidth="1"/>
    <col min="6" max="6" width="31.140625" style="118" customWidth="1"/>
    <col min="7" max="12" width="15" style="118" customWidth="1"/>
    <col min="13" max="13" width="14.7109375" style="118" customWidth="1"/>
    <col min="14" max="256" width="11.42578125" style="118"/>
    <col min="257" max="257" width="2" style="118" customWidth="1"/>
    <col min="258" max="260" width="1.28515625" style="118" customWidth="1"/>
    <col min="261" max="261" width="6.140625" style="118" customWidth="1"/>
    <col min="262" max="262" width="31.140625" style="118" customWidth="1"/>
    <col min="263" max="268" width="15" style="118" customWidth="1"/>
    <col min="269" max="269" width="14.7109375" style="118" customWidth="1"/>
    <col min="270" max="512" width="11.42578125" style="118"/>
    <col min="513" max="513" width="2" style="118" customWidth="1"/>
    <col min="514" max="516" width="1.28515625" style="118" customWidth="1"/>
    <col min="517" max="517" width="6.140625" style="118" customWidth="1"/>
    <col min="518" max="518" width="31.140625" style="118" customWidth="1"/>
    <col min="519" max="524" width="15" style="118" customWidth="1"/>
    <col min="525" max="525" width="14.7109375" style="118" customWidth="1"/>
    <col min="526" max="768" width="11.42578125" style="118"/>
    <col min="769" max="769" width="2" style="118" customWidth="1"/>
    <col min="770" max="772" width="1.28515625" style="118" customWidth="1"/>
    <col min="773" max="773" width="6.140625" style="118" customWidth="1"/>
    <col min="774" max="774" width="31.140625" style="118" customWidth="1"/>
    <col min="775" max="780" width="15" style="118" customWidth="1"/>
    <col min="781" max="781" width="14.7109375" style="118" customWidth="1"/>
    <col min="782" max="1024" width="11.42578125" style="118"/>
    <col min="1025" max="1025" width="2" style="118" customWidth="1"/>
    <col min="1026" max="1028" width="1.28515625" style="118" customWidth="1"/>
    <col min="1029" max="1029" width="6.140625" style="118" customWidth="1"/>
    <col min="1030" max="1030" width="31.140625" style="118" customWidth="1"/>
    <col min="1031" max="1036" width="15" style="118" customWidth="1"/>
    <col min="1037" max="1037" width="14.7109375" style="118" customWidth="1"/>
    <col min="1038" max="1280" width="11.42578125" style="118"/>
    <col min="1281" max="1281" width="2" style="118" customWidth="1"/>
    <col min="1282" max="1284" width="1.28515625" style="118" customWidth="1"/>
    <col min="1285" max="1285" width="6.140625" style="118" customWidth="1"/>
    <col min="1286" max="1286" width="31.140625" style="118" customWidth="1"/>
    <col min="1287" max="1292" width="15" style="118" customWidth="1"/>
    <col min="1293" max="1293" width="14.7109375" style="118" customWidth="1"/>
    <col min="1294" max="1536" width="11.42578125" style="118"/>
    <col min="1537" max="1537" width="2" style="118" customWidth="1"/>
    <col min="1538" max="1540" width="1.28515625" style="118" customWidth="1"/>
    <col min="1541" max="1541" width="6.140625" style="118" customWidth="1"/>
    <col min="1542" max="1542" width="31.140625" style="118" customWidth="1"/>
    <col min="1543" max="1548" width="15" style="118" customWidth="1"/>
    <col min="1549" max="1549" width="14.7109375" style="118" customWidth="1"/>
    <col min="1550" max="1792" width="11.42578125" style="118"/>
    <col min="1793" max="1793" width="2" style="118" customWidth="1"/>
    <col min="1794" max="1796" width="1.28515625" style="118" customWidth="1"/>
    <col min="1797" max="1797" width="6.140625" style="118" customWidth="1"/>
    <col min="1798" max="1798" width="31.140625" style="118" customWidth="1"/>
    <col min="1799" max="1804" width="15" style="118" customWidth="1"/>
    <col min="1805" max="1805" width="14.7109375" style="118" customWidth="1"/>
    <col min="1806" max="2048" width="11.42578125" style="118"/>
    <col min="2049" max="2049" width="2" style="118" customWidth="1"/>
    <col min="2050" max="2052" width="1.28515625" style="118" customWidth="1"/>
    <col min="2053" max="2053" width="6.140625" style="118" customWidth="1"/>
    <col min="2054" max="2054" width="31.140625" style="118" customWidth="1"/>
    <col min="2055" max="2060" width="15" style="118" customWidth="1"/>
    <col min="2061" max="2061" width="14.7109375" style="118" customWidth="1"/>
    <col min="2062" max="2304" width="11.42578125" style="118"/>
    <col min="2305" max="2305" width="2" style="118" customWidth="1"/>
    <col min="2306" max="2308" width="1.28515625" style="118" customWidth="1"/>
    <col min="2309" max="2309" width="6.140625" style="118" customWidth="1"/>
    <col min="2310" max="2310" width="31.140625" style="118" customWidth="1"/>
    <col min="2311" max="2316" width="15" style="118" customWidth="1"/>
    <col min="2317" max="2317" width="14.7109375" style="118" customWidth="1"/>
    <col min="2318" max="2560" width="11.42578125" style="118"/>
    <col min="2561" max="2561" width="2" style="118" customWidth="1"/>
    <col min="2562" max="2564" width="1.28515625" style="118" customWidth="1"/>
    <col min="2565" max="2565" width="6.140625" style="118" customWidth="1"/>
    <col min="2566" max="2566" width="31.140625" style="118" customWidth="1"/>
    <col min="2567" max="2572" width="15" style="118" customWidth="1"/>
    <col min="2573" max="2573" width="14.7109375" style="118" customWidth="1"/>
    <col min="2574" max="2816" width="11.42578125" style="118"/>
    <col min="2817" max="2817" width="2" style="118" customWidth="1"/>
    <col min="2818" max="2820" width="1.28515625" style="118" customWidth="1"/>
    <col min="2821" max="2821" width="6.140625" style="118" customWidth="1"/>
    <col min="2822" max="2822" width="31.140625" style="118" customWidth="1"/>
    <col min="2823" max="2828" width="15" style="118" customWidth="1"/>
    <col min="2829" max="2829" width="14.7109375" style="118" customWidth="1"/>
    <col min="2830" max="3072" width="11.42578125" style="118"/>
    <col min="3073" max="3073" width="2" style="118" customWidth="1"/>
    <col min="3074" max="3076" width="1.28515625" style="118" customWidth="1"/>
    <col min="3077" max="3077" width="6.140625" style="118" customWidth="1"/>
    <col min="3078" max="3078" width="31.140625" style="118" customWidth="1"/>
    <col min="3079" max="3084" width="15" style="118" customWidth="1"/>
    <col min="3085" max="3085" width="14.7109375" style="118" customWidth="1"/>
    <col min="3086" max="3328" width="11.42578125" style="118"/>
    <col min="3329" max="3329" width="2" style="118" customWidth="1"/>
    <col min="3330" max="3332" width="1.28515625" style="118" customWidth="1"/>
    <col min="3333" max="3333" width="6.140625" style="118" customWidth="1"/>
    <col min="3334" max="3334" width="31.140625" style="118" customWidth="1"/>
    <col min="3335" max="3340" width="15" style="118" customWidth="1"/>
    <col min="3341" max="3341" width="14.7109375" style="118" customWidth="1"/>
    <col min="3342" max="3584" width="11.42578125" style="118"/>
    <col min="3585" max="3585" width="2" style="118" customWidth="1"/>
    <col min="3586" max="3588" width="1.28515625" style="118" customWidth="1"/>
    <col min="3589" max="3589" width="6.140625" style="118" customWidth="1"/>
    <col min="3590" max="3590" width="31.140625" style="118" customWidth="1"/>
    <col min="3591" max="3596" width="15" style="118" customWidth="1"/>
    <col min="3597" max="3597" width="14.7109375" style="118" customWidth="1"/>
    <col min="3598" max="3840" width="11.42578125" style="118"/>
    <col min="3841" max="3841" width="2" style="118" customWidth="1"/>
    <col min="3842" max="3844" width="1.28515625" style="118" customWidth="1"/>
    <col min="3845" max="3845" width="6.140625" style="118" customWidth="1"/>
    <col min="3846" max="3846" width="31.140625" style="118" customWidth="1"/>
    <col min="3847" max="3852" width="15" style="118" customWidth="1"/>
    <col min="3853" max="3853" width="14.7109375" style="118" customWidth="1"/>
    <col min="3854" max="4096" width="11.42578125" style="118"/>
    <col min="4097" max="4097" width="2" style="118" customWidth="1"/>
    <col min="4098" max="4100" width="1.28515625" style="118" customWidth="1"/>
    <col min="4101" max="4101" width="6.140625" style="118" customWidth="1"/>
    <col min="4102" max="4102" width="31.140625" style="118" customWidth="1"/>
    <col min="4103" max="4108" width="15" style="118" customWidth="1"/>
    <col min="4109" max="4109" width="14.7109375" style="118" customWidth="1"/>
    <col min="4110" max="4352" width="11.42578125" style="118"/>
    <col min="4353" max="4353" width="2" style="118" customWidth="1"/>
    <col min="4354" max="4356" width="1.28515625" style="118" customWidth="1"/>
    <col min="4357" max="4357" width="6.140625" style="118" customWidth="1"/>
    <col min="4358" max="4358" width="31.140625" style="118" customWidth="1"/>
    <col min="4359" max="4364" width="15" style="118" customWidth="1"/>
    <col min="4365" max="4365" width="14.7109375" style="118" customWidth="1"/>
    <col min="4366" max="4608" width="11.42578125" style="118"/>
    <col min="4609" max="4609" width="2" style="118" customWidth="1"/>
    <col min="4610" max="4612" width="1.28515625" style="118" customWidth="1"/>
    <col min="4613" max="4613" width="6.140625" style="118" customWidth="1"/>
    <col min="4614" max="4614" width="31.140625" style="118" customWidth="1"/>
    <col min="4615" max="4620" width="15" style="118" customWidth="1"/>
    <col min="4621" max="4621" width="14.7109375" style="118" customWidth="1"/>
    <col min="4622" max="4864" width="11.42578125" style="118"/>
    <col min="4865" max="4865" width="2" style="118" customWidth="1"/>
    <col min="4866" max="4868" width="1.28515625" style="118" customWidth="1"/>
    <col min="4869" max="4869" width="6.140625" style="118" customWidth="1"/>
    <col min="4870" max="4870" width="31.140625" style="118" customWidth="1"/>
    <col min="4871" max="4876" width="15" style="118" customWidth="1"/>
    <col min="4877" max="4877" width="14.7109375" style="118" customWidth="1"/>
    <col min="4878" max="5120" width="11.42578125" style="118"/>
    <col min="5121" max="5121" width="2" style="118" customWidth="1"/>
    <col min="5122" max="5124" width="1.28515625" style="118" customWidth="1"/>
    <col min="5125" max="5125" width="6.140625" style="118" customWidth="1"/>
    <col min="5126" max="5126" width="31.140625" style="118" customWidth="1"/>
    <col min="5127" max="5132" width="15" style="118" customWidth="1"/>
    <col min="5133" max="5133" width="14.7109375" style="118" customWidth="1"/>
    <col min="5134" max="5376" width="11.42578125" style="118"/>
    <col min="5377" max="5377" width="2" style="118" customWidth="1"/>
    <col min="5378" max="5380" width="1.28515625" style="118" customWidth="1"/>
    <col min="5381" max="5381" width="6.140625" style="118" customWidth="1"/>
    <col min="5382" max="5382" width="31.140625" style="118" customWidth="1"/>
    <col min="5383" max="5388" width="15" style="118" customWidth="1"/>
    <col min="5389" max="5389" width="14.7109375" style="118" customWidth="1"/>
    <col min="5390" max="5632" width="11.42578125" style="118"/>
    <col min="5633" max="5633" width="2" style="118" customWidth="1"/>
    <col min="5634" max="5636" width="1.28515625" style="118" customWidth="1"/>
    <col min="5637" max="5637" width="6.140625" style="118" customWidth="1"/>
    <col min="5638" max="5638" width="31.140625" style="118" customWidth="1"/>
    <col min="5639" max="5644" width="15" style="118" customWidth="1"/>
    <col min="5645" max="5645" width="14.7109375" style="118" customWidth="1"/>
    <col min="5646" max="5888" width="11.42578125" style="118"/>
    <col min="5889" max="5889" width="2" style="118" customWidth="1"/>
    <col min="5890" max="5892" width="1.28515625" style="118" customWidth="1"/>
    <col min="5893" max="5893" width="6.140625" style="118" customWidth="1"/>
    <col min="5894" max="5894" width="31.140625" style="118" customWidth="1"/>
    <col min="5895" max="5900" width="15" style="118" customWidth="1"/>
    <col min="5901" max="5901" width="14.7109375" style="118" customWidth="1"/>
    <col min="5902" max="6144" width="11.42578125" style="118"/>
    <col min="6145" max="6145" width="2" style="118" customWidth="1"/>
    <col min="6146" max="6148" width="1.28515625" style="118" customWidth="1"/>
    <col min="6149" max="6149" width="6.140625" style="118" customWidth="1"/>
    <col min="6150" max="6150" width="31.140625" style="118" customWidth="1"/>
    <col min="6151" max="6156" width="15" style="118" customWidth="1"/>
    <col min="6157" max="6157" width="14.7109375" style="118" customWidth="1"/>
    <col min="6158" max="6400" width="11.42578125" style="118"/>
    <col min="6401" max="6401" width="2" style="118" customWidth="1"/>
    <col min="6402" max="6404" width="1.28515625" style="118" customWidth="1"/>
    <col min="6405" max="6405" width="6.140625" style="118" customWidth="1"/>
    <col min="6406" max="6406" width="31.140625" style="118" customWidth="1"/>
    <col min="6407" max="6412" width="15" style="118" customWidth="1"/>
    <col min="6413" max="6413" width="14.7109375" style="118" customWidth="1"/>
    <col min="6414" max="6656" width="11.42578125" style="118"/>
    <col min="6657" max="6657" width="2" style="118" customWidth="1"/>
    <col min="6658" max="6660" width="1.28515625" style="118" customWidth="1"/>
    <col min="6661" max="6661" width="6.140625" style="118" customWidth="1"/>
    <col min="6662" max="6662" width="31.140625" style="118" customWidth="1"/>
    <col min="6663" max="6668" width="15" style="118" customWidth="1"/>
    <col min="6669" max="6669" width="14.7109375" style="118" customWidth="1"/>
    <col min="6670" max="6912" width="11.42578125" style="118"/>
    <col min="6913" max="6913" width="2" style="118" customWidth="1"/>
    <col min="6914" max="6916" width="1.28515625" style="118" customWidth="1"/>
    <col min="6917" max="6917" width="6.140625" style="118" customWidth="1"/>
    <col min="6918" max="6918" width="31.140625" style="118" customWidth="1"/>
    <col min="6919" max="6924" width="15" style="118" customWidth="1"/>
    <col min="6925" max="6925" width="14.7109375" style="118" customWidth="1"/>
    <col min="6926" max="7168" width="11.42578125" style="118"/>
    <col min="7169" max="7169" width="2" style="118" customWidth="1"/>
    <col min="7170" max="7172" width="1.28515625" style="118" customWidth="1"/>
    <col min="7173" max="7173" width="6.140625" style="118" customWidth="1"/>
    <col min="7174" max="7174" width="31.140625" style="118" customWidth="1"/>
    <col min="7175" max="7180" width="15" style="118" customWidth="1"/>
    <col min="7181" max="7181" width="14.7109375" style="118" customWidth="1"/>
    <col min="7182" max="7424" width="11.42578125" style="118"/>
    <col min="7425" max="7425" width="2" style="118" customWidth="1"/>
    <col min="7426" max="7428" width="1.28515625" style="118" customWidth="1"/>
    <col min="7429" max="7429" width="6.140625" style="118" customWidth="1"/>
    <col min="7430" max="7430" width="31.140625" style="118" customWidth="1"/>
    <col min="7431" max="7436" width="15" style="118" customWidth="1"/>
    <col min="7437" max="7437" width="14.7109375" style="118" customWidth="1"/>
    <col min="7438" max="7680" width="11.42578125" style="118"/>
    <col min="7681" max="7681" width="2" style="118" customWidth="1"/>
    <col min="7682" max="7684" width="1.28515625" style="118" customWidth="1"/>
    <col min="7685" max="7685" width="6.140625" style="118" customWidth="1"/>
    <col min="7686" max="7686" width="31.140625" style="118" customWidth="1"/>
    <col min="7687" max="7692" width="15" style="118" customWidth="1"/>
    <col min="7693" max="7693" width="14.7109375" style="118" customWidth="1"/>
    <col min="7694" max="7936" width="11.42578125" style="118"/>
    <col min="7937" max="7937" width="2" style="118" customWidth="1"/>
    <col min="7938" max="7940" width="1.28515625" style="118" customWidth="1"/>
    <col min="7941" max="7941" width="6.140625" style="118" customWidth="1"/>
    <col min="7942" max="7942" width="31.140625" style="118" customWidth="1"/>
    <col min="7943" max="7948" width="15" style="118" customWidth="1"/>
    <col min="7949" max="7949" width="14.7109375" style="118" customWidth="1"/>
    <col min="7950" max="8192" width="11.42578125" style="118"/>
    <col min="8193" max="8193" width="2" style="118" customWidth="1"/>
    <col min="8194" max="8196" width="1.28515625" style="118" customWidth="1"/>
    <col min="8197" max="8197" width="6.140625" style="118" customWidth="1"/>
    <col min="8198" max="8198" width="31.140625" style="118" customWidth="1"/>
    <col min="8199" max="8204" width="15" style="118" customWidth="1"/>
    <col min="8205" max="8205" width="14.7109375" style="118" customWidth="1"/>
    <col min="8206" max="8448" width="11.42578125" style="118"/>
    <col min="8449" max="8449" width="2" style="118" customWidth="1"/>
    <col min="8450" max="8452" width="1.28515625" style="118" customWidth="1"/>
    <col min="8453" max="8453" width="6.140625" style="118" customWidth="1"/>
    <col min="8454" max="8454" width="31.140625" style="118" customWidth="1"/>
    <col min="8455" max="8460" width="15" style="118" customWidth="1"/>
    <col min="8461" max="8461" width="14.7109375" style="118" customWidth="1"/>
    <col min="8462" max="8704" width="11.42578125" style="118"/>
    <col min="8705" max="8705" width="2" style="118" customWidth="1"/>
    <col min="8706" max="8708" width="1.28515625" style="118" customWidth="1"/>
    <col min="8709" max="8709" width="6.140625" style="118" customWidth="1"/>
    <col min="8710" max="8710" width="31.140625" style="118" customWidth="1"/>
    <col min="8711" max="8716" width="15" style="118" customWidth="1"/>
    <col min="8717" max="8717" width="14.7109375" style="118" customWidth="1"/>
    <col min="8718" max="8960" width="11.42578125" style="118"/>
    <col min="8961" max="8961" width="2" style="118" customWidth="1"/>
    <col min="8962" max="8964" width="1.28515625" style="118" customWidth="1"/>
    <col min="8965" max="8965" width="6.140625" style="118" customWidth="1"/>
    <col min="8966" max="8966" width="31.140625" style="118" customWidth="1"/>
    <col min="8967" max="8972" width="15" style="118" customWidth="1"/>
    <col min="8973" max="8973" width="14.7109375" style="118" customWidth="1"/>
    <col min="8974" max="9216" width="11.42578125" style="118"/>
    <col min="9217" max="9217" width="2" style="118" customWidth="1"/>
    <col min="9218" max="9220" width="1.28515625" style="118" customWidth="1"/>
    <col min="9221" max="9221" width="6.140625" style="118" customWidth="1"/>
    <col min="9222" max="9222" width="31.140625" style="118" customWidth="1"/>
    <col min="9223" max="9228" width="15" style="118" customWidth="1"/>
    <col min="9229" max="9229" width="14.7109375" style="118" customWidth="1"/>
    <col min="9230" max="9472" width="11.42578125" style="118"/>
    <col min="9473" max="9473" width="2" style="118" customWidth="1"/>
    <col min="9474" max="9476" width="1.28515625" style="118" customWidth="1"/>
    <col min="9477" max="9477" width="6.140625" style="118" customWidth="1"/>
    <col min="9478" max="9478" width="31.140625" style="118" customWidth="1"/>
    <col min="9479" max="9484" width="15" style="118" customWidth="1"/>
    <col min="9485" max="9485" width="14.7109375" style="118" customWidth="1"/>
    <col min="9486" max="9728" width="11.42578125" style="118"/>
    <col min="9729" max="9729" width="2" style="118" customWidth="1"/>
    <col min="9730" max="9732" width="1.28515625" style="118" customWidth="1"/>
    <col min="9733" max="9733" width="6.140625" style="118" customWidth="1"/>
    <col min="9734" max="9734" width="31.140625" style="118" customWidth="1"/>
    <col min="9735" max="9740" width="15" style="118" customWidth="1"/>
    <col min="9741" max="9741" width="14.7109375" style="118" customWidth="1"/>
    <col min="9742" max="9984" width="11.42578125" style="118"/>
    <col min="9985" max="9985" width="2" style="118" customWidth="1"/>
    <col min="9986" max="9988" width="1.28515625" style="118" customWidth="1"/>
    <col min="9989" max="9989" width="6.140625" style="118" customWidth="1"/>
    <col min="9990" max="9990" width="31.140625" style="118" customWidth="1"/>
    <col min="9991" max="9996" width="15" style="118" customWidth="1"/>
    <col min="9997" max="9997" width="14.7109375" style="118" customWidth="1"/>
    <col min="9998" max="10240" width="11.42578125" style="118"/>
    <col min="10241" max="10241" width="2" style="118" customWidth="1"/>
    <col min="10242" max="10244" width="1.28515625" style="118" customWidth="1"/>
    <col min="10245" max="10245" width="6.140625" style="118" customWidth="1"/>
    <col min="10246" max="10246" width="31.140625" style="118" customWidth="1"/>
    <col min="10247" max="10252" width="15" style="118" customWidth="1"/>
    <col min="10253" max="10253" width="14.7109375" style="118" customWidth="1"/>
    <col min="10254" max="10496" width="11.42578125" style="118"/>
    <col min="10497" max="10497" width="2" style="118" customWidth="1"/>
    <col min="10498" max="10500" width="1.28515625" style="118" customWidth="1"/>
    <col min="10501" max="10501" width="6.140625" style="118" customWidth="1"/>
    <col min="10502" max="10502" width="31.140625" style="118" customWidth="1"/>
    <col min="10503" max="10508" width="15" style="118" customWidth="1"/>
    <col min="10509" max="10509" width="14.7109375" style="118" customWidth="1"/>
    <col min="10510" max="10752" width="11.42578125" style="118"/>
    <col min="10753" max="10753" width="2" style="118" customWidth="1"/>
    <col min="10754" max="10756" width="1.28515625" style="118" customWidth="1"/>
    <col min="10757" max="10757" width="6.140625" style="118" customWidth="1"/>
    <col min="10758" max="10758" width="31.140625" style="118" customWidth="1"/>
    <col min="10759" max="10764" width="15" style="118" customWidth="1"/>
    <col min="10765" max="10765" width="14.7109375" style="118" customWidth="1"/>
    <col min="10766" max="11008" width="11.42578125" style="118"/>
    <col min="11009" max="11009" width="2" style="118" customWidth="1"/>
    <col min="11010" max="11012" width="1.28515625" style="118" customWidth="1"/>
    <col min="11013" max="11013" width="6.140625" style="118" customWidth="1"/>
    <col min="11014" max="11014" width="31.140625" style="118" customWidth="1"/>
    <col min="11015" max="11020" width="15" style="118" customWidth="1"/>
    <col min="11021" max="11021" width="14.7109375" style="118" customWidth="1"/>
    <col min="11022" max="11264" width="11.42578125" style="118"/>
    <col min="11265" max="11265" width="2" style="118" customWidth="1"/>
    <col min="11266" max="11268" width="1.28515625" style="118" customWidth="1"/>
    <col min="11269" max="11269" width="6.140625" style="118" customWidth="1"/>
    <col min="11270" max="11270" width="31.140625" style="118" customWidth="1"/>
    <col min="11271" max="11276" width="15" style="118" customWidth="1"/>
    <col min="11277" max="11277" width="14.7109375" style="118" customWidth="1"/>
    <col min="11278" max="11520" width="11.42578125" style="118"/>
    <col min="11521" max="11521" width="2" style="118" customWidth="1"/>
    <col min="11522" max="11524" width="1.28515625" style="118" customWidth="1"/>
    <col min="11525" max="11525" width="6.140625" style="118" customWidth="1"/>
    <col min="11526" max="11526" width="31.140625" style="118" customWidth="1"/>
    <col min="11527" max="11532" width="15" style="118" customWidth="1"/>
    <col min="11533" max="11533" width="14.7109375" style="118" customWidth="1"/>
    <col min="11534" max="11776" width="11.42578125" style="118"/>
    <col min="11777" max="11777" width="2" style="118" customWidth="1"/>
    <col min="11778" max="11780" width="1.28515625" style="118" customWidth="1"/>
    <col min="11781" max="11781" width="6.140625" style="118" customWidth="1"/>
    <col min="11782" max="11782" width="31.140625" style="118" customWidth="1"/>
    <col min="11783" max="11788" width="15" style="118" customWidth="1"/>
    <col min="11789" max="11789" width="14.7109375" style="118" customWidth="1"/>
    <col min="11790" max="12032" width="11.42578125" style="118"/>
    <col min="12033" max="12033" width="2" style="118" customWidth="1"/>
    <col min="12034" max="12036" width="1.28515625" style="118" customWidth="1"/>
    <col min="12037" max="12037" width="6.140625" style="118" customWidth="1"/>
    <col min="12038" max="12038" width="31.140625" style="118" customWidth="1"/>
    <col min="12039" max="12044" width="15" style="118" customWidth="1"/>
    <col min="12045" max="12045" width="14.7109375" style="118" customWidth="1"/>
    <col min="12046" max="12288" width="11.42578125" style="118"/>
    <col min="12289" max="12289" width="2" style="118" customWidth="1"/>
    <col min="12290" max="12292" width="1.28515625" style="118" customWidth="1"/>
    <col min="12293" max="12293" width="6.140625" style="118" customWidth="1"/>
    <col min="12294" max="12294" width="31.140625" style="118" customWidth="1"/>
    <col min="12295" max="12300" width="15" style="118" customWidth="1"/>
    <col min="12301" max="12301" width="14.7109375" style="118" customWidth="1"/>
    <col min="12302" max="12544" width="11.42578125" style="118"/>
    <col min="12545" max="12545" width="2" style="118" customWidth="1"/>
    <col min="12546" max="12548" width="1.28515625" style="118" customWidth="1"/>
    <col min="12549" max="12549" width="6.140625" style="118" customWidth="1"/>
    <col min="12550" max="12550" width="31.140625" style="118" customWidth="1"/>
    <col min="12551" max="12556" width="15" style="118" customWidth="1"/>
    <col min="12557" max="12557" width="14.7109375" style="118" customWidth="1"/>
    <col min="12558" max="12800" width="11.42578125" style="118"/>
    <col min="12801" max="12801" width="2" style="118" customWidth="1"/>
    <col min="12802" max="12804" width="1.28515625" style="118" customWidth="1"/>
    <col min="12805" max="12805" width="6.140625" style="118" customWidth="1"/>
    <col min="12806" max="12806" width="31.140625" style="118" customWidth="1"/>
    <col min="12807" max="12812" width="15" style="118" customWidth="1"/>
    <col min="12813" max="12813" width="14.7109375" style="118" customWidth="1"/>
    <col min="12814" max="13056" width="11.42578125" style="118"/>
    <col min="13057" max="13057" width="2" style="118" customWidth="1"/>
    <col min="13058" max="13060" width="1.28515625" style="118" customWidth="1"/>
    <col min="13061" max="13061" width="6.140625" style="118" customWidth="1"/>
    <col min="13062" max="13062" width="31.140625" style="118" customWidth="1"/>
    <col min="13063" max="13068" width="15" style="118" customWidth="1"/>
    <col min="13069" max="13069" width="14.7109375" style="118" customWidth="1"/>
    <col min="13070" max="13312" width="11.42578125" style="118"/>
    <col min="13313" max="13313" width="2" style="118" customWidth="1"/>
    <col min="13314" max="13316" width="1.28515625" style="118" customWidth="1"/>
    <col min="13317" max="13317" width="6.140625" style="118" customWidth="1"/>
    <col min="13318" max="13318" width="31.140625" style="118" customWidth="1"/>
    <col min="13319" max="13324" width="15" style="118" customWidth="1"/>
    <col min="13325" max="13325" width="14.7109375" style="118" customWidth="1"/>
    <col min="13326" max="13568" width="11.42578125" style="118"/>
    <col min="13569" max="13569" width="2" style="118" customWidth="1"/>
    <col min="13570" max="13572" width="1.28515625" style="118" customWidth="1"/>
    <col min="13573" max="13573" width="6.140625" style="118" customWidth="1"/>
    <col min="13574" max="13574" width="31.140625" style="118" customWidth="1"/>
    <col min="13575" max="13580" width="15" style="118" customWidth="1"/>
    <col min="13581" max="13581" width="14.7109375" style="118" customWidth="1"/>
    <col min="13582" max="13824" width="11.42578125" style="118"/>
    <col min="13825" max="13825" width="2" style="118" customWidth="1"/>
    <col min="13826" max="13828" width="1.28515625" style="118" customWidth="1"/>
    <col min="13829" max="13829" width="6.140625" style="118" customWidth="1"/>
    <col min="13830" max="13830" width="31.140625" style="118" customWidth="1"/>
    <col min="13831" max="13836" width="15" style="118" customWidth="1"/>
    <col min="13837" max="13837" width="14.7109375" style="118" customWidth="1"/>
    <col min="13838" max="14080" width="11.42578125" style="118"/>
    <col min="14081" max="14081" width="2" style="118" customWidth="1"/>
    <col min="14082" max="14084" width="1.28515625" style="118" customWidth="1"/>
    <col min="14085" max="14085" width="6.140625" style="118" customWidth="1"/>
    <col min="14086" max="14086" width="31.140625" style="118" customWidth="1"/>
    <col min="14087" max="14092" width="15" style="118" customWidth="1"/>
    <col min="14093" max="14093" width="14.7109375" style="118" customWidth="1"/>
    <col min="14094" max="14336" width="11.42578125" style="118"/>
    <col min="14337" max="14337" width="2" style="118" customWidth="1"/>
    <col min="14338" max="14340" width="1.28515625" style="118" customWidth="1"/>
    <col min="14341" max="14341" width="6.140625" style="118" customWidth="1"/>
    <col min="14342" max="14342" width="31.140625" style="118" customWidth="1"/>
    <col min="14343" max="14348" width="15" style="118" customWidth="1"/>
    <col min="14349" max="14349" width="14.7109375" style="118" customWidth="1"/>
    <col min="14350" max="14592" width="11.42578125" style="118"/>
    <col min="14593" max="14593" width="2" style="118" customWidth="1"/>
    <col min="14594" max="14596" width="1.28515625" style="118" customWidth="1"/>
    <col min="14597" max="14597" width="6.140625" style="118" customWidth="1"/>
    <col min="14598" max="14598" width="31.140625" style="118" customWidth="1"/>
    <col min="14599" max="14604" width="15" style="118" customWidth="1"/>
    <col min="14605" max="14605" width="14.7109375" style="118" customWidth="1"/>
    <col min="14606" max="14848" width="11.42578125" style="118"/>
    <col min="14849" max="14849" width="2" style="118" customWidth="1"/>
    <col min="14850" max="14852" width="1.28515625" style="118" customWidth="1"/>
    <col min="14853" max="14853" width="6.140625" style="118" customWidth="1"/>
    <col min="14854" max="14854" width="31.140625" style="118" customWidth="1"/>
    <col min="14855" max="14860" width="15" style="118" customWidth="1"/>
    <col min="14861" max="14861" width="14.7109375" style="118" customWidth="1"/>
    <col min="14862" max="15104" width="11.42578125" style="118"/>
    <col min="15105" max="15105" width="2" style="118" customWidth="1"/>
    <col min="15106" max="15108" width="1.28515625" style="118" customWidth="1"/>
    <col min="15109" max="15109" width="6.140625" style="118" customWidth="1"/>
    <col min="15110" max="15110" width="31.140625" style="118" customWidth="1"/>
    <col min="15111" max="15116" width="15" style="118" customWidth="1"/>
    <col min="15117" max="15117" width="14.7109375" style="118" customWidth="1"/>
    <col min="15118" max="15360" width="11.42578125" style="118"/>
    <col min="15361" max="15361" width="2" style="118" customWidth="1"/>
    <col min="15362" max="15364" width="1.28515625" style="118" customWidth="1"/>
    <col min="15365" max="15365" width="6.140625" style="118" customWidth="1"/>
    <col min="15366" max="15366" width="31.140625" style="118" customWidth="1"/>
    <col min="15367" max="15372" width="15" style="118" customWidth="1"/>
    <col min="15373" max="15373" width="14.7109375" style="118" customWidth="1"/>
    <col min="15374" max="15616" width="11.42578125" style="118"/>
    <col min="15617" max="15617" width="2" style="118" customWidth="1"/>
    <col min="15618" max="15620" width="1.28515625" style="118" customWidth="1"/>
    <col min="15621" max="15621" width="6.140625" style="118" customWidth="1"/>
    <col min="15622" max="15622" width="31.140625" style="118" customWidth="1"/>
    <col min="15623" max="15628" width="15" style="118" customWidth="1"/>
    <col min="15629" max="15629" width="14.7109375" style="118" customWidth="1"/>
    <col min="15630" max="15872" width="11.42578125" style="118"/>
    <col min="15873" max="15873" width="2" style="118" customWidth="1"/>
    <col min="15874" max="15876" width="1.28515625" style="118" customWidth="1"/>
    <col min="15877" max="15877" width="6.140625" style="118" customWidth="1"/>
    <col min="15878" max="15878" width="31.140625" style="118" customWidth="1"/>
    <col min="15879" max="15884" width="15" style="118" customWidth="1"/>
    <col min="15885" max="15885" width="14.7109375" style="118" customWidth="1"/>
    <col min="15886" max="16128" width="11.42578125" style="118"/>
    <col min="16129" max="16129" width="2" style="118" customWidth="1"/>
    <col min="16130" max="16132" width="1.28515625" style="118" customWidth="1"/>
    <col min="16133" max="16133" width="6.140625" style="118" customWidth="1"/>
    <col min="16134" max="16134" width="31.140625" style="118" customWidth="1"/>
    <col min="16135" max="16140" width="15" style="118" customWidth="1"/>
    <col min="16141" max="16141" width="14.7109375" style="118" customWidth="1"/>
    <col min="16142" max="16384" width="11.42578125" style="118"/>
  </cols>
  <sheetData>
    <row r="1" spans="1:18" ht="16.5" customHeight="1">
      <c r="A1" s="658" t="s">
        <v>265</v>
      </c>
      <c r="B1" s="658"/>
      <c r="C1" s="658"/>
      <c r="D1" s="658"/>
      <c r="E1" s="658"/>
      <c r="F1" s="658"/>
      <c r="G1" s="658"/>
      <c r="H1" s="658"/>
      <c r="I1" s="658"/>
      <c r="J1" s="658"/>
      <c r="K1" s="658"/>
      <c r="L1" s="658"/>
      <c r="M1" s="658"/>
      <c r="N1" s="117"/>
    </row>
    <row r="2" spans="1:18" ht="16.5" customHeight="1">
      <c r="A2" s="658" t="s">
        <v>268</v>
      </c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658"/>
      <c r="M2" s="658"/>
      <c r="N2" s="117"/>
    </row>
    <row r="3" spans="1:18" ht="16.5" customHeight="1">
      <c r="A3" s="658" t="s">
        <v>269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117"/>
    </row>
    <row r="4" spans="1:18" ht="25.5" customHeight="1">
      <c r="A4" s="660" t="s">
        <v>41</v>
      </c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117"/>
    </row>
    <row r="5" spans="1:18" ht="30" customHeight="1">
      <c r="A5" s="661" t="s">
        <v>44</v>
      </c>
      <c r="B5" s="661"/>
      <c r="C5" s="661"/>
      <c r="D5" s="661"/>
      <c r="E5" s="661"/>
      <c r="F5" s="662"/>
      <c r="G5" s="671" t="s">
        <v>45</v>
      </c>
      <c r="H5" s="671" t="s">
        <v>46</v>
      </c>
      <c r="I5" s="671" t="s">
        <v>5</v>
      </c>
      <c r="J5" s="671" t="s">
        <v>11</v>
      </c>
      <c r="K5" s="671"/>
      <c r="L5" s="671" t="s">
        <v>47</v>
      </c>
      <c r="M5" s="669" t="s">
        <v>48</v>
      </c>
      <c r="N5" s="131"/>
    </row>
    <row r="6" spans="1:18" ht="45.75" customHeight="1">
      <c r="A6" s="663"/>
      <c r="B6" s="663"/>
      <c r="C6" s="663"/>
      <c r="D6" s="663"/>
      <c r="E6" s="663"/>
      <c r="F6" s="664"/>
      <c r="G6" s="671"/>
      <c r="H6" s="671"/>
      <c r="I6" s="671"/>
      <c r="J6" s="122" t="s">
        <v>49</v>
      </c>
      <c r="K6" s="122" t="s">
        <v>50</v>
      </c>
      <c r="L6" s="671"/>
      <c r="M6" s="669"/>
      <c r="R6" s="84"/>
    </row>
    <row r="7" spans="1:18" ht="16.5">
      <c r="A7" s="665"/>
      <c r="B7" s="665"/>
      <c r="C7" s="665"/>
      <c r="D7" s="665"/>
      <c r="E7" s="665"/>
      <c r="F7" s="666"/>
      <c r="G7" s="122" t="s">
        <v>17</v>
      </c>
      <c r="H7" s="122" t="s">
        <v>270</v>
      </c>
      <c r="I7" s="122" t="s">
        <v>271</v>
      </c>
      <c r="J7" s="122" t="s">
        <v>17</v>
      </c>
      <c r="K7" s="122" t="s">
        <v>271</v>
      </c>
      <c r="L7" s="122" t="s">
        <v>17</v>
      </c>
      <c r="M7" s="123" t="s">
        <v>19</v>
      </c>
    </row>
    <row r="8" spans="1:18" ht="30" customHeight="1">
      <c r="A8" s="118" t="s">
        <v>34</v>
      </c>
      <c r="G8" s="84"/>
      <c r="H8" s="84"/>
      <c r="I8" s="84"/>
      <c r="J8" s="84"/>
      <c r="K8" s="84"/>
      <c r="L8" s="84"/>
      <c r="M8" s="84"/>
    </row>
    <row r="9" spans="1:18" ht="30" customHeight="1">
      <c r="B9" s="118" t="s">
        <v>68</v>
      </c>
      <c r="G9" s="84">
        <v>215</v>
      </c>
      <c r="H9" s="84">
        <v>619</v>
      </c>
      <c r="I9" s="84">
        <v>121.30999999999999</v>
      </c>
      <c r="J9" s="84">
        <v>160</v>
      </c>
      <c r="K9" s="84">
        <v>3.4299999999999997</v>
      </c>
      <c r="L9" s="84">
        <v>209</v>
      </c>
      <c r="M9" s="84">
        <v>201442</v>
      </c>
    </row>
    <row r="10" spans="1:18" ht="15" customHeight="1">
      <c r="B10" s="118" t="s">
        <v>69</v>
      </c>
      <c r="G10" s="84">
        <v>258</v>
      </c>
      <c r="H10" s="84">
        <v>1560</v>
      </c>
      <c r="I10" s="84">
        <v>278.34000000000003</v>
      </c>
      <c r="J10" s="84">
        <v>47</v>
      </c>
      <c r="K10" s="84">
        <v>5.4</v>
      </c>
      <c r="L10" s="84">
        <v>174</v>
      </c>
      <c r="M10" s="84">
        <v>495243</v>
      </c>
    </row>
    <row r="11" spans="1:18" ht="15" customHeight="1">
      <c r="B11" s="118" t="s">
        <v>70</v>
      </c>
      <c r="G11" s="84">
        <v>382</v>
      </c>
      <c r="H11" s="84">
        <v>2934</v>
      </c>
      <c r="I11" s="84">
        <v>427.28000000000003</v>
      </c>
      <c r="J11" s="84">
        <v>3</v>
      </c>
      <c r="K11" s="84">
        <v>0.36</v>
      </c>
      <c r="L11" s="84">
        <v>17</v>
      </c>
      <c r="M11" s="84">
        <v>142504</v>
      </c>
    </row>
    <row r="12" spans="1:18" ht="15" customHeight="1">
      <c r="B12" s="118" t="s">
        <v>71</v>
      </c>
      <c r="F12" s="124"/>
      <c r="G12" s="84">
        <v>2246</v>
      </c>
      <c r="H12" s="84">
        <v>15687</v>
      </c>
      <c r="I12" s="84">
        <v>1942.55</v>
      </c>
      <c r="J12" s="84">
        <v>88</v>
      </c>
      <c r="K12" s="84">
        <v>8.6</v>
      </c>
      <c r="L12" s="84">
        <v>336</v>
      </c>
      <c r="M12" s="84">
        <v>1314022</v>
      </c>
    </row>
    <row r="13" spans="1:18" ht="15" customHeight="1">
      <c r="B13" s="118" t="s">
        <v>60</v>
      </c>
      <c r="F13" s="118" t="s">
        <v>72</v>
      </c>
      <c r="G13" s="84">
        <v>527</v>
      </c>
      <c r="H13" s="84">
        <v>4890</v>
      </c>
      <c r="I13" s="84">
        <v>579.29</v>
      </c>
      <c r="J13" s="84">
        <v>20</v>
      </c>
      <c r="K13" s="84">
        <v>2.19</v>
      </c>
      <c r="L13" s="84">
        <v>81</v>
      </c>
      <c r="M13" s="84">
        <v>432949</v>
      </c>
    </row>
    <row r="14" spans="1:18" ht="15" customHeight="1">
      <c r="F14" s="118" t="s">
        <v>73</v>
      </c>
      <c r="G14" s="84">
        <v>206</v>
      </c>
      <c r="H14" s="84">
        <v>1797</v>
      </c>
      <c r="I14" s="84">
        <v>273.23</v>
      </c>
      <c r="J14" s="84">
        <v>52</v>
      </c>
      <c r="K14" s="84">
        <v>5.0299999999999994</v>
      </c>
      <c r="L14" s="84">
        <v>197</v>
      </c>
      <c r="M14" s="84">
        <v>245521</v>
      </c>
    </row>
    <row r="15" spans="1:18" ht="15" customHeight="1">
      <c r="F15" s="128" t="s">
        <v>74</v>
      </c>
      <c r="G15" s="84">
        <v>677</v>
      </c>
      <c r="H15" s="84">
        <v>7630</v>
      </c>
      <c r="I15" s="84">
        <v>804.43999999999994</v>
      </c>
      <c r="J15" s="84">
        <v>6</v>
      </c>
      <c r="K15" s="84">
        <v>0.69000000000000006</v>
      </c>
      <c r="L15" s="84">
        <v>23</v>
      </c>
      <c r="M15" s="84">
        <v>403982</v>
      </c>
    </row>
    <row r="16" spans="1:18" ht="15" customHeight="1">
      <c r="B16" s="125"/>
      <c r="C16" s="126"/>
      <c r="D16" s="126"/>
      <c r="E16" s="126"/>
      <c r="F16" s="118" t="s">
        <v>75</v>
      </c>
      <c r="G16" s="84">
        <v>66</v>
      </c>
      <c r="H16" s="84">
        <v>319</v>
      </c>
      <c r="I16" s="84">
        <v>71.55</v>
      </c>
      <c r="J16" s="84">
        <v>6</v>
      </c>
      <c r="K16" s="84">
        <v>0.49000000000000005</v>
      </c>
      <c r="L16" s="84">
        <v>24</v>
      </c>
      <c r="M16" s="84">
        <v>104203</v>
      </c>
    </row>
    <row r="17" spans="1:13" ht="15" customHeight="1">
      <c r="B17" s="118" t="s">
        <v>76</v>
      </c>
      <c r="C17" s="128"/>
      <c r="D17" s="128"/>
      <c r="E17" s="128"/>
      <c r="F17" s="128"/>
      <c r="G17" s="84">
        <v>606</v>
      </c>
      <c r="H17" s="84">
        <v>2104</v>
      </c>
      <c r="I17" s="84">
        <v>338.18</v>
      </c>
      <c r="J17" s="84">
        <v>134</v>
      </c>
      <c r="K17" s="84">
        <v>7.69</v>
      </c>
      <c r="L17" s="84">
        <v>348</v>
      </c>
      <c r="M17" s="84">
        <v>537258</v>
      </c>
    </row>
    <row r="18" spans="1:13" ht="30" customHeight="1">
      <c r="A18" s="118" t="s">
        <v>77</v>
      </c>
      <c r="G18" s="84">
        <v>3707</v>
      </c>
      <c r="H18" s="84">
        <v>22905</v>
      </c>
      <c r="I18" s="84">
        <v>3107.65</v>
      </c>
      <c r="J18" s="84">
        <v>432</v>
      </c>
      <c r="K18" s="84">
        <v>25.490000000000002</v>
      </c>
      <c r="L18" s="84">
        <v>1084</v>
      </c>
      <c r="M18" s="84">
        <v>2690469</v>
      </c>
    </row>
    <row r="19" spans="1:13" ht="30" customHeight="1">
      <c r="A19" s="128" t="s">
        <v>78</v>
      </c>
      <c r="G19" s="84">
        <v>803</v>
      </c>
      <c r="H19" s="84">
        <v>3266</v>
      </c>
      <c r="I19" s="84">
        <v>524.68999999999994</v>
      </c>
      <c r="J19" s="84">
        <v>293</v>
      </c>
      <c r="K19" s="84">
        <v>11.1</v>
      </c>
      <c r="L19" s="84">
        <v>556</v>
      </c>
      <c r="M19" s="84">
        <v>831935</v>
      </c>
    </row>
    <row r="20" spans="1:13" ht="30" customHeight="1">
      <c r="A20" s="128"/>
      <c r="B20" s="118" t="s">
        <v>79</v>
      </c>
      <c r="G20" s="84"/>
      <c r="H20" s="84"/>
      <c r="I20" s="84"/>
      <c r="J20" s="84"/>
      <c r="K20" s="84"/>
      <c r="L20" s="84"/>
      <c r="M20" s="84"/>
    </row>
    <row r="21" spans="1:13" ht="14.25" customHeight="1">
      <c r="B21" s="118" t="s">
        <v>80</v>
      </c>
      <c r="C21" s="128"/>
      <c r="D21" s="128"/>
      <c r="E21" s="128"/>
      <c r="G21" s="84"/>
      <c r="H21" s="84"/>
      <c r="I21" s="84"/>
      <c r="J21" s="84"/>
      <c r="K21" s="84"/>
      <c r="L21" s="84"/>
      <c r="M21" s="84"/>
    </row>
    <row r="22" spans="1:13">
      <c r="C22" s="128" t="s">
        <v>81</v>
      </c>
      <c r="D22" s="128"/>
      <c r="E22" s="128"/>
      <c r="G22" s="84">
        <v>45</v>
      </c>
      <c r="H22" s="84">
        <v>138</v>
      </c>
      <c r="I22" s="84">
        <v>25.44</v>
      </c>
      <c r="J22" s="84">
        <v>0</v>
      </c>
      <c r="K22" s="84">
        <v>0</v>
      </c>
      <c r="L22" s="84">
        <v>0</v>
      </c>
      <c r="M22" s="84">
        <v>37754</v>
      </c>
    </row>
    <row r="23" spans="1:13" ht="15" customHeight="1">
      <c r="B23" s="128" t="s">
        <v>82</v>
      </c>
      <c r="C23" s="128"/>
      <c r="D23" s="128"/>
      <c r="E23" s="128"/>
      <c r="G23" s="84">
        <v>39</v>
      </c>
      <c r="H23" s="84">
        <v>160</v>
      </c>
      <c r="I23" s="84">
        <v>25.46</v>
      </c>
      <c r="J23" s="84">
        <v>2</v>
      </c>
      <c r="K23" s="84">
        <v>0.18</v>
      </c>
      <c r="L23" s="84">
        <v>2</v>
      </c>
      <c r="M23" s="84">
        <v>66645</v>
      </c>
    </row>
    <row r="24" spans="1:13" ht="15" customHeight="1">
      <c r="B24" s="128" t="s">
        <v>83</v>
      </c>
      <c r="G24" s="84"/>
      <c r="H24" s="84"/>
      <c r="I24" s="84"/>
      <c r="J24" s="84"/>
      <c r="K24" s="84"/>
      <c r="L24" s="84"/>
      <c r="M24" s="84"/>
    </row>
    <row r="25" spans="1:13" ht="15" customHeight="1">
      <c r="C25" s="118" t="s">
        <v>84</v>
      </c>
      <c r="G25" s="84">
        <v>66</v>
      </c>
      <c r="H25" s="84">
        <v>552</v>
      </c>
      <c r="I25" s="84">
        <v>86.03</v>
      </c>
      <c r="J25" s="84">
        <v>22</v>
      </c>
      <c r="K25" s="84">
        <v>0.39</v>
      </c>
      <c r="L25" s="84">
        <v>24</v>
      </c>
      <c r="M25" s="84">
        <v>158970</v>
      </c>
    </row>
    <row r="26" spans="1:13" ht="15" customHeight="1">
      <c r="B26" s="118" t="s">
        <v>60</v>
      </c>
      <c r="C26" s="128"/>
      <c r="D26" s="128"/>
      <c r="E26" s="128"/>
      <c r="G26" s="84"/>
      <c r="H26" s="84"/>
      <c r="I26" s="84"/>
      <c r="J26" s="84"/>
      <c r="K26" s="84"/>
      <c r="L26" s="84"/>
      <c r="M26" s="84"/>
    </row>
    <row r="27" spans="1:13" ht="15" customHeight="1">
      <c r="C27" s="118" t="s">
        <v>85</v>
      </c>
      <c r="G27" s="84">
        <v>43</v>
      </c>
      <c r="H27" s="84">
        <v>348</v>
      </c>
      <c r="I27" s="84">
        <v>59.370000000000005</v>
      </c>
      <c r="J27" s="84">
        <v>20</v>
      </c>
      <c r="K27" s="84">
        <v>0.24</v>
      </c>
      <c r="L27" s="84">
        <v>20</v>
      </c>
      <c r="M27" s="84">
        <v>98724</v>
      </c>
    </row>
    <row r="28" spans="1:13" ht="15" customHeight="1">
      <c r="C28" s="118" t="s">
        <v>86</v>
      </c>
      <c r="G28" s="84"/>
      <c r="H28" s="84"/>
      <c r="I28" s="84"/>
      <c r="J28" s="84"/>
      <c r="K28" s="84"/>
      <c r="L28" s="84"/>
      <c r="M28" s="84"/>
    </row>
    <row r="29" spans="1:13" ht="15" customHeight="1">
      <c r="D29" s="118" t="s">
        <v>87</v>
      </c>
      <c r="G29" s="84">
        <v>2</v>
      </c>
      <c r="H29" s="84">
        <v>65</v>
      </c>
      <c r="I29" s="84">
        <v>4.79</v>
      </c>
      <c r="J29" s="84">
        <v>0</v>
      </c>
      <c r="K29" s="84">
        <v>0</v>
      </c>
      <c r="L29" s="84">
        <v>0</v>
      </c>
      <c r="M29" s="84">
        <v>13518</v>
      </c>
    </row>
    <row r="30" spans="1:13" ht="15" customHeight="1">
      <c r="B30" s="118" t="s">
        <v>88</v>
      </c>
      <c r="G30" s="84">
        <v>98</v>
      </c>
      <c r="H30" s="84">
        <v>458</v>
      </c>
      <c r="I30" s="84">
        <v>76.75</v>
      </c>
      <c r="J30" s="84">
        <v>87</v>
      </c>
      <c r="K30" s="84">
        <v>6.2299999999999995</v>
      </c>
      <c r="L30" s="84">
        <v>285</v>
      </c>
      <c r="M30" s="84">
        <v>149531</v>
      </c>
    </row>
    <row r="31" spans="1:13" ht="15" customHeight="1">
      <c r="B31" s="118" t="s">
        <v>60</v>
      </c>
      <c r="F31" s="128"/>
      <c r="G31" s="84"/>
      <c r="H31" s="84"/>
      <c r="I31" s="84"/>
      <c r="J31" s="84"/>
      <c r="K31" s="84"/>
      <c r="L31" s="84"/>
      <c r="M31" s="84"/>
    </row>
    <row r="32" spans="1:13" ht="15" customHeight="1">
      <c r="C32" s="118" t="s">
        <v>89</v>
      </c>
      <c r="F32" s="128"/>
      <c r="G32" s="84">
        <v>20</v>
      </c>
      <c r="H32" s="84">
        <v>215</v>
      </c>
      <c r="I32" s="84">
        <v>32.380000000000003</v>
      </c>
      <c r="J32" s="84">
        <v>0</v>
      </c>
      <c r="K32" s="84">
        <v>0</v>
      </c>
      <c r="L32" s="84">
        <v>0</v>
      </c>
      <c r="M32" s="84">
        <v>81779</v>
      </c>
    </row>
    <row r="33" spans="1:14" ht="15" customHeight="1">
      <c r="B33" s="118" t="s">
        <v>90</v>
      </c>
      <c r="F33" s="128"/>
      <c r="G33" s="84">
        <v>120</v>
      </c>
      <c r="H33" s="84">
        <v>661</v>
      </c>
      <c r="I33" s="84">
        <v>136.16</v>
      </c>
      <c r="J33" s="84">
        <v>160</v>
      </c>
      <c r="K33" s="84">
        <v>3.45</v>
      </c>
      <c r="L33" s="84">
        <v>209</v>
      </c>
      <c r="M33" s="84">
        <v>200158</v>
      </c>
    </row>
    <row r="34" spans="1:14" ht="15" customHeight="1">
      <c r="B34" s="118" t="s">
        <v>91</v>
      </c>
      <c r="G34" s="84">
        <v>327</v>
      </c>
      <c r="H34" s="84">
        <v>801</v>
      </c>
      <c r="I34" s="84">
        <v>114.62</v>
      </c>
      <c r="J34" s="84">
        <v>22</v>
      </c>
      <c r="K34" s="84">
        <v>0.85</v>
      </c>
      <c r="L34" s="84">
        <v>36</v>
      </c>
      <c r="M34" s="84">
        <v>150154</v>
      </c>
    </row>
    <row r="35" spans="1:14" ht="15" customHeight="1">
      <c r="B35" s="118" t="s">
        <v>92</v>
      </c>
      <c r="C35" s="128"/>
      <c r="D35" s="128"/>
      <c r="E35" s="128"/>
      <c r="G35" s="84">
        <v>95</v>
      </c>
      <c r="H35" s="84">
        <v>327</v>
      </c>
      <c r="I35" s="84">
        <v>37.049999999999997</v>
      </c>
      <c r="J35" s="84">
        <v>0</v>
      </c>
      <c r="K35" s="84">
        <v>0</v>
      </c>
      <c r="L35" s="84">
        <v>0</v>
      </c>
      <c r="M35" s="84">
        <v>43465</v>
      </c>
    </row>
    <row r="36" spans="1:14" ht="15" customHeight="1">
      <c r="B36" s="118" t="s">
        <v>93</v>
      </c>
      <c r="C36" s="128"/>
      <c r="D36" s="128"/>
      <c r="E36" s="128"/>
      <c r="G36" s="84"/>
      <c r="H36" s="84"/>
      <c r="I36" s="84"/>
      <c r="J36" s="84"/>
      <c r="K36" s="84"/>
      <c r="L36" s="84"/>
      <c r="M36" s="84"/>
    </row>
    <row r="37" spans="1:14" ht="15" customHeight="1">
      <c r="B37" s="128"/>
      <c r="C37" s="118" t="s">
        <v>94</v>
      </c>
      <c r="F37" s="128"/>
      <c r="G37" s="84">
        <v>13</v>
      </c>
      <c r="H37" s="84">
        <v>168</v>
      </c>
      <c r="I37" s="84">
        <v>23.18</v>
      </c>
      <c r="J37" s="84">
        <v>0</v>
      </c>
      <c r="K37" s="84">
        <v>0</v>
      </c>
      <c r="L37" s="84">
        <v>0</v>
      </c>
      <c r="M37" s="84">
        <v>25258</v>
      </c>
    </row>
    <row r="38" spans="1:14" ht="30" customHeight="1">
      <c r="A38" s="118" t="s">
        <v>95</v>
      </c>
      <c r="B38" s="128"/>
      <c r="G38" s="84"/>
      <c r="H38" s="84"/>
      <c r="I38" s="84"/>
      <c r="J38" s="84"/>
      <c r="K38" s="84"/>
      <c r="L38" s="84"/>
      <c r="M38" s="84"/>
    </row>
    <row r="39" spans="1:14" ht="20.25" customHeight="1">
      <c r="C39" s="128" t="s">
        <v>23</v>
      </c>
      <c r="D39" s="128"/>
      <c r="E39" s="128"/>
      <c r="G39" s="84">
        <v>243</v>
      </c>
      <c r="H39" s="84">
        <v>1309</v>
      </c>
      <c r="I39" s="84">
        <v>200.57</v>
      </c>
      <c r="J39" s="84">
        <v>28</v>
      </c>
      <c r="K39" s="84">
        <v>1.73</v>
      </c>
      <c r="L39" s="84">
        <v>96</v>
      </c>
      <c r="M39" s="84">
        <v>402148</v>
      </c>
    </row>
    <row r="40" spans="1:14" ht="15" customHeight="1">
      <c r="C40" s="128" t="s">
        <v>24</v>
      </c>
      <c r="D40" s="128"/>
      <c r="E40" s="128"/>
      <c r="G40" s="84">
        <v>335</v>
      </c>
      <c r="H40" s="84">
        <v>1406</v>
      </c>
      <c r="I40" s="84">
        <v>221.29000000000002</v>
      </c>
      <c r="J40" s="84">
        <v>61</v>
      </c>
      <c r="K40" s="84">
        <v>3.22</v>
      </c>
      <c r="L40" s="84">
        <v>129</v>
      </c>
      <c r="M40" s="84">
        <v>268465</v>
      </c>
    </row>
    <row r="41" spans="1:14" ht="15" customHeight="1">
      <c r="B41" s="128"/>
      <c r="C41" s="118" t="s">
        <v>32</v>
      </c>
      <c r="F41" s="128"/>
      <c r="G41" s="84">
        <v>129</v>
      </c>
      <c r="H41" s="84">
        <v>153</v>
      </c>
      <c r="I41" s="84">
        <v>30.139999999999997</v>
      </c>
      <c r="J41" s="84">
        <v>43</v>
      </c>
      <c r="K41" s="84">
        <v>2.9899999999999998</v>
      </c>
      <c r="L41" s="84">
        <v>135</v>
      </c>
      <c r="M41" s="84">
        <v>36773</v>
      </c>
    </row>
    <row r="42" spans="1:14" ht="15" customHeight="1">
      <c r="A42" s="131"/>
      <c r="B42" s="128"/>
      <c r="C42" s="131" t="s">
        <v>67</v>
      </c>
      <c r="D42" s="131"/>
      <c r="E42" s="131"/>
      <c r="F42" s="131"/>
      <c r="G42" s="84">
        <v>96</v>
      </c>
      <c r="H42" s="84">
        <v>398</v>
      </c>
      <c r="I42" s="84">
        <v>72.69</v>
      </c>
      <c r="J42" s="84">
        <v>161</v>
      </c>
      <c r="K42" s="84">
        <v>3.15</v>
      </c>
      <c r="L42" s="84">
        <v>196</v>
      </c>
      <c r="M42" s="84">
        <v>124549</v>
      </c>
      <c r="N42" s="131"/>
    </row>
    <row r="43" spans="1:14" ht="30" customHeight="1">
      <c r="A43" s="118" t="s">
        <v>96</v>
      </c>
      <c r="B43" s="131"/>
      <c r="C43" s="131"/>
      <c r="D43" s="131"/>
      <c r="E43" s="131"/>
      <c r="F43" s="131"/>
      <c r="G43" s="84"/>
      <c r="H43" s="84"/>
      <c r="I43" s="84"/>
      <c r="J43" s="84"/>
      <c r="K43" s="84"/>
      <c r="L43" s="84"/>
      <c r="M43" s="84"/>
      <c r="N43" s="131"/>
    </row>
    <row r="44" spans="1:14" ht="30" customHeight="1">
      <c r="A44" s="131"/>
      <c r="B44" s="131"/>
      <c r="C44" s="128" t="s">
        <v>23</v>
      </c>
      <c r="D44" s="134"/>
      <c r="E44" s="134"/>
      <c r="F44" s="135"/>
      <c r="G44" s="84">
        <v>369</v>
      </c>
      <c r="H44" s="84">
        <v>2113</v>
      </c>
      <c r="I44" s="84">
        <v>335.90999999999997</v>
      </c>
      <c r="J44" s="84">
        <v>30</v>
      </c>
      <c r="K44" s="84">
        <v>1.89</v>
      </c>
      <c r="L44" s="84">
        <v>103</v>
      </c>
      <c r="M44" s="84">
        <v>614812</v>
      </c>
      <c r="N44" s="131"/>
    </row>
    <row r="45" spans="1:14" ht="30" customHeight="1">
      <c r="A45" s="131"/>
      <c r="B45" s="131"/>
      <c r="C45" s="128" t="s">
        <v>24</v>
      </c>
      <c r="D45" s="131"/>
      <c r="E45" s="131"/>
      <c r="F45" s="131"/>
      <c r="G45" s="84">
        <v>2216</v>
      </c>
      <c r="H45" s="84">
        <v>19505</v>
      </c>
      <c r="I45" s="84">
        <v>2522.8000000000002</v>
      </c>
      <c r="J45" s="84">
        <v>149</v>
      </c>
      <c r="K45" s="84">
        <v>12.77</v>
      </c>
      <c r="L45" s="84">
        <v>467</v>
      </c>
      <c r="M45" s="84">
        <v>1815506</v>
      </c>
      <c r="N45" s="131"/>
    </row>
    <row r="46" spans="1:14" ht="15" customHeight="1">
      <c r="A46" s="131"/>
      <c r="B46" s="131"/>
      <c r="C46" s="128"/>
      <c r="D46" s="131" t="s">
        <v>22</v>
      </c>
      <c r="E46" s="131"/>
      <c r="F46" s="131"/>
      <c r="G46" s="84"/>
      <c r="H46" s="84"/>
      <c r="I46" s="84"/>
      <c r="J46" s="84"/>
      <c r="K46" s="84"/>
      <c r="L46" s="84"/>
      <c r="M46" s="84"/>
      <c r="N46" s="131"/>
    </row>
    <row r="47" spans="1:14" ht="15" customHeight="1">
      <c r="A47" s="131"/>
      <c r="B47" s="131"/>
      <c r="C47" s="128"/>
      <c r="D47" s="131" t="s">
        <v>25</v>
      </c>
      <c r="E47" s="131"/>
      <c r="F47" s="131"/>
      <c r="G47" s="84">
        <v>117</v>
      </c>
      <c r="H47" s="84">
        <v>339</v>
      </c>
      <c r="I47" s="84">
        <v>73.02000000000001</v>
      </c>
      <c r="J47" s="84">
        <v>42</v>
      </c>
      <c r="K47" s="84">
        <v>3.07</v>
      </c>
      <c r="L47" s="84">
        <v>113</v>
      </c>
      <c r="M47" s="84">
        <v>81964</v>
      </c>
      <c r="N47" s="131"/>
    </row>
    <row r="48" spans="1:14" ht="15" customHeight="1">
      <c r="A48" s="131"/>
      <c r="B48" s="131"/>
      <c r="C48" s="128"/>
      <c r="D48" s="131" t="s">
        <v>26</v>
      </c>
      <c r="E48" s="131"/>
      <c r="F48" s="131"/>
      <c r="G48" s="84">
        <v>26</v>
      </c>
      <c r="H48" s="84">
        <v>655</v>
      </c>
      <c r="I48" s="84">
        <v>73.710000000000008</v>
      </c>
      <c r="J48" s="84">
        <v>11</v>
      </c>
      <c r="K48" s="84">
        <v>1.25</v>
      </c>
      <c r="L48" s="84">
        <v>44</v>
      </c>
      <c r="M48" s="84">
        <v>48605</v>
      </c>
      <c r="N48" s="131"/>
    </row>
    <row r="49" spans="1:14" ht="15" customHeight="1">
      <c r="A49" s="131"/>
      <c r="B49" s="131"/>
      <c r="C49" s="131"/>
      <c r="D49" s="131" t="s">
        <v>97</v>
      </c>
      <c r="E49" s="131"/>
      <c r="F49" s="131"/>
      <c r="G49" s="84"/>
      <c r="H49" s="84"/>
      <c r="I49" s="84"/>
      <c r="J49" s="84"/>
      <c r="K49" s="84"/>
      <c r="L49" s="84"/>
      <c r="M49" s="84"/>
      <c r="N49" s="131"/>
    </row>
    <row r="50" spans="1:14" ht="15" customHeight="1">
      <c r="A50" s="131"/>
      <c r="B50" s="131"/>
      <c r="C50" s="131"/>
      <c r="D50" s="131"/>
      <c r="E50" s="131" t="s">
        <v>98</v>
      </c>
      <c r="F50" s="131"/>
      <c r="G50" s="84">
        <v>404</v>
      </c>
      <c r="H50" s="84">
        <v>2790</v>
      </c>
      <c r="I50" s="84">
        <v>420.58000000000004</v>
      </c>
      <c r="J50" s="84">
        <v>21</v>
      </c>
      <c r="K50" s="84">
        <v>0.4</v>
      </c>
      <c r="L50" s="84">
        <v>26</v>
      </c>
      <c r="M50" s="84">
        <v>136246</v>
      </c>
      <c r="N50" s="131"/>
    </row>
    <row r="51" spans="1:14" ht="15" customHeight="1">
      <c r="A51" s="131"/>
      <c r="B51" s="131"/>
      <c r="C51" s="131"/>
      <c r="D51" s="131" t="s">
        <v>99</v>
      </c>
      <c r="E51" s="131"/>
      <c r="F51" s="131"/>
      <c r="G51" s="84">
        <v>703</v>
      </c>
      <c r="H51" s="84">
        <v>6939</v>
      </c>
      <c r="I51" s="84">
        <v>823.71</v>
      </c>
      <c r="J51" s="84">
        <v>9</v>
      </c>
      <c r="K51" s="84">
        <v>1.2</v>
      </c>
      <c r="L51" s="84">
        <v>39</v>
      </c>
      <c r="M51" s="84">
        <v>536000</v>
      </c>
      <c r="N51" s="131"/>
    </row>
    <row r="52" spans="1:14" ht="15" customHeight="1">
      <c r="A52" s="131"/>
      <c r="B52" s="131"/>
      <c r="C52" s="131"/>
      <c r="D52" s="131" t="s">
        <v>29</v>
      </c>
      <c r="E52" s="131"/>
      <c r="F52" s="131"/>
      <c r="G52" s="84"/>
      <c r="H52" s="84"/>
      <c r="I52" s="84"/>
      <c r="J52" s="84"/>
      <c r="K52" s="84"/>
      <c r="L52" s="84"/>
      <c r="M52" s="84"/>
      <c r="N52" s="131"/>
    </row>
    <row r="53" spans="1:14" ht="15" customHeight="1">
      <c r="A53" s="131"/>
      <c r="B53" s="131"/>
      <c r="C53" s="131"/>
      <c r="E53" s="131" t="s">
        <v>100</v>
      </c>
      <c r="F53" s="131"/>
      <c r="G53" s="84"/>
      <c r="H53" s="84"/>
      <c r="I53" s="84"/>
      <c r="J53" s="84"/>
      <c r="K53" s="84"/>
      <c r="L53" s="84"/>
      <c r="M53" s="84"/>
      <c r="N53" s="131"/>
    </row>
    <row r="54" spans="1:14" ht="15" customHeight="1">
      <c r="A54" s="131"/>
      <c r="B54" s="131"/>
      <c r="C54" s="131"/>
      <c r="E54" s="131" t="s">
        <v>66</v>
      </c>
      <c r="F54" s="131"/>
      <c r="G54" s="84">
        <v>966</v>
      </c>
      <c r="H54" s="84">
        <v>8783</v>
      </c>
      <c r="I54" s="84">
        <v>1131.78</v>
      </c>
      <c r="J54" s="84">
        <v>66</v>
      </c>
      <c r="K54" s="84">
        <v>6.8599999999999994</v>
      </c>
      <c r="L54" s="84">
        <v>245</v>
      </c>
      <c r="M54" s="84">
        <v>1012691</v>
      </c>
      <c r="N54" s="131"/>
    </row>
    <row r="55" spans="1:14" ht="30" customHeight="1">
      <c r="A55" s="131"/>
      <c r="B55" s="131"/>
      <c r="C55" s="131" t="s">
        <v>32</v>
      </c>
      <c r="D55" s="131"/>
      <c r="E55" s="131"/>
      <c r="F55" s="131"/>
      <c r="G55" s="84">
        <v>978</v>
      </c>
      <c r="H55" s="84">
        <v>744</v>
      </c>
      <c r="I55" s="84">
        <v>151.20999999999998</v>
      </c>
      <c r="J55" s="84">
        <v>85</v>
      </c>
      <c r="K55" s="84">
        <v>7.06</v>
      </c>
      <c r="L55" s="84">
        <v>297</v>
      </c>
      <c r="M55" s="84">
        <v>108770</v>
      </c>
      <c r="N55" s="131"/>
    </row>
    <row r="56" spans="1:14" ht="30" customHeight="1">
      <c r="A56" s="131"/>
      <c r="B56" s="131"/>
      <c r="C56" s="131" t="s">
        <v>33</v>
      </c>
      <c r="D56" s="131"/>
      <c r="E56" s="131"/>
      <c r="F56" s="131"/>
      <c r="G56" s="84">
        <v>144</v>
      </c>
      <c r="H56" s="84">
        <v>543</v>
      </c>
      <c r="I56" s="84">
        <v>97.72999999999999</v>
      </c>
      <c r="J56" s="84">
        <v>168</v>
      </c>
      <c r="K56" s="84">
        <v>3.7600000000000002</v>
      </c>
      <c r="L56" s="84">
        <v>217</v>
      </c>
      <c r="M56" s="84">
        <v>151381</v>
      </c>
      <c r="N56" s="131"/>
    </row>
    <row r="58" spans="1:14">
      <c r="A58" s="131" t="s">
        <v>35</v>
      </c>
      <c r="B58" s="131"/>
      <c r="C58" s="131"/>
      <c r="D58" s="131"/>
      <c r="E58" s="131"/>
    </row>
    <row r="59" spans="1:14">
      <c r="A59" s="118" t="s">
        <v>36</v>
      </c>
    </row>
    <row r="67" spans="1:13" ht="18.95" customHeight="1">
      <c r="A67" s="233" t="s">
        <v>37</v>
      </c>
      <c r="L67" s="136"/>
      <c r="M67" s="137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39370078740157483" right="0.39370078740157483" top="0.59055118110236227" bottom="0.59055118110236227" header="0" footer="0"/>
  <pageSetup paperSize="9" scale="62" orientation="portrait" horizont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RowHeight="15"/>
  <cols>
    <col min="1" max="1" width="14.7109375" style="69" customWidth="1"/>
    <col min="2" max="2" width="7.7109375" style="69" customWidth="1"/>
    <col min="3" max="3" width="5.7109375" style="69" customWidth="1"/>
    <col min="4" max="4" width="8.7109375" style="69" customWidth="1"/>
    <col min="5" max="5" width="35.28515625" style="69" customWidth="1"/>
    <col min="6" max="6" width="30.7109375" style="69" customWidth="1"/>
    <col min="7" max="14" width="21.7109375" style="69" customWidth="1"/>
    <col min="15" max="15" width="15.7109375" style="69" customWidth="1"/>
    <col min="16" max="256" width="11.42578125" style="69"/>
    <col min="257" max="257" width="14.7109375" style="69" customWidth="1"/>
    <col min="258" max="258" width="7.7109375" style="69" customWidth="1"/>
    <col min="259" max="259" width="5.7109375" style="69" customWidth="1"/>
    <col min="260" max="260" width="8.7109375" style="69" customWidth="1"/>
    <col min="261" max="261" width="35.28515625" style="69" customWidth="1"/>
    <col min="262" max="262" width="30.7109375" style="69" customWidth="1"/>
    <col min="263" max="270" width="21.7109375" style="69" customWidth="1"/>
    <col min="271" max="271" width="15.7109375" style="69" customWidth="1"/>
    <col min="272" max="512" width="11.42578125" style="69"/>
    <col min="513" max="513" width="14.7109375" style="69" customWidth="1"/>
    <col min="514" max="514" width="7.7109375" style="69" customWidth="1"/>
    <col min="515" max="515" width="5.7109375" style="69" customWidth="1"/>
    <col min="516" max="516" width="8.7109375" style="69" customWidth="1"/>
    <col min="517" max="517" width="35.28515625" style="69" customWidth="1"/>
    <col min="518" max="518" width="30.7109375" style="69" customWidth="1"/>
    <col min="519" max="526" width="21.7109375" style="69" customWidth="1"/>
    <col min="527" max="527" width="15.7109375" style="69" customWidth="1"/>
    <col min="528" max="768" width="11.42578125" style="69"/>
    <col min="769" max="769" width="14.7109375" style="69" customWidth="1"/>
    <col min="770" max="770" width="7.7109375" style="69" customWidth="1"/>
    <col min="771" max="771" width="5.7109375" style="69" customWidth="1"/>
    <col min="772" max="772" width="8.7109375" style="69" customWidth="1"/>
    <col min="773" max="773" width="35.28515625" style="69" customWidth="1"/>
    <col min="774" max="774" width="30.7109375" style="69" customWidth="1"/>
    <col min="775" max="782" width="21.7109375" style="69" customWidth="1"/>
    <col min="783" max="783" width="15.7109375" style="69" customWidth="1"/>
    <col min="784" max="1024" width="11.42578125" style="69"/>
    <col min="1025" max="1025" width="14.7109375" style="69" customWidth="1"/>
    <col min="1026" max="1026" width="7.7109375" style="69" customWidth="1"/>
    <col min="1027" max="1027" width="5.7109375" style="69" customWidth="1"/>
    <col min="1028" max="1028" width="8.7109375" style="69" customWidth="1"/>
    <col min="1029" max="1029" width="35.28515625" style="69" customWidth="1"/>
    <col min="1030" max="1030" width="30.7109375" style="69" customWidth="1"/>
    <col min="1031" max="1038" width="21.7109375" style="69" customWidth="1"/>
    <col min="1039" max="1039" width="15.7109375" style="69" customWidth="1"/>
    <col min="1040" max="1280" width="11.42578125" style="69"/>
    <col min="1281" max="1281" width="14.7109375" style="69" customWidth="1"/>
    <col min="1282" max="1282" width="7.7109375" style="69" customWidth="1"/>
    <col min="1283" max="1283" width="5.7109375" style="69" customWidth="1"/>
    <col min="1284" max="1284" width="8.7109375" style="69" customWidth="1"/>
    <col min="1285" max="1285" width="35.28515625" style="69" customWidth="1"/>
    <col min="1286" max="1286" width="30.7109375" style="69" customWidth="1"/>
    <col min="1287" max="1294" width="21.7109375" style="69" customWidth="1"/>
    <col min="1295" max="1295" width="15.7109375" style="69" customWidth="1"/>
    <col min="1296" max="1536" width="11.42578125" style="69"/>
    <col min="1537" max="1537" width="14.7109375" style="69" customWidth="1"/>
    <col min="1538" max="1538" width="7.7109375" style="69" customWidth="1"/>
    <col min="1539" max="1539" width="5.7109375" style="69" customWidth="1"/>
    <col min="1540" max="1540" width="8.7109375" style="69" customWidth="1"/>
    <col min="1541" max="1541" width="35.28515625" style="69" customWidth="1"/>
    <col min="1542" max="1542" width="30.7109375" style="69" customWidth="1"/>
    <col min="1543" max="1550" width="21.7109375" style="69" customWidth="1"/>
    <col min="1551" max="1551" width="15.7109375" style="69" customWidth="1"/>
    <col min="1552" max="1792" width="11.42578125" style="69"/>
    <col min="1793" max="1793" width="14.7109375" style="69" customWidth="1"/>
    <col min="1794" max="1794" width="7.7109375" style="69" customWidth="1"/>
    <col min="1795" max="1795" width="5.7109375" style="69" customWidth="1"/>
    <col min="1796" max="1796" width="8.7109375" style="69" customWidth="1"/>
    <col min="1797" max="1797" width="35.28515625" style="69" customWidth="1"/>
    <col min="1798" max="1798" width="30.7109375" style="69" customWidth="1"/>
    <col min="1799" max="1806" width="21.7109375" style="69" customWidth="1"/>
    <col min="1807" max="1807" width="15.7109375" style="69" customWidth="1"/>
    <col min="1808" max="2048" width="11.42578125" style="69"/>
    <col min="2049" max="2049" width="14.7109375" style="69" customWidth="1"/>
    <col min="2050" max="2050" width="7.7109375" style="69" customWidth="1"/>
    <col min="2051" max="2051" width="5.7109375" style="69" customWidth="1"/>
    <col min="2052" max="2052" width="8.7109375" style="69" customWidth="1"/>
    <col min="2053" max="2053" width="35.28515625" style="69" customWidth="1"/>
    <col min="2054" max="2054" width="30.7109375" style="69" customWidth="1"/>
    <col min="2055" max="2062" width="21.7109375" style="69" customWidth="1"/>
    <col min="2063" max="2063" width="15.7109375" style="69" customWidth="1"/>
    <col min="2064" max="2304" width="11.42578125" style="69"/>
    <col min="2305" max="2305" width="14.7109375" style="69" customWidth="1"/>
    <col min="2306" max="2306" width="7.7109375" style="69" customWidth="1"/>
    <col min="2307" max="2307" width="5.7109375" style="69" customWidth="1"/>
    <col min="2308" max="2308" width="8.7109375" style="69" customWidth="1"/>
    <col min="2309" max="2309" width="35.28515625" style="69" customWidth="1"/>
    <col min="2310" max="2310" width="30.7109375" style="69" customWidth="1"/>
    <col min="2311" max="2318" width="21.7109375" style="69" customWidth="1"/>
    <col min="2319" max="2319" width="15.7109375" style="69" customWidth="1"/>
    <col min="2320" max="2560" width="11.42578125" style="69"/>
    <col min="2561" max="2561" width="14.7109375" style="69" customWidth="1"/>
    <col min="2562" max="2562" width="7.7109375" style="69" customWidth="1"/>
    <col min="2563" max="2563" width="5.7109375" style="69" customWidth="1"/>
    <col min="2564" max="2564" width="8.7109375" style="69" customWidth="1"/>
    <col min="2565" max="2565" width="35.28515625" style="69" customWidth="1"/>
    <col min="2566" max="2566" width="30.7109375" style="69" customWidth="1"/>
    <col min="2567" max="2574" width="21.7109375" style="69" customWidth="1"/>
    <col min="2575" max="2575" width="15.7109375" style="69" customWidth="1"/>
    <col min="2576" max="2816" width="11.42578125" style="69"/>
    <col min="2817" max="2817" width="14.7109375" style="69" customWidth="1"/>
    <col min="2818" max="2818" width="7.7109375" style="69" customWidth="1"/>
    <col min="2819" max="2819" width="5.7109375" style="69" customWidth="1"/>
    <col min="2820" max="2820" width="8.7109375" style="69" customWidth="1"/>
    <col min="2821" max="2821" width="35.28515625" style="69" customWidth="1"/>
    <col min="2822" max="2822" width="30.7109375" style="69" customWidth="1"/>
    <col min="2823" max="2830" width="21.7109375" style="69" customWidth="1"/>
    <col min="2831" max="2831" width="15.7109375" style="69" customWidth="1"/>
    <col min="2832" max="3072" width="11.42578125" style="69"/>
    <col min="3073" max="3073" width="14.7109375" style="69" customWidth="1"/>
    <col min="3074" max="3074" width="7.7109375" style="69" customWidth="1"/>
    <col min="3075" max="3075" width="5.7109375" style="69" customWidth="1"/>
    <col min="3076" max="3076" width="8.7109375" style="69" customWidth="1"/>
    <col min="3077" max="3077" width="35.28515625" style="69" customWidth="1"/>
    <col min="3078" max="3078" width="30.7109375" style="69" customWidth="1"/>
    <col min="3079" max="3086" width="21.7109375" style="69" customWidth="1"/>
    <col min="3087" max="3087" width="15.7109375" style="69" customWidth="1"/>
    <col min="3088" max="3328" width="11.42578125" style="69"/>
    <col min="3329" max="3329" width="14.7109375" style="69" customWidth="1"/>
    <col min="3330" max="3330" width="7.7109375" style="69" customWidth="1"/>
    <col min="3331" max="3331" width="5.7109375" style="69" customWidth="1"/>
    <col min="3332" max="3332" width="8.7109375" style="69" customWidth="1"/>
    <col min="3333" max="3333" width="35.28515625" style="69" customWidth="1"/>
    <col min="3334" max="3334" width="30.7109375" style="69" customWidth="1"/>
    <col min="3335" max="3342" width="21.7109375" style="69" customWidth="1"/>
    <col min="3343" max="3343" width="15.7109375" style="69" customWidth="1"/>
    <col min="3344" max="3584" width="11.42578125" style="69"/>
    <col min="3585" max="3585" width="14.7109375" style="69" customWidth="1"/>
    <col min="3586" max="3586" width="7.7109375" style="69" customWidth="1"/>
    <col min="3587" max="3587" width="5.7109375" style="69" customWidth="1"/>
    <col min="3588" max="3588" width="8.7109375" style="69" customWidth="1"/>
    <col min="3589" max="3589" width="35.28515625" style="69" customWidth="1"/>
    <col min="3590" max="3590" width="30.7109375" style="69" customWidth="1"/>
    <col min="3591" max="3598" width="21.7109375" style="69" customWidth="1"/>
    <col min="3599" max="3599" width="15.7109375" style="69" customWidth="1"/>
    <col min="3600" max="3840" width="11.42578125" style="69"/>
    <col min="3841" max="3841" width="14.7109375" style="69" customWidth="1"/>
    <col min="3842" max="3842" width="7.7109375" style="69" customWidth="1"/>
    <col min="3843" max="3843" width="5.7109375" style="69" customWidth="1"/>
    <col min="3844" max="3844" width="8.7109375" style="69" customWidth="1"/>
    <col min="3845" max="3845" width="35.28515625" style="69" customWidth="1"/>
    <col min="3846" max="3846" width="30.7109375" style="69" customWidth="1"/>
    <col min="3847" max="3854" width="21.7109375" style="69" customWidth="1"/>
    <col min="3855" max="3855" width="15.7109375" style="69" customWidth="1"/>
    <col min="3856" max="4096" width="11.42578125" style="69"/>
    <col min="4097" max="4097" width="14.7109375" style="69" customWidth="1"/>
    <col min="4098" max="4098" width="7.7109375" style="69" customWidth="1"/>
    <col min="4099" max="4099" width="5.7109375" style="69" customWidth="1"/>
    <col min="4100" max="4100" width="8.7109375" style="69" customWidth="1"/>
    <col min="4101" max="4101" width="35.28515625" style="69" customWidth="1"/>
    <col min="4102" max="4102" width="30.7109375" style="69" customWidth="1"/>
    <col min="4103" max="4110" width="21.7109375" style="69" customWidth="1"/>
    <col min="4111" max="4111" width="15.7109375" style="69" customWidth="1"/>
    <col min="4112" max="4352" width="11.42578125" style="69"/>
    <col min="4353" max="4353" width="14.7109375" style="69" customWidth="1"/>
    <col min="4354" max="4354" width="7.7109375" style="69" customWidth="1"/>
    <col min="4355" max="4355" width="5.7109375" style="69" customWidth="1"/>
    <col min="4356" max="4356" width="8.7109375" style="69" customWidth="1"/>
    <col min="4357" max="4357" width="35.28515625" style="69" customWidth="1"/>
    <col min="4358" max="4358" width="30.7109375" style="69" customWidth="1"/>
    <col min="4359" max="4366" width="21.7109375" style="69" customWidth="1"/>
    <col min="4367" max="4367" width="15.7109375" style="69" customWidth="1"/>
    <col min="4368" max="4608" width="11.42578125" style="69"/>
    <col min="4609" max="4609" width="14.7109375" style="69" customWidth="1"/>
    <col min="4610" max="4610" width="7.7109375" style="69" customWidth="1"/>
    <col min="4611" max="4611" width="5.7109375" style="69" customWidth="1"/>
    <col min="4612" max="4612" width="8.7109375" style="69" customWidth="1"/>
    <col min="4613" max="4613" width="35.28515625" style="69" customWidth="1"/>
    <col min="4614" max="4614" width="30.7109375" style="69" customWidth="1"/>
    <col min="4615" max="4622" width="21.7109375" style="69" customWidth="1"/>
    <col min="4623" max="4623" width="15.7109375" style="69" customWidth="1"/>
    <col min="4624" max="4864" width="11.42578125" style="69"/>
    <col min="4865" max="4865" width="14.7109375" style="69" customWidth="1"/>
    <col min="4866" max="4866" width="7.7109375" style="69" customWidth="1"/>
    <col min="4867" max="4867" width="5.7109375" style="69" customWidth="1"/>
    <col min="4868" max="4868" width="8.7109375" style="69" customWidth="1"/>
    <col min="4869" max="4869" width="35.28515625" style="69" customWidth="1"/>
    <col min="4870" max="4870" width="30.7109375" style="69" customWidth="1"/>
    <col min="4871" max="4878" width="21.7109375" style="69" customWidth="1"/>
    <col min="4879" max="4879" width="15.7109375" style="69" customWidth="1"/>
    <col min="4880" max="5120" width="11.42578125" style="69"/>
    <col min="5121" max="5121" width="14.7109375" style="69" customWidth="1"/>
    <col min="5122" max="5122" width="7.7109375" style="69" customWidth="1"/>
    <col min="5123" max="5123" width="5.7109375" style="69" customWidth="1"/>
    <col min="5124" max="5124" width="8.7109375" style="69" customWidth="1"/>
    <col min="5125" max="5125" width="35.28515625" style="69" customWidth="1"/>
    <col min="5126" max="5126" width="30.7109375" style="69" customWidth="1"/>
    <col min="5127" max="5134" width="21.7109375" style="69" customWidth="1"/>
    <col min="5135" max="5135" width="15.7109375" style="69" customWidth="1"/>
    <col min="5136" max="5376" width="11.42578125" style="69"/>
    <col min="5377" max="5377" width="14.7109375" style="69" customWidth="1"/>
    <col min="5378" max="5378" width="7.7109375" style="69" customWidth="1"/>
    <col min="5379" max="5379" width="5.7109375" style="69" customWidth="1"/>
    <col min="5380" max="5380" width="8.7109375" style="69" customWidth="1"/>
    <col min="5381" max="5381" width="35.28515625" style="69" customWidth="1"/>
    <col min="5382" max="5382" width="30.7109375" style="69" customWidth="1"/>
    <col min="5383" max="5390" width="21.7109375" style="69" customWidth="1"/>
    <col min="5391" max="5391" width="15.7109375" style="69" customWidth="1"/>
    <col min="5392" max="5632" width="11.42578125" style="69"/>
    <col min="5633" max="5633" width="14.7109375" style="69" customWidth="1"/>
    <col min="5634" max="5634" width="7.7109375" style="69" customWidth="1"/>
    <col min="5635" max="5635" width="5.7109375" style="69" customWidth="1"/>
    <col min="5636" max="5636" width="8.7109375" style="69" customWidth="1"/>
    <col min="5637" max="5637" width="35.28515625" style="69" customWidth="1"/>
    <col min="5638" max="5638" width="30.7109375" style="69" customWidth="1"/>
    <col min="5639" max="5646" width="21.7109375" style="69" customWidth="1"/>
    <col min="5647" max="5647" width="15.7109375" style="69" customWidth="1"/>
    <col min="5648" max="5888" width="11.42578125" style="69"/>
    <col min="5889" max="5889" width="14.7109375" style="69" customWidth="1"/>
    <col min="5890" max="5890" width="7.7109375" style="69" customWidth="1"/>
    <col min="5891" max="5891" width="5.7109375" style="69" customWidth="1"/>
    <col min="5892" max="5892" width="8.7109375" style="69" customWidth="1"/>
    <col min="5893" max="5893" width="35.28515625" style="69" customWidth="1"/>
    <col min="5894" max="5894" width="30.7109375" style="69" customWidth="1"/>
    <col min="5895" max="5902" width="21.7109375" style="69" customWidth="1"/>
    <col min="5903" max="5903" width="15.7109375" style="69" customWidth="1"/>
    <col min="5904" max="6144" width="11.42578125" style="69"/>
    <col min="6145" max="6145" width="14.7109375" style="69" customWidth="1"/>
    <col min="6146" max="6146" width="7.7109375" style="69" customWidth="1"/>
    <col min="6147" max="6147" width="5.7109375" style="69" customWidth="1"/>
    <col min="6148" max="6148" width="8.7109375" style="69" customWidth="1"/>
    <col min="6149" max="6149" width="35.28515625" style="69" customWidth="1"/>
    <col min="6150" max="6150" width="30.7109375" style="69" customWidth="1"/>
    <col min="6151" max="6158" width="21.7109375" style="69" customWidth="1"/>
    <col min="6159" max="6159" width="15.7109375" style="69" customWidth="1"/>
    <col min="6160" max="6400" width="11.42578125" style="69"/>
    <col min="6401" max="6401" width="14.7109375" style="69" customWidth="1"/>
    <col min="6402" max="6402" width="7.7109375" style="69" customWidth="1"/>
    <col min="6403" max="6403" width="5.7109375" style="69" customWidth="1"/>
    <col min="6404" max="6404" width="8.7109375" style="69" customWidth="1"/>
    <col min="6405" max="6405" width="35.28515625" style="69" customWidth="1"/>
    <col min="6406" max="6406" width="30.7109375" style="69" customWidth="1"/>
    <col min="6407" max="6414" width="21.7109375" style="69" customWidth="1"/>
    <col min="6415" max="6415" width="15.7109375" style="69" customWidth="1"/>
    <col min="6416" max="6656" width="11.42578125" style="69"/>
    <col min="6657" max="6657" width="14.7109375" style="69" customWidth="1"/>
    <col min="6658" max="6658" width="7.7109375" style="69" customWidth="1"/>
    <col min="6659" max="6659" width="5.7109375" style="69" customWidth="1"/>
    <col min="6660" max="6660" width="8.7109375" style="69" customWidth="1"/>
    <col min="6661" max="6661" width="35.28515625" style="69" customWidth="1"/>
    <col min="6662" max="6662" width="30.7109375" style="69" customWidth="1"/>
    <col min="6663" max="6670" width="21.7109375" style="69" customWidth="1"/>
    <col min="6671" max="6671" width="15.7109375" style="69" customWidth="1"/>
    <col min="6672" max="6912" width="11.42578125" style="69"/>
    <col min="6913" max="6913" width="14.7109375" style="69" customWidth="1"/>
    <col min="6914" max="6914" width="7.7109375" style="69" customWidth="1"/>
    <col min="6915" max="6915" width="5.7109375" style="69" customWidth="1"/>
    <col min="6916" max="6916" width="8.7109375" style="69" customWidth="1"/>
    <col min="6917" max="6917" width="35.28515625" style="69" customWidth="1"/>
    <col min="6918" max="6918" width="30.7109375" style="69" customWidth="1"/>
    <col min="6919" max="6926" width="21.7109375" style="69" customWidth="1"/>
    <col min="6927" max="6927" width="15.7109375" style="69" customWidth="1"/>
    <col min="6928" max="7168" width="11.42578125" style="69"/>
    <col min="7169" max="7169" width="14.7109375" style="69" customWidth="1"/>
    <col min="7170" max="7170" width="7.7109375" style="69" customWidth="1"/>
    <col min="7171" max="7171" width="5.7109375" style="69" customWidth="1"/>
    <col min="7172" max="7172" width="8.7109375" style="69" customWidth="1"/>
    <col min="7173" max="7173" width="35.28515625" style="69" customWidth="1"/>
    <col min="7174" max="7174" width="30.7109375" style="69" customWidth="1"/>
    <col min="7175" max="7182" width="21.7109375" style="69" customWidth="1"/>
    <col min="7183" max="7183" width="15.7109375" style="69" customWidth="1"/>
    <col min="7184" max="7424" width="11.42578125" style="69"/>
    <col min="7425" max="7425" width="14.7109375" style="69" customWidth="1"/>
    <col min="7426" max="7426" width="7.7109375" style="69" customWidth="1"/>
    <col min="7427" max="7427" width="5.7109375" style="69" customWidth="1"/>
    <col min="7428" max="7428" width="8.7109375" style="69" customWidth="1"/>
    <col min="7429" max="7429" width="35.28515625" style="69" customWidth="1"/>
    <col min="7430" max="7430" width="30.7109375" style="69" customWidth="1"/>
    <col min="7431" max="7438" width="21.7109375" style="69" customWidth="1"/>
    <col min="7439" max="7439" width="15.7109375" style="69" customWidth="1"/>
    <col min="7440" max="7680" width="11.42578125" style="69"/>
    <col min="7681" max="7681" width="14.7109375" style="69" customWidth="1"/>
    <col min="7682" max="7682" width="7.7109375" style="69" customWidth="1"/>
    <col min="7683" max="7683" width="5.7109375" style="69" customWidth="1"/>
    <col min="7684" max="7684" width="8.7109375" style="69" customWidth="1"/>
    <col min="7685" max="7685" width="35.28515625" style="69" customWidth="1"/>
    <col min="7686" max="7686" width="30.7109375" style="69" customWidth="1"/>
    <col min="7687" max="7694" width="21.7109375" style="69" customWidth="1"/>
    <col min="7695" max="7695" width="15.7109375" style="69" customWidth="1"/>
    <col min="7696" max="7936" width="11.42578125" style="69"/>
    <col min="7937" max="7937" width="14.7109375" style="69" customWidth="1"/>
    <col min="7938" max="7938" width="7.7109375" style="69" customWidth="1"/>
    <col min="7939" max="7939" width="5.7109375" style="69" customWidth="1"/>
    <col min="7940" max="7940" width="8.7109375" style="69" customWidth="1"/>
    <col min="7941" max="7941" width="35.28515625" style="69" customWidth="1"/>
    <col min="7942" max="7942" width="30.7109375" style="69" customWidth="1"/>
    <col min="7943" max="7950" width="21.7109375" style="69" customWidth="1"/>
    <col min="7951" max="7951" width="15.7109375" style="69" customWidth="1"/>
    <col min="7952" max="8192" width="11.42578125" style="69"/>
    <col min="8193" max="8193" width="14.7109375" style="69" customWidth="1"/>
    <col min="8194" max="8194" width="7.7109375" style="69" customWidth="1"/>
    <col min="8195" max="8195" width="5.7109375" style="69" customWidth="1"/>
    <col min="8196" max="8196" width="8.7109375" style="69" customWidth="1"/>
    <col min="8197" max="8197" width="35.28515625" style="69" customWidth="1"/>
    <col min="8198" max="8198" width="30.7109375" style="69" customWidth="1"/>
    <col min="8199" max="8206" width="21.7109375" style="69" customWidth="1"/>
    <col min="8207" max="8207" width="15.7109375" style="69" customWidth="1"/>
    <col min="8208" max="8448" width="11.42578125" style="69"/>
    <col min="8449" max="8449" width="14.7109375" style="69" customWidth="1"/>
    <col min="8450" max="8450" width="7.7109375" style="69" customWidth="1"/>
    <col min="8451" max="8451" width="5.7109375" style="69" customWidth="1"/>
    <col min="8452" max="8452" width="8.7109375" style="69" customWidth="1"/>
    <col min="8453" max="8453" width="35.28515625" style="69" customWidth="1"/>
    <col min="8454" max="8454" width="30.7109375" style="69" customWidth="1"/>
    <col min="8455" max="8462" width="21.7109375" style="69" customWidth="1"/>
    <col min="8463" max="8463" width="15.7109375" style="69" customWidth="1"/>
    <col min="8464" max="8704" width="11.42578125" style="69"/>
    <col min="8705" max="8705" width="14.7109375" style="69" customWidth="1"/>
    <col min="8706" max="8706" width="7.7109375" style="69" customWidth="1"/>
    <col min="8707" max="8707" width="5.7109375" style="69" customWidth="1"/>
    <col min="8708" max="8708" width="8.7109375" style="69" customWidth="1"/>
    <col min="8709" max="8709" width="35.28515625" style="69" customWidth="1"/>
    <col min="8710" max="8710" width="30.7109375" style="69" customWidth="1"/>
    <col min="8711" max="8718" width="21.7109375" style="69" customWidth="1"/>
    <col min="8719" max="8719" width="15.7109375" style="69" customWidth="1"/>
    <col min="8720" max="8960" width="11.42578125" style="69"/>
    <col min="8961" max="8961" width="14.7109375" style="69" customWidth="1"/>
    <col min="8962" max="8962" width="7.7109375" style="69" customWidth="1"/>
    <col min="8963" max="8963" width="5.7109375" style="69" customWidth="1"/>
    <col min="8964" max="8964" width="8.7109375" style="69" customWidth="1"/>
    <col min="8965" max="8965" width="35.28515625" style="69" customWidth="1"/>
    <col min="8966" max="8966" width="30.7109375" style="69" customWidth="1"/>
    <col min="8967" max="8974" width="21.7109375" style="69" customWidth="1"/>
    <col min="8975" max="8975" width="15.7109375" style="69" customWidth="1"/>
    <col min="8976" max="9216" width="11.42578125" style="69"/>
    <col min="9217" max="9217" width="14.7109375" style="69" customWidth="1"/>
    <col min="9218" max="9218" width="7.7109375" style="69" customWidth="1"/>
    <col min="9219" max="9219" width="5.7109375" style="69" customWidth="1"/>
    <col min="9220" max="9220" width="8.7109375" style="69" customWidth="1"/>
    <col min="9221" max="9221" width="35.28515625" style="69" customWidth="1"/>
    <col min="9222" max="9222" width="30.7109375" style="69" customWidth="1"/>
    <col min="9223" max="9230" width="21.7109375" style="69" customWidth="1"/>
    <col min="9231" max="9231" width="15.7109375" style="69" customWidth="1"/>
    <col min="9232" max="9472" width="11.42578125" style="69"/>
    <col min="9473" max="9473" width="14.7109375" style="69" customWidth="1"/>
    <col min="9474" max="9474" width="7.7109375" style="69" customWidth="1"/>
    <col min="9475" max="9475" width="5.7109375" style="69" customWidth="1"/>
    <col min="9476" max="9476" width="8.7109375" style="69" customWidth="1"/>
    <col min="9477" max="9477" width="35.28515625" style="69" customWidth="1"/>
    <col min="9478" max="9478" width="30.7109375" style="69" customWidth="1"/>
    <col min="9479" max="9486" width="21.7109375" style="69" customWidth="1"/>
    <col min="9487" max="9487" width="15.7109375" style="69" customWidth="1"/>
    <col min="9488" max="9728" width="11.42578125" style="69"/>
    <col min="9729" max="9729" width="14.7109375" style="69" customWidth="1"/>
    <col min="9730" max="9730" width="7.7109375" style="69" customWidth="1"/>
    <col min="9731" max="9731" width="5.7109375" style="69" customWidth="1"/>
    <col min="9732" max="9732" width="8.7109375" style="69" customWidth="1"/>
    <col min="9733" max="9733" width="35.28515625" style="69" customWidth="1"/>
    <col min="9734" max="9734" width="30.7109375" style="69" customWidth="1"/>
    <col min="9735" max="9742" width="21.7109375" style="69" customWidth="1"/>
    <col min="9743" max="9743" width="15.7109375" style="69" customWidth="1"/>
    <col min="9744" max="9984" width="11.42578125" style="69"/>
    <col min="9985" max="9985" width="14.7109375" style="69" customWidth="1"/>
    <col min="9986" max="9986" width="7.7109375" style="69" customWidth="1"/>
    <col min="9987" max="9987" width="5.7109375" style="69" customWidth="1"/>
    <col min="9988" max="9988" width="8.7109375" style="69" customWidth="1"/>
    <col min="9989" max="9989" width="35.28515625" style="69" customWidth="1"/>
    <col min="9990" max="9990" width="30.7109375" style="69" customWidth="1"/>
    <col min="9991" max="9998" width="21.7109375" style="69" customWidth="1"/>
    <col min="9999" max="9999" width="15.7109375" style="69" customWidth="1"/>
    <col min="10000" max="10240" width="11.42578125" style="69"/>
    <col min="10241" max="10241" width="14.7109375" style="69" customWidth="1"/>
    <col min="10242" max="10242" width="7.7109375" style="69" customWidth="1"/>
    <col min="10243" max="10243" width="5.7109375" style="69" customWidth="1"/>
    <col min="10244" max="10244" width="8.7109375" style="69" customWidth="1"/>
    <col min="10245" max="10245" width="35.28515625" style="69" customWidth="1"/>
    <col min="10246" max="10246" width="30.7109375" style="69" customWidth="1"/>
    <col min="10247" max="10254" width="21.7109375" style="69" customWidth="1"/>
    <col min="10255" max="10255" width="15.7109375" style="69" customWidth="1"/>
    <col min="10256" max="10496" width="11.42578125" style="69"/>
    <col min="10497" max="10497" width="14.7109375" style="69" customWidth="1"/>
    <col min="10498" max="10498" width="7.7109375" style="69" customWidth="1"/>
    <col min="10499" max="10499" width="5.7109375" style="69" customWidth="1"/>
    <col min="10500" max="10500" width="8.7109375" style="69" customWidth="1"/>
    <col min="10501" max="10501" width="35.28515625" style="69" customWidth="1"/>
    <col min="10502" max="10502" width="30.7109375" style="69" customWidth="1"/>
    <col min="10503" max="10510" width="21.7109375" style="69" customWidth="1"/>
    <col min="10511" max="10511" width="15.7109375" style="69" customWidth="1"/>
    <col min="10512" max="10752" width="11.42578125" style="69"/>
    <col min="10753" max="10753" width="14.7109375" style="69" customWidth="1"/>
    <col min="10754" max="10754" width="7.7109375" style="69" customWidth="1"/>
    <col min="10755" max="10755" width="5.7109375" style="69" customWidth="1"/>
    <col min="10756" max="10756" width="8.7109375" style="69" customWidth="1"/>
    <col min="10757" max="10757" width="35.28515625" style="69" customWidth="1"/>
    <col min="10758" max="10758" width="30.7109375" style="69" customWidth="1"/>
    <col min="10759" max="10766" width="21.7109375" style="69" customWidth="1"/>
    <col min="10767" max="10767" width="15.7109375" style="69" customWidth="1"/>
    <col min="10768" max="11008" width="11.42578125" style="69"/>
    <col min="11009" max="11009" width="14.7109375" style="69" customWidth="1"/>
    <col min="11010" max="11010" width="7.7109375" style="69" customWidth="1"/>
    <col min="11011" max="11011" width="5.7109375" style="69" customWidth="1"/>
    <col min="11012" max="11012" width="8.7109375" style="69" customWidth="1"/>
    <col min="11013" max="11013" width="35.28515625" style="69" customWidth="1"/>
    <col min="11014" max="11014" width="30.7109375" style="69" customWidth="1"/>
    <col min="11015" max="11022" width="21.7109375" style="69" customWidth="1"/>
    <col min="11023" max="11023" width="15.7109375" style="69" customWidth="1"/>
    <col min="11024" max="11264" width="11.42578125" style="69"/>
    <col min="11265" max="11265" width="14.7109375" style="69" customWidth="1"/>
    <col min="11266" max="11266" width="7.7109375" style="69" customWidth="1"/>
    <col min="11267" max="11267" width="5.7109375" style="69" customWidth="1"/>
    <col min="11268" max="11268" width="8.7109375" style="69" customWidth="1"/>
    <col min="11269" max="11269" width="35.28515625" style="69" customWidth="1"/>
    <col min="11270" max="11270" width="30.7109375" style="69" customWidth="1"/>
    <col min="11271" max="11278" width="21.7109375" style="69" customWidth="1"/>
    <col min="11279" max="11279" width="15.7109375" style="69" customWidth="1"/>
    <col min="11280" max="11520" width="11.42578125" style="69"/>
    <col min="11521" max="11521" width="14.7109375" style="69" customWidth="1"/>
    <col min="11522" max="11522" width="7.7109375" style="69" customWidth="1"/>
    <col min="11523" max="11523" width="5.7109375" style="69" customWidth="1"/>
    <col min="11524" max="11524" width="8.7109375" style="69" customWidth="1"/>
    <col min="11525" max="11525" width="35.28515625" style="69" customWidth="1"/>
    <col min="11526" max="11526" width="30.7109375" style="69" customWidth="1"/>
    <col min="11527" max="11534" width="21.7109375" style="69" customWidth="1"/>
    <col min="11535" max="11535" width="15.7109375" style="69" customWidth="1"/>
    <col min="11536" max="11776" width="11.42578125" style="69"/>
    <col min="11777" max="11777" width="14.7109375" style="69" customWidth="1"/>
    <col min="11778" max="11778" width="7.7109375" style="69" customWidth="1"/>
    <col min="11779" max="11779" width="5.7109375" style="69" customWidth="1"/>
    <col min="11780" max="11780" width="8.7109375" style="69" customWidth="1"/>
    <col min="11781" max="11781" width="35.28515625" style="69" customWidth="1"/>
    <col min="11782" max="11782" width="30.7109375" style="69" customWidth="1"/>
    <col min="11783" max="11790" width="21.7109375" style="69" customWidth="1"/>
    <col min="11791" max="11791" width="15.7109375" style="69" customWidth="1"/>
    <col min="11792" max="12032" width="11.42578125" style="69"/>
    <col min="12033" max="12033" width="14.7109375" style="69" customWidth="1"/>
    <col min="12034" max="12034" width="7.7109375" style="69" customWidth="1"/>
    <col min="12035" max="12035" width="5.7109375" style="69" customWidth="1"/>
    <col min="12036" max="12036" width="8.7109375" style="69" customWidth="1"/>
    <col min="12037" max="12037" width="35.28515625" style="69" customWidth="1"/>
    <col min="12038" max="12038" width="30.7109375" style="69" customWidth="1"/>
    <col min="12039" max="12046" width="21.7109375" style="69" customWidth="1"/>
    <col min="12047" max="12047" width="15.7109375" style="69" customWidth="1"/>
    <col min="12048" max="12288" width="11.42578125" style="69"/>
    <col min="12289" max="12289" width="14.7109375" style="69" customWidth="1"/>
    <col min="12290" max="12290" width="7.7109375" style="69" customWidth="1"/>
    <col min="12291" max="12291" width="5.7109375" style="69" customWidth="1"/>
    <col min="12292" max="12292" width="8.7109375" style="69" customWidth="1"/>
    <col min="12293" max="12293" width="35.28515625" style="69" customWidth="1"/>
    <col min="12294" max="12294" width="30.7109375" style="69" customWidth="1"/>
    <col min="12295" max="12302" width="21.7109375" style="69" customWidth="1"/>
    <col min="12303" max="12303" width="15.7109375" style="69" customWidth="1"/>
    <col min="12304" max="12544" width="11.42578125" style="69"/>
    <col min="12545" max="12545" width="14.7109375" style="69" customWidth="1"/>
    <col min="12546" max="12546" width="7.7109375" style="69" customWidth="1"/>
    <col min="12547" max="12547" width="5.7109375" style="69" customWidth="1"/>
    <col min="12548" max="12548" width="8.7109375" style="69" customWidth="1"/>
    <col min="12549" max="12549" width="35.28515625" style="69" customWidth="1"/>
    <col min="12550" max="12550" width="30.7109375" style="69" customWidth="1"/>
    <col min="12551" max="12558" width="21.7109375" style="69" customWidth="1"/>
    <col min="12559" max="12559" width="15.7109375" style="69" customWidth="1"/>
    <col min="12560" max="12800" width="11.42578125" style="69"/>
    <col min="12801" max="12801" width="14.7109375" style="69" customWidth="1"/>
    <col min="12802" max="12802" width="7.7109375" style="69" customWidth="1"/>
    <col min="12803" max="12803" width="5.7109375" style="69" customWidth="1"/>
    <col min="12804" max="12804" width="8.7109375" style="69" customWidth="1"/>
    <col min="12805" max="12805" width="35.28515625" style="69" customWidth="1"/>
    <col min="12806" max="12806" width="30.7109375" style="69" customWidth="1"/>
    <col min="12807" max="12814" width="21.7109375" style="69" customWidth="1"/>
    <col min="12815" max="12815" width="15.7109375" style="69" customWidth="1"/>
    <col min="12816" max="13056" width="11.42578125" style="69"/>
    <col min="13057" max="13057" width="14.7109375" style="69" customWidth="1"/>
    <col min="13058" max="13058" width="7.7109375" style="69" customWidth="1"/>
    <col min="13059" max="13059" width="5.7109375" style="69" customWidth="1"/>
    <col min="13060" max="13060" width="8.7109375" style="69" customWidth="1"/>
    <col min="13061" max="13061" width="35.28515625" style="69" customWidth="1"/>
    <col min="13062" max="13062" width="30.7109375" style="69" customWidth="1"/>
    <col min="13063" max="13070" width="21.7109375" style="69" customWidth="1"/>
    <col min="13071" max="13071" width="15.7109375" style="69" customWidth="1"/>
    <col min="13072" max="13312" width="11.42578125" style="69"/>
    <col min="13313" max="13313" width="14.7109375" style="69" customWidth="1"/>
    <col min="13314" max="13314" width="7.7109375" style="69" customWidth="1"/>
    <col min="13315" max="13315" width="5.7109375" style="69" customWidth="1"/>
    <col min="13316" max="13316" width="8.7109375" style="69" customWidth="1"/>
    <col min="13317" max="13317" width="35.28515625" style="69" customWidth="1"/>
    <col min="13318" max="13318" width="30.7109375" style="69" customWidth="1"/>
    <col min="13319" max="13326" width="21.7109375" style="69" customWidth="1"/>
    <col min="13327" max="13327" width="15.7109375" style="69" customWidth="1"/>
    <col min="13328" max="13568" width="11.42578125" style="69"/>
    <col min="13569" max="13569" width="14.7109375" style="69" customWidth="1"/>
    <col min="13570" max="13570" width="7.7109375" style="69" customWidth="1"/>
    <col min="13571" max="13571" width="5.7109375" style="69" customWidth="1"/>
    <col min="13572" max="13572" width="8.7109375" style="69" customWidth="1"/>
    <col min="13573" max="13573" width="35.28515625" style="69" customWidth="1"/>
    <col min="13574" max="13574" width="30.7109375" style="69" customWidth="1"/>
    <col min="13575" max="13582" width="21.7109375" style="69" customWidth="1"/>
    <col min="13583" max="13583" width="15.7109375" style="69" customWidth="1"/>
    <col min="13584" max="13824" width="11.42578125" style="69"/>
    <col min="13825" max="13825" width="14.7109375" style="69" customWidth="1"/>
    <col min="13826" max="13826" width="7.7109375" style="69" customWidth="1"/>
    <col min="13827" max="13827" width="5.7109375" style="69" customWidth="1"/>
    <col min="13828" max="13828" width="8.7109375" style="69" customWidth="1"/>
    <col min="13829" max="13829" width="35.28515625" style="69" customWidth="1"/>
    <col min="13830" max="13830" width="30.7109375" style="69" customWidth="1"/>
    <col min="13831" max="13838" width="21.7109375" style="69" customWidth="1"/>
    <col min="13839" max="13839" width="15.7109375" style="69" customWidth="1"/>
    <col min="13840" max="14080" width="11.42578125" style="69"/>
    <col min="14081" max="14081" width="14.7109375" style="69" customWidth="1"/>
    <col min="14082" max="14082" width="7.7109375" style="69" customWidth="1"/>
    <col min="14083" max="14083" width="5.7109375" style="69" customWidth="1"/>
    <col min="14084" max="14084" width="8.7109375" style="69" customWidth="1"/>
    <col min="14085" max="14085" width="35.28515625" style="69" customWidth="1"/>
    <col min="14086" max="14086" width="30.7109375" style="69" customWidth="1"/>
    <col min="14087" max="14094" width="21.7109375" style="69" customWidth="1"/>
    <col min="14095" max="14095" width="15.7109375" style="69" customWidth="1"/>
    <col min="14096" max="14336" width="11.42578125" style="69"/>
    <col min="14337" max="14337" width="14.7109375" style="69" customWidth="1"/>
    <col min="14338" max="14338" width="7.7109375" style="69" customWidth="1"/>
    <col min="14339" max="14339" width="5.7109375" style="69" customWidth="1"/>
    <col min="14340" max="14340" width="8.7109375" style="69" customWidth="1"/>
    <col min="14341" max="14341" width="35.28515625" style="69" customWidth="1"/>
    <col min="14342" max="14342" width="30.7109375" style="69" customWidth="1"/>
    <col min="14343" max="14350" width="21.7109375" style="69" customWidth="1"/>
    <col min="14351" max="14351" width="15.7109375" style="69" customWidth="1"/>
    <col min="14352" max="14592" width="11.42578125" style="69"/>
    <col min="14593" max="14593" width="14.7109375" style="69" customWidth="1"/>
    <col min="14594" max="14594" width="7.7109375" style="69" customWidth="1"/>
    <col min="14595" max="14595" width="5.7109375" style="69" customWidth="1"/>
    <col min="14596" max="14596" width="8.7109375" style="69" customWidth="1"/>
    <col min="14597" max="14597" width="35.28515625" style="69" customWidth="1"/>
    <col min="14598" max="14598" width="30.7109375" style="69" customWidth="1"/>
    <col min="14599" max="14606" width="21.7109375" style="69" customWidth="1"/>
    <col min="14607" max="14607" width="15.7109375" style="69" customWidth="1"/>
    <col min="14608" max="14848" width="11.42578125" style="69"/>
    <col min="14849" max="14849" width="14.7109375" style="69" customWidth="1"/>
    <col min="14850" max="14850" width="7.7109375" style="69" customWidth="1"/>
    <col min="14851" max="14851" width="5.7109375" style="69" customWidth="1"/>
    <col min="14852" max="14852" width="8.7109375" style="69" customWidth="1"/>
    <col min="14853" max="14853" width="35.28515625" style="69" customWidth="1"/>
    <col min="14854" max="14854" width="30.7109375" style="69" customWidth="1"/>
    <col min="14855" max="14862" width="21.7109375" style="69" customWidth="1"/>
    <col min="14863" max="14863" width="15.7109375" style="69" customWidth="1"/>
    <col min="14864" max="15104" width="11.42578125" style="69"/>
    <col min="15105" max="15105" width="14.7109375" style="69" customWidth="1"/>
    <col min="15106" max="15106" width="7.7109375" style="69" customWidth="1"/>
    <col min="15107" max="15107" width="5.7109375" style="69" customWidth="1"/>
    <col min="15108" max="15108" width="8.7109375" style="69" customWidth="1"/>
    <col min="15109" max="15109" width="35.28515625" style="69" customWidth="1"/>
    <col min="15110" max="15110" width="30.7109375" style="69" customWidth="1"/>
    <col min="15111" max="15118" width="21.7109375" style="69" customWidth="1"/>
    <col min="15119" max="15119" width="15.7109375" style="69" customWidth="1"/>
    <col min="15120" max="15360" width="11.42578125" style="69"/>
    <col min="15361" max="15361" width="14.7109375" style="69" customWidth="1"/>
    <col min="15362" max="15362" width="7.7109375" style="69" customWidth="1"/>
    <col min="15363" max="15363" width="5.7109375" style="69" customWidth="1"/>
    <col min="15364" max="15364" width="8.7109375" style="69" customWidth="1"/>
    <col min="15365" max="15365" width="35.28515625" style="69" customWidth="1"/>
    <col min="15366" max="15366" width="30.7109375" style="69" customWidth="1"/>
    <col min="15367" max="15374" width="21.7109375" style="69" customWidth="1"/>
    <col min="15375" max="15375" width="15.7109375" style="69" customWidth="1"/>
    <col min="15376" max="15616" width="11.42578125" style="69"/>
    <col min="15617" max="15617" width="14.7109375" style="69" customWidth="1"/>
    <col min="15618" max="15618" width="7.7109375" style="69" customWidth="1"/>
    <col min="15619" max="15619" width="5.7109375" style="69" customWidth="1"/>
    <col min="15620" max="15620" width="8.7109375" style="69" customWidth="1"/>
    <col min="15621" max="15621" width="35.28515625" style="69" customWidth="1"/>
    <col min="15622" max="15622" width="30.7109375" style="69" customWidth="1"/>
    <col min="15623" max="15630" width="21.7109375" style="69" customWidth="1"/>
    <col min="15631" max="15631" width="15.7109375" style="69" customWidth="1"/>
    <col min="15632" max="15872" width="11.42578125" style="69"/>
    <col min="15873" max="15873" width="14.7109375" style="69" customWidth="1"/>
    <col min="15874" max="15874" width="7.7109375" style="69" customWidth="1"/>
    <col min="15875" max="15875" width="5.7109375" style="69" customWidth="1"/>
    <col min="15876" max="15876" width="8.7109375" style="69" customWidth="1"/>
    <col min="15877" max="15877" width="35.28515625" style="69" customWidth="1"/>
    <col min="15878" max="15878" width="30.7109375" style="69" customWidth="1"/>
    <col min="15879" max="15886" width="21.7109375" style="69" customWidth="1"/>
    <col min="15887" max="15887" width="15.7109375" style="69" customWidth="1"/>
    <col min="15888" max="16128" width="11.42578125" style="69"/>
    <col min="16129" max="16129" width="14.7109375" style="69" customWidth="1"/>
    <col min="16130" max="16130" width="7.7109375" style="69" customWidth="1"/>
    <col min="16131" max="16131" width="5.7109375" style="69" customWidth="1"/>
    <col min="16132" max="16132" width="8.7109375" style="69" customWidth="1"/>
    <col min="16133" max="16133" width="35.28515625" style="69" customWidth="1"/>
    <col min="16134" max="16134" width="30.7109375" style="69" customWidth="1"/>
    <col min="16135" max="16142" width="21.7109375" style="69" customWidth="1"/>
    <col min="16143" max="16143" width="15.7109375" style="69" customWidth="1"/>
    <col min="16144" max="16384" width="11.42578125" style="69"/>
  </cols>
  <sheetData>
    <row r="1" spans="1:44" ht="21.75" customHeight="1">
      <c r="A1" s="645" t="s">
        <v>274</v>
      </c>
      <c r="B1" s="645"/>
      <c r="C1" s="645"/>
      <c r="D1" s="645"/>
      <c r="E1" s="645"/>
      <c r="F1" s="645"/>
      <c r="G1" s="645"/>
      <c r="H1" s="645"/>
      <c r="I1" s="138" t="s">
        <v>274</v>
      </c>
      <c r="J1" s="138"/>
      <c r="K1" s="138"/>
      <c r="L1" s="138"/>
    </row>
    <row r="2" spans="1:44" ht="21.75" customHeight="1">
      <c r="A2" s="138" t="s">
        <v>101</v>
      </c>
      <c r="C2" s="138"/>
      <c r="D2" s="138"/>
      <c r="E2" s="138"/>
      <c r="F2" s="138"/>
      <c r="G2" s="138"/>
      <c r="H2" s="138"/>
      <c r="I2" s="138" t="s">
        <v>101</v>
      </c>
      <c r="J2" s="138"/>
      <c r="K2" s="138"/>
      <c r="L2" s="138"/>
    </row>
    <row r="3" spans="1:44" ht="22.5" customHeight="1">
      <c r="A3" s="138" t="s">
        <v>275</v>
      </c>
      <c r="C3" s="138"/>
      <c r="D3" s="138"/>
      <c r="E3" s="138"/>
      <c r="F3" s="138"/>
      <c r="G3" s="138"/>
      <c r="H3" s="138"/>
      <c r="I3" s="138" t="s">
        <v>275</v>
      </c>
      <c r="J3" s="138"/>
      <c r="K3" s="138"/>
      <c r="L3" s="138"/>
    </row>
    <row r="4" spans="1:44" ht="30" customHeight="1">
      <c r="A4" s="139" t="s">
        <v>3</v>
      </c>
      <c r="C4" s="139"/>
      <c r="D4" s="139"/>
      <c r="E4" s="139"/>
      <c r="F4" s="139"/>
      <c r="G4" s="139"/>
      <c r="H4" s="139"/>
      <c r="I4" s="139" t="s">
        <v>3</v>
      </c>
      <c r="J4" s="139"/>
      <c r="K4" s="139"/>
      <c r="L4" s="139"/>
    </row>
    <row r="5" spans="1:44" ht="20.100000000000001" customHeight="1">
      <c r="A5" s="648" t="s">
        <v>103</v>
      </c>
      <c r="B5" s="628" t="s">
        <v>104</v>
      </c>
      <c r="C5" s="628"/>
      <c r="D5" s="628"/>
      <c r="E5" s="677"/>
      <c r="F5" s="680" t="s">
        <v>105</v>
      </c>
      <c r="G5" s="683" t="s">
        <v>106</v>
      </c>
      <c r="H5" s="684"/>
      <c r="I5" s="140" t="s">
        <v>107</v>
      </c>
      <c r="J5" s="140"/>
      <c r="K5" s="140"/>
      <c r="L5" s="140"/>
      <c r="M5" s="140"/>
      <c r="N5" s="140"/>
      <c r="O5" s="672" t="s">
        <v>103</v>
      </c>
    </row>
    <row r="6" spans="1:44" ht="6" customHeight="1">
      <c r="A6" s="650"/>
      <c r="B6" s="678"/>
      <c r="C6" s="678"/>
      <c r="D6" s="678"/>
      <c r="E6" s="675"/>
      <c r="F6" s="681"/>
      <c r="G6" s="624" t="s">
        <v>108</v>
      </c>
      <c r="H6" s="653" t="s">
        <v>109</v>
      </c>
      <c r="I6" s="675" t="s">
        <v>110</v>
      </c>
      <c r="J6" s="623" t="s">
        <v>111</v>
      </c>
      <c r="K6" s="624" t="s">
        <v>112</v>
      </c>
      <c r="L6" s="653" t="s">
        <v>113</v>
      </c>
      <c r="M6" s="653" t="s">
        <v>114</v>
      </c>
      <c r="N6" s="653" t="s">
        <v>115</v>
      </c>
      <c r="O6" s="673"/>
    </row>
    <row r="7" spans="1:44" ht="6" customHeight="1">
      <c r="A7" s="650"/>
      <c r="B7" s="678"/>
      <c r="C7" s="678"/>
      <c r="D7" s="678"/>
      <c r="E7" s="675"/>
      <c r="F7" s="681"/>
      <c r="G7" s="624"/>
      <c r="H7" s="622"/>
      <c r="I7" s="675"/>
      <c r="J7" s="624"/>
      <c r="K7" s="624"/>
      <c r="L7" s="622"/>
      <c r="M7" s="622"/>
      <c r="N7" s="622"/>
      <c r="O7" s="673"/>
    </row>
    <row r="8" spans="1:44" ht="6" customHeight="1">
      <c r="A8" s="650"/>
      <c r="B8" s="678"/>
      <c r="C8" s="678"/>
      <c r="D8" s="678"/>
      <c r="E8" s="675"/>
      <c r="F8" s="681"/>
      <c r="G8" s="624"/>
      <c r="H8" s="622"/>
      <c r="I8" s="675"/>
      <c r="J8" s="624"/>
      <c r="K8" s="624"/>
      <c r="L8" s="622"/>
      <c r="M8" s="622"/>
      <c r="N8" s="622"/>
      <c r="O8" s="673"/>
    </row>
    <row r="9" spans="1:44" ht="6" customHeight="1">
      <c r="A9" s="650"/>
      <c r="B9" s="678"/>
      <c r="C9" s="678"/>
      <c r="D9" s="678"/>
      <c r="E9" s="675"/>
      <c r="F9" s="681"/>
      <c r="G9" s="624"/>
      <c r="H9" s="622"/>
      <c r="I9" s="675"/>
      <c r="J9" s="624"/>
      <c r="K9" s="624"/>
      <c r="L9" s="622"/>
      <c r="M9" s="622"/>
      <c r="N9" s="622"/>
      <c r="O9" s="673"/>
    </row>
    <row r="10" spans="1:44" ht="6" customHeight="1">
      <c r="A10" s="650"/>
      <c r="B10" s="678"/>
      <c r="C10" s="678"/>
      <c r="D10" s="678"/>
      <c r="E10" s="675"/>
      <c r="F10" s="681"/>
      <c r="G10" s="624"/>
      <c r="H10" s="622"/>
      <c r="I10" s="675"/>
      <c r="J10" s="624"/>
      <c r="K10" s="624"/>
      <c r="L10" s="622"/>
      <c r="M10" s="622"/>
      <c r="N10" s="622"/>
      <c r="O10" s="673"/>
    </row>
    <row r="11" spans="1:44" ht="6" customHeight="1">
      <c r="A11" s="652"/>
      <c r="B11" s="679"/>
      <c r="C11" s="679"/>
      <c r="D11" s="679"/>
      <c r="E11" s="676"/>
      <c r="F11" s="682"/>
      <c r="G11" s="625"/>
      <c r="H11" s="654"/>
      <c r="I11" s="676"/>
      <c r="J11" s="625"/>
      <c r="K11" s="625"/>
      <c r="L11" s="654"/>
      <c r="M11" s="654"/>
      <c r="N11" s="654"/>
      <c r="O11" s="674"/>
    </row>
    <row r="12" spans="1:44" ht="54.75" customHeight="1">
      <c r="A12" s="141">
        <v>1</v>
      </c>
      <c r="B12" s="69" t="s">
        <v>59</v>
      </c>
      <c r="F12" s="84"/>
      <c r="G12" s="84"/>
      <c r="H12" s="84"/>
      <c r="I12" s="84"/>
      <c r="J12" s="84"/>
      <c r="K12" s="84"/>
      <c r="L12" s="84"/>
      <c r="M12" s="84"/>
      <c r="N12" s="84"/>
      <c r="O12" s="141">
        <v>1</v>
      </c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</row>
    <row r="13" spans="1:44" ht="17.25" customHeight="1">
      <c r="A13" s="141">
        <v>2</v>
      </c>
      <c r="B13" s="69" t="s">
        <v>116</v>
      </c>
      <c r="F13" s="84">
        <v>105568</v>
      </c>
      <c r="G13" s="84">
        <v>12</v>
      </c>
      <c r="H13" s="84">
        <v>8063</v>
      </c>
      <c r="I13" s="84">
        <v>33246</v>
      </c>
      <c r="J13" s="84">
        <v>18072</v>
      </c>
      <c r="K13" s="84">
        <v>23462</v>
      </c>
      <c r="L13" s="84">
        <v>3928</v>
      </c>
      <c r="M13" s="84">
        <v>16565</v>
      </c>
      <c r="N13" s="84">
        <v>2220</v>
      </c>
      <c r="O13" s="141">
        <v>2</v>
      </c>
      <c r="P13" s="142"/>
      <c r="Q13" s="142"/>
      <c r="R13" s="142"/>
      <c r="S13" s="142"/>
      <c r="T13" s="142"/>
    </row>
    <row r="14" spans="1:44" ht="17.25" customHeight="1">
      <c r="A14" s="141">
        <v>3</v>
      </c>
      <c r="B14" s="69" t="s">
        <v>276</v>
      </c>
      <c r="F14" s="84">
        <v>127305</v>
      </c>
      <c r="G14" s="84">
        <v>19</v>
      </c>
      <c r="H14" s="84">
        <v>18519</v>
      </c>
      <c r="I14" s="84">
        <v>39142</v>
      </c>
      <c r="J14" s="84">
        <v>28705</v>
      </c>
      <c r="K14" s="84">
        <v>20548</v>
      </c>
      <c r="L14" s="84">
        <v>4241</v>
      </c>
      <c r="M14" s="84">
        <v>13716</v>
      </c>
      <c r="N14" s="84">
        <v>2414</v>
      </c>
      <c r="O14" s="141">
        <v>3</v>
      </c>
      <c r="P14" s="142"/>
      <c r="Q14" s="142"/>
      <c r="R14" s="142"/>
      <c r="S14" s="142"/>
      <c r="T14" s="142"/>
    </row>
    <row r="15" spans="1:44" ht="17.25" customHeight="1">
      <c r="A15" s="141">
        <v>4</v>
      </c>
      <c r="B15" s="69" t="s">
        <v>118</v>
      </c>
      <c r="F15" s="84">
        <v>35455013</v>
      </c>
      <c r="G15" s="84">
        <v>5742</v>
      </c>
      <c r="H15" s="84">
        <v>5360812</v>
      </c>
      <c r="I15" s="84">
        <v>10989691</v>
      </c>
      <c r="J15" s="84">
        <v>7627706</v>
      </c>
      <c r="K15" s="84">
        <v>5551199</v>
      </c>
      <c r="L15" s="84">
        <v>1180291</v>
      </c>
      <c r="M15" s="84">
        <v>4108736</v>
      </c>
      <c r="N15" s="84">
        <v>630836</v>
      </c>
      <c r="O15" s="141">
        <v>4</v>
      </c>
      <c r="P15" s="142"/>
      <c r="Q15" s="142"/>
      <c r="R15" s="142"/>
      <c r="S15" s="142"/>
      <c r="T15" s="142"/>
    </row>
    <row r="16" spans="1:44" ht="30" customHeight="1">
      <c r="A16" s="141"/>
      <c r="B16" s="69" t="s">
        <v>22</v>
      </c>
      <c r="F16" s="84"/>
      <c r="G16" s="84"/>
      <c r="H16" s="84"/>
      <c r="I16" s="84"/>
      <c r="J16" s="84"/>
      <c r="K16" s="84"/>
      <c r="L16" s="84"/>
      <c r="M16" s="84"/>
      <c r="N16" s="84"/>
      <c r="O16" s="141"/>
      <c r="P16" s="142"/>
      <c r="Q16" s="142"/>
      <c r="R16" s="142"/>
      <c r="S16" s="142"/>
      <c r="T16" s="142"/>
    </row>
    <row r="17" spans="1:20" ht="17.25" customHeight="1">
      <c r="A17" s="141">
        <v>5</v>
      </c>
      <c r="B17" s="69" t="s">
        <v>119</v>
      </c>
      <c r="F17" s="84"/>
      <c r="G17" s="84"/>
      <c r="H17" s="84"/>
      <c r="I17" s="84"/>
      <c r="J17" s="84"/>
      <c r="K17" s="84"/>
      <c r="L17" s="84"/>
      <c r="M17" s="84"/>
      <c r="N17" s="84"/>
      <c r="O17" s="141">
        <v>5</v>
      </c>
      <c r="P17" s="142"/>
      <c r="Q17" s="142"/>
      <c r="R17" s="142"/>
      <c r="S17" s="142"/>
      <c r="T17" s="142"/>
    </row>
    <row r="18" spans="1:20" ht="17.25" customHeight="1">
      <c r="A18" s="141">
        <v>6</v>
      </c>
      <c r="B18" s="69" t="s">
        <v>120</v>
      </c>
      <c r="F18" s="84">
        <v>84603</v>
      </c>
      <c r="G18" s="84">
        <v>8</v>
      </c>
      <c r="H18" s="84">
        <v>5124</v>
      </c>
      <c r="I18" s="84">
        <v>26331</v>
      </c>
      <c r="J18" s="84">
        <v>12885</v>
      </c>
      <c r="K18" s="84">
        <v>20293</v>
      </c>
      <c r="L18" s="84">
        <v>3162</v>
      </c>
      <c r="M18" s="84">
        <v>15009</v>
      </c>
      <c r="N18" s="84">
        <v>1791</v>
      </c>
      <c r="O18" s="141">
        <v>6</v>
      </c>
      <c r="P18" s="142"/>
      <c r="Q18" s="142"/>
      <c r="R18" s="142"/>
      <c r="S18" s="142"/>
      <c r="T18" s="142"/>
    </row>
    <row r="19" spans="1:20" ht="17.25" customHeight="1">
      <c r="A19" s="141">
        <v>7</v>
      </c>
      <c r="B19" s="69" t="s">
        <v>277</v>
      </c>
      <c r="F19" s="84">
        <v>68810</v>
      </c>
      <c r="G19" s="84">
        <v>6</v>
      </c>
      <c r="H19" s="84">
        <v>4129</v>
      </c>
      <c r="I19" s="84">
        <v>23561</v>
      </c>
      <c r="J19" s="84">
        <v>10057</v>
      </c>
      <c r="K19" s="84">
        <v>15148</v>
      </c>
      <c r="L19" s="84">
        <v>2739</v>
      </c>
      <c r="M19" s="84">
        <v>11736</v>
      </c>
      <c r="N19" s="84">
        <v>1433</v>
      </c>
      <c r="O19" s="141">
        <v>7</v>
      </c>
      <c r="P19" s="142"/>
      <c r="Q19" s="142"/>
      <c r="R19" s="142"/>
      <c r="S19" s="142"/>
      <c r="T19" s="142"/>
    </row>
    <row r="20" spans="1:20" ht="17.25" customHeight="1">
      <c r="A20" s="141">
        <v>8</v>
      </c>
      <c r="B20" s="69" t="s">
        <v>122</v>
      </c>
      <c r="F20" s="84">
        <v>19106781</v>
      </c>
      <c r="G20" s="84">
        <v>1210</v>
      </c>
      <c r="H20" s="84">
        <v>1121842</v>
      </c>
      <c r="I20" s="84">
        <v>6604376</v>
      </c>
      <c r="J20" s="84">
        <v>2618442</v>
      </c>
      <c r="K20" s="84">
        <v>4091705</v>
      </c>
      <c r="L20" s="84">
        <v>762713</v>
      </c>
      <c r="M20" s="84">
        <v>3523795</v>
      </c>
      <c r="N20" s="84">
        <v>382698</v>
      </c>
      <c r="O20" s="141">
        <v>8</v>
      </c>
      <c r="P20" s="142"/>
      <c r="Q20" s="142"/>
      <c r="R20" s="142"/>
      <c r="S20" s="142"/>
      <c r="T20" s="142"/>
    </row>
    <row r="21" spans="1:20" ht="30" customHeight="1">
      <c r="A21" s="141">
        <v>9</v>
      </c>
      <c r="B21" s="69" t="s">
        <v>123</v>
      </c>
      <c r="F21" s="84"/>
      <c r="G21" s="84"/>
      <c r="H21" s="84"/>
      <c r="I21" s="84"/>
      <c r="J21" s="84"/>
      <c r="K21" s="84"/>
      <c r="L21" s="84"/>
      <c r="M21" s="84"/>
      <c r="N21" s="84"/>
      <c r="O21" s="141">
        <v>9</v>
      </c>
      <c r="P21" s="142"/>
      <c r="Q21" s="142"/>
      <c r="R21" s="142"/>
      <c r="S21" s="142"/>
      <c r="T21" s="142"/>
    </row>
    <row r="22" spans="1:20" ht="17.25" customHeight="1">
      <c r="A22" s="141">
        <v>10</v>
      </c>
      <c r="B22" s="69" t="s">
        <v>120</v>
      </c>
      <c r="F22" s="84">
        <v>9055</v>
      </c>
      <c r="G22" s="84">
        <v>0</v>
      </c>
      <c r="H22" s="84">
        <v>598</v>
      </c>
      <c r="I22" s="84">
        <v>3353</v>
      </c>
      <c r="J22" s="84">
        <v>1313</v>
      </c>
      <c r="K22" s="84">
        <v>1906</v>
      </c>
      <c r="L22" s="84">
        <v>416</v>
      </c>
      <c r="M22" s="84">
        <v>1269</v>
      </c>
      <c r="N22" s="84">
        <v>200</v>
      </c>
      <c r="O22" s="141">
        <v>10</v>
      </c>
      <c r="P22" s="142"/>
      <c r="Q22" s="142"/>
      <c r="R22" s="142"/>
      <c r="S22" s="142"/>
      <c r="T22" s="142"/>
    </row>
    <row r="23" spans="1:20" ht="17.25" customHeight="1">
      <c r="A23" s="141">
        <v>11</v>
      </c>
      <c r="B23" s="69" t="s">
        <v>277</v>
      </c>
      <c r="F23" s="84">
        <v>10693</v>
      </c>
      <c r="G23" s="84">
        <v>0</v>
      </c>
      <c r="H23" s="84">
        <v>759</v>
      </c>
      <c r="I23" s="84">
        <v>4230</v>
      </c>
      <c r="J23" s="84">
        <v>1539</v>
      </c>
      <c r="K23" s="84">
        <v>2063</v>
      </c>
      <c r="L23" s="84">
        <v>488</v>
      </c>
      <c r="M23" s="84">
        <v>1375</v>
      </c>
      <c r="N23" s="84">
        <v>238</v>
      </c>
      <c r="O23" s="141">
        <v>11</v>
      </c>
      <c r="P23" s="142"/>
      <c r="Q23" s="142"/>
      <c r="R23" s="142"/>
      <c r="S23" s="142"/>
      <c r="T23" s="142"/>
    </row>
    <row r="24" spans="1:20" ht="17.25" customHeight="1">
      <c r="A24" s="141">
        <v>12</v>
      </c>
      <c r="B24" s="69" t="s">
        <v>122</v>
      </c>
      <c r="F24" s="84">
        <v>2985612</v>
      </c>
      <c r="G24" s="84">
        <v>0</v>
      </c>
      <c r="H24" s="84">
        <v>215056</v>
      </c>
      <c r="I24" s="84">
        <v>1185385</v>
      </c>
      <c r="J24" s="84">
        <v>423526</v>
      </c>
      <c r="K24" s="84">
        <v>555740</v>
      </c>
      <c r="L24" s="84">
        <v>135586</v>
      </c>
      <c r="M24" s="84">
        <v>408198</v>
      </c>
      <c r="N24" s="84">
        <v>62121</v>
      </c>
      <c r="O24" s="141">
        <v>12</v>
      </c>
      <c r="P24" s="142"/>
      <c r="Q24" s="142"/>
      <c r="R24" s="142"/>
      <c r="S24" s="142"/>
      <c r="T24" s="142"/>
    </row>
    <row r="25" spans="1:20" ht="30" customHeight="1">
      <c r="A25" s="141">
        <v>13</v>
      </c>
      <c r="B25" s="69" t="s">
        <v>125</v>
      </c>
      <c r="F25" s="84"/>
      <c r="G25" s="84"/>
      <c r="H25" s="84"/>
      <c r="I25" s="84"/>
      <c r="J25" s="84"/>
      <c r="K25" s="84"/>
      <c r="L25" s="84"/>
      <c r="M25" s="84"/>
      <c r="N25" s="84"/>
      <c r="O25" s="141">
        <v>13</v>
      </c>
      <c r="P25" s="142"/>
      <c r="Q25" s="142"/>
      <c r="R25" s="142"/>
      <c r="S25" s="142"/>
      <c r="T25" s="142"/>
    </row>
    <row r="26" spans="1:20" ht="17.25" customHeight="1">
      <c r="A26" s="141">
        <v>14</v>
      </c>
      <c r="B26" s="69" t="s">
        <v>120</v>
      </c>
      <c r="F26" s="84">
        <v>11690</v>
      </c>
      <c r="G26" s="84">
        <v>1</v>
      </c>
      <c r="H26" s="84">
        <v>2266</v>
      </c>
      <c r="I26" s="84">
        <v>3510</v>
      </c>
      <c r="J26" s="84">
        <v>3826</v>
      </c>
      <c r="K26" s="84">
        <v>1250</v>
      </c>
      <c r="L26" s="84">
        <v>347</v>
      </c>
      <c r="M26" s="84">
        <v>268</v>
      </c>
      <c r="N26" s="84">
        <v>222</v>
      </c>
      <c r="O26" s="141">
        <v>14</v>
      </c>
      <c r="P26" s="142"/>
      <c r="Q26" s="142"/>
      <c r="R26" s="142"/>
      <c r="S26" s="142"/>
      <c r="T26" s="142"/>
    </row>
    <row r="27" spans="1:20" ht="17.25" customHeight="1">
      <c r="A27" s="141">
        <v>15</v>
      </c>
      <c r="B27" s="69" t="s">
        <v>277</v>
      </c>
      <c r="F27" s="84">
        <v>46299</v>
      </c>
      <c r="G27" s="84">
        <v>5</v>
      </c>
      <c r="H27" s="84">
        <v>12942</v>
      </c>
      <c r="I27" s="84">
        <v>11027</v>
      </c>
      <c r="J27" s="84">
        <v>16807</v>
      </c>
      <c r="K27" s="84">
        <v>3275</v>
      </c>
      <c r="L27" s="84">
        <v>998</v>
      </c>
      <c r="M27" s="84">
        <v>530</v>
      </c>
      <c r="N27" s="84">
        <v>714</v>
      </c>
      <c r="O27" s="141">
        <v>15</v>
      </c>
      <c r="P27" s="142"/>
      <c r="Q27" s="142"/>
      <c r="R27" s="142"/>
      <c r="S27" s="142"/>
      <c r="T27" s="142"/>
    </row>
    <row r="28" spans="1:20" ht="17.25" customHeight="1">
      <c r="A28" s="141">
        <v>16</v>
      </c>
      <c r="B28" s="69" t="s">
        <v>122</v>
      </c>
      <c r="F28" s="84">
        <v>12870433</v>
      </c>
      <c r="G28" s="84">
        <v>1875</v>
      </c>
      <c r="H28" s="84">
        <v>3800492</v>
      </c>
      <c r="I28" s="84">
        <v>3087462</v>
      </c>
      <c r="J28" s="84">
        <v>4492102</v>
      </c>
      <c r="K28" s="84">
        <v>884998</v>
      </c>
      <c r="L28" s="84">
        <v>278587</v>
      </c>
      <c r="M28" s="84">
        <v>148628</v>
      </c>
      <c r="N28" s="84">
        <v>176289</v>
      </c>
      <c r="O28" s="141">
        <v>16</v>
      </c>
      <c r="P28" s="142"/>
      <c r="Q28" s="142"/>
      <c r="R28" s="142"/>
      <c r="S28" s="142"/>
      <c r="T28" s="142"/>
    </row>
    <row r="29" spans="1:20" ht="30" customHeight="1">
      <c r="A29" s="141">
        <v>17</v>
      </c>
      <c r="B29" s="69" t="s">
        <v>126</v>
      </c>
      <c r="F29" s="84"/>
      <c r="G29" s="84"/>
      <c r="H29" s="84"/>
      <c r="I29" s="84"/>
      <c r="J29" s="84"/>
      <c r="K29" s="84"/>
      <c r="L29" s="84"/>
      <c r="M29" s="84"/>
      <c r="N29" s="84"/>
      <c r="O29" s="141">
        <v>17</v>
      </c>
      <c r="P29" s="142"/>
      <c r="Q29" s="142"/>
      <c r="R29" s="142"/>
      <c r="S29" s="142"/>
      <c r="T29" s="142"/>
    </row>
    <row r="30" spans="1:20" ht="17.25" customHeight="1">
      <c r="A30" s="141">
        <v>18</v>
      </c>
      <c r="B30" s="69" t="s">
        <v>120</v>
      </c>
      <c r="F30" s="84">
        <v>220</v>
      </c>
      <c r="G30" s="84">
        <v>3</v>
      </c>
      <c r="H30" s="84">
        <v>75</v>
      </c>
      <c r="I30" s="84">
        <v>52</v>
      </c>
      <c r="J30" s="84">
        <v>48</v>
      </c>
      <c r="K30" s="84">
        <v>13</v>
      </c>
      <c r="L30" s="84">
        <v>3</v>
      </c>
      <c r="M30" s="84">
        <v>19</v>
      </c>
      <c r="N30" s="84">
        <v>7</v>
      </c>
      <c r="O30" s="141">
        <v>18</v>
      </c>
      <c r="P30" s="142"/>
      <c r="Q30" s="142"/>
      <c r="R30" s="142"/>
      <c r="S30" s="142"/>
      <c r="T30" s="142"/>
    </row>
    <row r="31" spans="1:20" ht="17.25" customHeight="1">
      <c r="A31" s="141">
        <v>19</v>
      </c>
      <c r="B31" s="69" t="s">
        <v>277</v>
      </c>
      <c r="F31" s="84">
        <v>1503</v>
      </c>
      <c r="G31" s="84">
        <v>8</v>
      </c>
      <c r="H31" s="84">
        <v>690</v>
      </c>
      <c r="I31" s="84">
        <v>324</v>
      </c>
      <c r="J31" s="84">
        <v>302</v>
      </c>
      <c r="K31" s="84">
        <v>61</v>
      </c>
      <c r="L31" s="84">
        <v>15</v>
      </c>
      <c r="M31" s="84">
        <v>75</v>
      </c>
      <c r="N31" s="84">
        <v>28</v>
      </c>
      <c r="O31" s="141">
        <v>19</v>
      </c>
      <c r="P31" s="142"/>
      <c r="Q31" s="142"/>
      <c r="R31" s="142"/>
      <c r="S31" s="142"/>
      <c r="T31" s="142"/>
    </row>
    <row r="32" spans="1:20" ht="17.25" customHeight="1">
      <c r="A32" s="141">
        <v>20</v>
      </c>
      <c r="B32" s="69" t="s">
        <v>122</v>
      </c>
      <c r="F32" s="84">
        <v>492187</v>
      </c>
      <c r="G32" s="84">
        <v>2657</v>
      </c>
      <c r="H32" s="84">
        <v>223422</v>
      </c>
      <c r="I32" s="84">
        <v>112468</v>
      </c>
      <c r="J32" s="84">
        <v>93636</v>
      </c>
      <c r="K32" s="84">
        <v>18756</v>
      </c>
      <c r="L32" s="84">
        <v>3405</v>
      </c>
      <c r="M32" s="84">
        <v>28115</v>
      </c>
      <c r="N32" s="84">
        <v>9728</v>
      </c>
      <c r="O32" s="141">
        <v>20</v>
      </c>
      <c r="P32" s="142"/>
      <c r="Q32" s="142"/>
      <c r="R32" s="142"/>
      <c r="S32" s="142"/>
      <c r="T32" s="142"/>
    </row>
    <row r="33" spans="1:20" ht="30" customHeight="1">
      <c r="A33" s="141"/>
      <c r="B33" s="69" t="s">
        <v>60</v>
      </c>
      <c r="F33" s="84"/>
      <c r="G33" s="84"/>
      <c r="H33" s="84"/>
      <c r="I33" s="84"/>
      <c r="J33" s="84"/>
      <c r="K33" s="84"/>
      <c r="L33" s="84"/>
      <c r="M33" s="84"/>
      <c r="N33" s="84"/>
      <c r="O33" s="141"/>
      <c r="P33" s="142"/>
      <c r="Q33" s="142"/>
      <c r="R33" s="142"/>
      <c r="S33" s="142"/>
      <c r="T33" s="142"/>
    </row>
    <row r="34" spans="1:20" ht="17.25" customHeight="1">
      <c r="A34" s="141">
        <v>21</v>
      </c>
      <c r="B34" s="69" t="s">
        <v>127</v>
      </c>
      <c r="F34" s="84"/>
      <c r="G34" s="84"/>
      <c r="H34" s="84"/>
      <c r="I34" s="84"/>
      <c r="J34" s="84"/>
      <c r="K34" s="84"/>
      <c r="L34" s="84"/>
      <c r="M34" s="84"/>
      <c r="N34" s="84"/>
      <c r="O34" s="141">
        <v>21</v>
      </c>
      <c r="P34" s="142"/>
      <c r="Q34" s="142"/>
      <c r="R34" s="142"/>
      <c r="S34" s="142"/>
      <c r="T34" s="142"/>
    </row>
    <row r="35" spans="1:20" ht="17.25" customHeight="1">
      <c r="A35" s="141">
        <v>22</v>
      </c>
      <c r="B35" s="69" t="s">
        <v>120</v>
      </c>
      <c r="F35" s="84">
        <v>7001</v>
      </c>
      <c r="G35" s="84">
        <v>0</v>
      </c>
      <c r="H35" s="84">
        <v>1558</v>
      </c>
      <c r="I35" s="84">
        <v>2021</v>
      </c>
      <c r="J35" s="84">
        <v>2294</v>
      </c>
      <c r="K35" s="84">
        <v>719</v>
      </c>
      <c r="L35" s="84">
        <v>156</v>
      </c>
      <c r="M35" s="84">
        <v>144</v>
      </c>
      <c r="N35" s="84">
        <v>109</v>
      </c>
      <c r="O35" s="141">
        <v>22</v>
      </c>
      <c r="P35" s="142"/>
      <c r="Q35" s="142"/>
      <c r="R35" s="142"/>
      <c r="S35" s="142"/>
      <c r="T35" s="142"/>
    </row>
    <row r="36" spans="1:20" ht="18" customHeight="1">
      <c r="A36" s="141">
        <v>23</v>
      </c>
      <c r="B36" s="69" t="s">
        <v>277</v>
      </c>
      <c r="F36" s="84">
        <v>27485</v>
      </c>
      <c r="G36" s="84">
        <v>0</v>
      </c>
      <c r="H36" s="84">
        <v>7849</v>
      </c>
      <c r="I36" s="84">
        <v>6705</v>
      </c>
      <c r="J36" s="84">
        <v>9926</v>
      </c>
      <c r="K36" s="84">
        <v>1862</v>
      </c>
      <c r="L36" s="84">
        <v>509</v>
      </c>
      <c r="M36" s="84">
        <v>252</v>
      </c>
      <c r="N36" s="84">
        <v>381</v>
      </c>
      <c r="O36" s="141">
        <v>23</v>
      </c>
      <c r="P36" s="142"/>
      <c r="Q36" s="142"/>
      <c r="R36" s="142"/>
      <c r="S36" s="142"/>
      <c r="T36" s="142"/>
    </row>
    <row r="37" spans="1:20" ht="17.25" customHeight="1">
      <c r="A37" s="141">
        <v>24</v>
      </c>
      <c r="B37" s="69" t="s">
        <v>122</v>
      </c>
      <c r="F37" s="84">
        <v>7602991</v>
      </c>
      <c r="G37" s="84">
        <v>0</v>
      </c>
      <c r="H37" s="84">
        <v>2273791</v>
      </c>
      <c r="I37" s="84">
        <v>1871791</v>
      </c>
      <c r="J37" s="84">
        <v>2645410</v>
      </c>
      <c r="K37" s="84">
        <v>503173</v>
      </c>
      <c r="L37" s="84">
        <v>139337</v>
      </c>
      <c r="M37" s="84">
        <v>73155</v>
      </c>
      <c r="N37" s="84">
        <v>96334</v>
      </c>
      <c r="O37" s="141">
        <v>24</v>
      </c>
      <c r="P37" s="142"/>
      <c r="Q37" s="142"/>
      <c r="R37" s="142"/>
      <c r="S37" s="142"/>
      <c r="T37" s="142"/>
    </row>
    <row r="38" spans="1:20" ht="30" customHeight="1">
      <c r="A38" s="141">
        <v>25</v>
      </c>
      <c r="B38" s="69" t="s">
        <v>128</v>
      </c>
      <c r="F38" s="84"/>
      <c r="G38" s="84"/>
      <c r="H38" s="84"/>
      <c r="I38" s="84"/>
      <c r="J38" s="84"/>
      <c r="K38" s="84"/>
      <c r="L38" s="84"/>
      <c r="M38" s="84"/>
      <c r="N38" s="84"/>
      <c r="O38" s="141">
        <v>25</v>
      </c>
      <c r="P38" s="142"/>
      <c r="Q38" s="142"/>
      <c r="R38" s="142"/>
      <c r="S38" s="142"/>
      <c r="T38" s="142"/>
    </row>
    <row r="39" spans="1:20" ht="17.25" customHeight="1">
      <c r="A39" s="141">
        <v>26</v>
      </c>
      <c r="B39" s="69" t="s">
        <v>120</v>
      </c>
      <c r="F39" s="84">
        <v>15854</v>
      </c>
      <c r="G39" s="84">
        <v>8</v>
      </c>
      <c r="H39" s="84">
        <v>1460</v>
      </c>
      <c r="I39" s="84">
        <v>176</v>
      </c>
      <c r="J39" s="84">
        <v>18</v>
      </c>
      <c r="K39" s="84">
        <v>65</v>
      </c>
      <c r="L39" s="84">
        <v>206</v>
      </c>
      <c r="M39" s="84">
        <v>13621</v>
      </c>
      <c r="N39" s="84">
        <v>300</v>
      </c>
      <c r="O39" s="141">
        <v>26</v>
      </c>
      <c r="P39" s="142"/>
      <c r="Q39" s="142"/>
      <c r="R39" s="142"/>
      <c r="S39" s="142"/>
      <c r="T39" s="142"/>
    </row>
    <row r="40" spans="1:20" ht="17.25" customHeight="1">
      <c r="A40" s="141">
        <v>27</v>
      </c>
      <c r="B40" s="69" t="s">
        <v>277</v>
      </c>
      <c r="F40" s="84">
        <v>12944</v>
      </c>
      <c r="G40" s="84">
        <v>12</v>
      </c>
      <c r="H40" s="84">
        <v>1322</v>
      </c>
      <c r="I40" s="84">
        <v>147</v>
      </c>
      <c r="J40" s="84">
        <v>32</v>
      </c>
      <c r="K40" s="84">
        <v>57</v>
      </c>
      <c r="L40" s="84">
        <v>168</v>
      </c>
      <c r="M40" s="84">
        <v>10931</v>
      </c>
      <c r="N40" s="84">
        <v>273</v>
      </c>
      <c r="O40" s="141">
        <v>27</v>
      </c>
      <c r="P40" s="142"/>
      <c r="Q40" s="142"/>
      <c r="R40" s="142"/>
      <c r="S40" s="142"/>
      <c r="T40" s="142"/>
    </row>
    <row r="41" spans="1:20" ht="17.25" customHeight="1">
      <c r="A41" s="141">
        <v>28</v>
      </c>
      <c r="B41" s="69" t="s">
        <v>122</v>
      </c>
      <c r="F41" s="84">
        <v>3866090</v>
      </c>
      <c r="G41" s="84">
        <v>3854</v>
      </c>
      <c r="H41" s="84">
        <v>347156</v>
      </c>
      <c r="I41" s="84">
        <v>41702</v>
      </c>
      <c r="J41" s="84">
        <v>7677</v>
      </c>
      <c r="K41" s="84">
        <v>15787</v>
      </c>
      <c r="L41" s="84">
        <v>47167</v>
      </c>
      <c r="M41" s="84">
        <v>3321112</v>
      </c>
      <c r="N41" s="84">
        <v>81635</v>
      </c>
      <c r="O41" s="141">
        <v>28</v>
      </c>
      <c r="P41" s="142"/>
      <c r="Q41" s="142"/>
      <c r="R41" s="142"/>
      <c r="S41" s="142"/>
      <c r="T41" s="142"/>
    </row>
    <row r="42" spans="1:20" ht="368.1" customHeight="1">
      <c r="A42" s="143" t="s">
        <v>37</v>
      </c>
      <c r="C42" s="144"/>
      <c r="D42" s="144"/>
      <c r="E42" s="144"/>
      <c r="F42" s="144"/>
      <c r="G42" s="144"/>
      <c r="I42" s="143" t="s">
        <v>37</v>
      </c>
      <c r="J42" s="144"/>
      <c r="K42" s="144"/>
      <c r="L42" s="144"/>
      <c r="M42" s="145"/>
      <c r="O42" s="141"/>
    </row>
    <row r="43" spans="1:20">
      <c r="A43" s="141"/>
      <c r="O43" s="141"/>
    </row>
    <row r="44" spans="1:20">
      <c r="A44" s="141"/>
      <c r="O44" s="141"/>
    </row>
    <row r="45" spans="1:20">
      <c r="A45" s="141"/>
      <c r="O45" s="141"/>
    </row>
    <row r="46" spans="1:20">
      <c r="A46" s="141"/>
      <c r="O46" s="141"/>
    </row>
    <row r="47" spans="1:20">
      <c r="A47" s="141"/>
      <c r="O47" s="141"/>
    </row>
    <row r="48" spans="1:20">
      <c r="A48" s="141"/>
      <c r="O48" s="141"/>
    </row>
    <row r="49" spans="1:15">
      <c r="A49" s="141"/>
      <c r="O49" s="141"/>
    </row>
    <row r="50" spans="1:15">
      <c r="A50" s="141"/>
      <c r="O50" s="141"/>
    </row>
    <row r="51" spans="1:15">
      <c r="A51" s="141"/>
      <c r="O51" s="141"/>
    </row>
    <row r="52" spans="1:15">
      <c r="A52" s="141"/>
      <c r="O52" s="141"/>
    </row>
    <row r="53" spans="1:15">
      <c r="A53" s="141"/>
      <c r="O53" s="141"/>
    </row>
    <row r="54" spans="1:15">
      <c r="A54" s="141"/>
      <c r="O54" s="141"/>
    </row>
    <row r="55" spans="1:15">
      <c r="A55" s="141"/>
      <c r="O55" s="141"/>
    </row>
    <row r="56" spans="1:15">
      <c r="A56" s="141"/>
      <c r="O56" s="141"/>
    </row>
    <row r="57" spans="1:15">
      <c r="A57" s="141"/>
      <c r="O57" s="141"/>
    </row>
    <row r="58" spans="1:15">
      <c r="A58" s="141"/>
      <c r="O58" s="141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RowHeight="15"/>
  <cols>
    <col min="1" max="1" width="14.7109375" style="69" customWidth="1"/>
    <col min="2" max="2" width="7.7109375" style="69" customWidth="1"/>
    <col min="3" max="3" width="5.7109375" style="69" customWidth="1"/>
    <col min="4" max="4" width="8.7109375" style="69" customWidth="1"/>
    <col min="5" max="5" width="35.28515625" style="69" customWidth="1"/>
    <col min="6" max="6" width="30.7109375" style="69" customWidth="1"/>
    <col min="7" max="14" width="21.7109375" style="69" customWidth="1"/>
    <col min="15" max="15" width="15.7109375" style="69" customWidth="1"/>
    <col min="16" max="256" width="11.42578125" style="69"/>
    <col min="257" max="257" width="14.7109375" style="69" customWidth="1"/>
    <col min="258" max="258" width="7.7109375" style="69" customWidth="1"/>
    <col min="259" max="259" width="5.7109375" style="69" customWidth="1"/>
    <col min="260" max="260" width="8.7109375" style="69" customWidth="1"/>
    <col min="261" max="261" width="35.28515625" style="69" customWidth="1"/>
    <col min="262" max="262" width="30.7109375" style="69" customWidth="1"/>
    <col min="263" max="270" width="21.7109375" style="69" customWidth="1"/>
    <col min="271" max="271" width="15.7109375" style="69" customWidth="1"/>
    <col min="272" max="512" width="11.42578125" style="69"/>
    <col min="513" max="513" width="14.7109375" style="69" customWidth="1"/>
    <col min="514" max="514" width="7.7109375" style="69" customWidth="1"/>
    <col min="515" max="515" width="5.7109375" style="69" customWidth="1"/>
    <col min="516" max="516" width="8.7109375" style="69" customWidth="1"/>
    <col min="517" max="517" width="35.28515625" style="69" customWidth="1"/>
    <col min="518" max="518" width="30.7109375" style="69" customWidth="1"/>
    <col min="519" max="526" width="21.7109375" style="69" customWidth="1"/>
    <col min="527" max="527" width="15.7109375" style="69" customWidth="1"/>
    <col min="528" max="768" width="11.42578125" style="69"/>
    <col min="769" max="769" width="14.7109375" style="69" customWidth="1"/>
    <col min="770" max="770" width="7.7109375" style="69" customWidth="1"/>
    <col min="771" max="771" width="5.7109375" style="69" customWidth="1"/>
    <col min="772" max="772" width="8.7109375" style="69" customWidth="1"/>
    <col min="773" max="773" width="35.28515625" style="69" customWidth="1"/>
    <col min="774" max="774" width="30.7109375" style="69" customWidth="1"/>
    <col min="775" max="782" width="21.7109375" style="69" customWidth="1"/>
    <col min="783" max="783" width="15.7109375" style="69" customWidth="1"/>
    <col min="784" max="1024" width="11.42578125" style="69"/>
    <col min="1025" max="1025" width="14.7109375" style="69" customWidth="1"/>
    <col min="1026" max="1026" width="7.7109375" style="69" customWidth="1"/>
    <col min="1027" max="1027" width="5.7109375" style="69" customWidth="1"/>
    <col min="1028" max="1028" width="8.7109375" style="69" customWidth="1"/>
    <col min="1029" max="1029" width="35.28515625" style="69" customWidth="1"/>
    <col min="1030" max="1030" width="30.7109375" style="69" customWidth="1"/>
    <col min="1031" max="1038" width="21.7109375" style="69" customWidth="1"/>
    <col min="1039" max="1039" width="15.7109375" style="69" customWidth="1"/>
    <col min="1040" max="1280" width="11.42578125" style="69"/>
    <col min="1281" max="1281" width="14.7109375" style="69" customWidth="1"/>
    <col min="1282" max="1282" width="7.7109375" style="69" customWidth="1"/>
    <col min="1283" max="1283" width="5.7109375" style="69" customWidth="1"/>
    <col min="1284" max="1284" width="8.7109375" style="69" customWidth="1"/>
    <col min="1285" max="1285" width="35.28515625" style="69" customWidth="1"/>
    <col min="1286" max="1286" width="30.7109375" style="69" customWidth="1"/>
    <col min="1287" max="1294" width="21.7109375" style="69" customWidth="1"/>
    <col min="1295" max="1295" width="15.7109375" style="69" customWidth="1"/>
    <col min="1296" max="1536" width="11.42578125" style="69"/>
    <col min="1537" max="1537" width="14.7109375" style="69" customWidth="1"/>
    <col min="1538" max="1538" width="7.7109375" style="69" customWidth="1"/>
    <col min="1539" max="1539" width="5.7109375" style="69" customWidth="1"/>
    <col min="1540" max="1540" width="8.7109375" style="69" customWidth="1"/>
    <col min="1541" max="1541" width="35.28515625" style="69" customWidth="1"/>
    <col min="1542" max="1542" width="30.7109375" style="69" customWidth="1"/>
    <col min="1543" max="1550" width="21.7109375" style="69" customWidth="1"/>
    <col min="1551" max="1551" width="15.7109375" style="69" customWidth="1"/>
    <col min="1552" max="1792" width="11.42578125" style="69"/>
    <col min="1793" max="1793" width="14.7109375" style="69" customWidth="1"/>
    <col min="1794" max="1794" width="7.7109375" style="69" customWidth="1"/>
    <col min="1795" max="1795" width="5.7109375" style="69" customWidth="1"/>
    <col min="1796" max="1796" width="8.7109375" style="69" customWidth="1"/>
    <col min="1797" max="1797" width="35.28515625" style="69" customWidth="1"/>
    <col min="1798" max="1798" width="30.7109375" style="69" customWidth="1"/>
    <col min="1799" max="1806" width="21.7109375" style="69" customWidth="1"/>
    <col min="1807" max="1807" width="15.7109375" style="69" customWidth="1"/>
    <col min="1808" max="2048" width="11.42578125" style="69"/>
    <col min="2049" max="2049" width="14.7109375" style="69" customWidth="1"/>
    <col min="2050" max="2050" width="7.7109375" style="69" customWidth="1"/>
    <col min="2051" max="2051" width="5.7109375" style="69" customWidth="1"/>
    <col min="2052" max="2052" width="8.7109375" style="69" customWidth="1"/>
    <col min="2053" max="2053" width="35.28515625" style="69" customWidth="1"/>
    <col min="2054" max="2054" width="30.7109375" style="69" customWidth="1"/>
    <col min="2055" max="2062" width="21.7109375" style="69" customWidth="1"/>
    <col min="2063" max="2063" width="15.7109375" style="69" customWidth="1"/>
    <col min="2064" max="2304" width="11.42578125" style="69"/>
    <col min="2305" max="2305" width="14.7109375" style="69" customWidth="1"/>
    <col min="2306" max="2306" width="7.7109375" style="69" customWidth="1"/>
    <col min="2307" max="2307" width="5.7109375" style="69" customWidth="1"/>
    <col min="2308" max="2308" width="8.7109375" style="69" customWidth="1"/>
    <col min="2309" max="2309" width="35.28515625" style="69" customWidth="1"/>
    <col min="2310" max="2310" width="30.7109375" style="69" customWidth="1"/>
    <col min="2311" max="2318" width="21.7109375" style="69" customWidth="1"/>
    <col min="2319" max="2319" width="15.7109375" style="69" customWidth="1"/>
    <col min="2320" max="2560" width="11.42578125" style="69"/>
    <col min="2561" max="2561" width="14.7109375" style="69" customWidth="1"/>
    <col min="2562" max="2562" width="7.7109375" style="69" customWidth="1"/>
    <col min="2563" max="2563" width="5.7109375" style="69" customWidth="1"/>
    <col min="2564" max="2564" width="8.7109375" style="69" customWidth="1"/>
    <col min="2565" max="2565" width="35.28515625" style="69" customWidth="1"/>
    <col min="2566" max="2566" width="30.7109375" style="69" customWidth="1"/>
    <col min="2567" max="2574" width="21.7109375" style="69" customWidth="1"/>
    <col min="2575" max="2575" width="15.7109375" style="69" customWidth="1"/>
    <col min="2576" max="2816" width="11.42578125" style="69"/>
    <col min="2817" max="2817" width="14.7109375" style="69" customWidth="1"/>
    <col min="2818" max="2818" width="7.7109375" style="69" customWidth="1"/>
    <col min="2819" max="2819" width="5.7109375" style="69" customWidth="1"/>
    <col min="2820" max="2820" width="8.7109375" style="69" customWidth="1"/>
    <col min="2821" max="2821" width="35.28515625" style="69" customWidth="1"/>
    <col min="2822" max="2822" width="30.7109375" style="69" customWidth="1"/>
    <col min="2823" max="2830" width="21.7109375" style="69" customWidth="1"/>
    <col min="2831" max="2831" width="15.7109375" style="69" customWidth="1"/>
    <col min="2832" max="3072" width="11.42578125" style="69"/>
    <col min="3073" max="3073" width="14.7109375" style="69" customWidth="1"/>
    <col min="3074" max="3074" width="7.7109375" style="69" customWidth="1"/>
    <col min="3075" max="3075" width="5.7109375" style="69" customWidth="1"/>
    <col min="3076" max="3076" width="8.7109375" style="69" customWidth="1"/>
    <col min="3077" max="3077" width="35.28515625" style="69" customWidth="1"/>
    <col min="3078" max="3078" width="30.7109375" style="69" customWidth="1"/>
    <col min="3079" max="3086" width="21.7109375" style="69" customWidth="1"/>
    <col min="3087" max="3087" width="15.7109375" style="69" customWidth="1"/>
    <col min="3088" max="3328" width="11.42578125" style="69"/>
    <col min="3329" max="3329" width="14.7109375" style="69" customWidth="1"/>
    <col min="3330" max="3330" width="7.7109375" style="69" customWidth="1"/>
    <col min="3331" max="3331" width="5.7109375" style="69" customWidth="1"/>
    <col min="3332" max="3332" width="8.7109375" style="69" customWidth="1"/>
    <col min="3333" max="3333" width="35.28515625" style="69" customWidth="1"/>
    <col min="3334" max="3334" width="30.7109375" style="69" customWidth="1"/>
    <col min="3335" max="3342" width="21.7109375" style="69" customWidth="1"/>
    <col min="3343" max="3343" width="15.7109375" style="69" customWidth="1"/>
    <col min="3344" max="3584" width="11.42578125" style="69"/>
    <col min="3585" max="3585" width="14.7109375" style="69" customWidth="1"/>
    <col min="3586" max="3586" width="7.7109375" style="69" customWidth="1"/>
    <col min="3587" max="3587" width="5.7109375" style="69" customWidth="1"/>
    <col min="3588" max="3588" width="8.7109375" style="69" customWidth="1"/>
    <col min="3589" max="3589" width="35.28515625" style="69" customWidth="1"/>
    <col min="3590" max="3590" width="30.7109375" style="69" customWidth="1"/>
    <col min="3591" max="3598" width="21.7109375" style="69" customWidth="1"/>
    <col min="3599" max="3599" width="15.7109375" style="69" customWidth="1"/>
    <col min="3600" max="3840" width="11.42578125" style="69"/>
    <col min="3841" max="3841" width="14.7109375" style="69" customWidth="1"/>
    <col min="3842" max="3842" width="7.7109375" style="69" customWidth="1"/>
    <col min="3843" max="3843" width="5.7109375" style="69" customWidth="1"/>
    <col min="3844" max="3844" width="8.7109375" style="69" customWidth="1"/>
    <col min="3845" max="3845" width="35.28515625" style="69" customWidth="1"/>
    <col min="3846" max="3846" width="30.7109375" style="69" customWidth="1"/>
    <col min="3847" max="3854" width="21.7109375" style="69" customWidth="1"/>
    <col min="3855" max="3855" width="15.7109375" style="69" customWidth="1"/>
    <col min="3856" max="4096" width="11.42578125" style="69"/>
    <col min="4097" max="4097" width="14.7109375" style="69" customWidth="1"/>
    <col min="4098" max="4098" width="7.7109375" style="69" customWidth="1"/>
    <col min="4099" max="4099" width="5.7109375" style="69" customWidth="1"/>
    <col min="4100" max="4100" width="8.7109375" style="69" customWidth="1"/>
    <col min="4101" max="4101" width="35.28515625" style="69" customWidth="1"/>
    <col min="4102" max="4102" width="30.7109375" style="69" customWidth="1"/>
    <col min="4103" max="4110" width="21.7109375" style="69" customWidth="1"/>
    <col min="4111" max="4111" width="15.7109375" style="69" customWidth="1"/>
    <col min="4112" max="4352" width="11.42578125" style="69"/>
    <col min="4353" max="4353" width="14.7109375" style="69" customWidth="1"/>
    <col min="4354" max="4354" width="7.7109375" style="69" customWidth="1"/>
    <col min="4355" max="4355" width="5.7109375" style="69" customWidth="1"/>
    <col min="4356" max="4356" width="8.7109375" style="69" customWidth="1"/>
    <col min="4357" max="4357" width="35.28515625" style="69" customWidth="1"/>
    <col min="4358" max="4358" width="30.7109375" style="69" customWidth="1"/>
    <col min="4359" max="4366" width="21.7109375" style="69" customWidth="1"/>
    <col min="4367" max="4367" width="15.7109375" style="69" customWidth="1"/>
    <col min="4368" max="4608" width="11.42578125" style="69"/>
    <col min="4609" max="4609" width="14.7109375" style="69" customWidth="1"/>
    <col min="4610" max="4610" width="7.7109375" style="69" customWidth="1"/>
    <col min="4611" max="4611" width="5.7109375" style="69" customWidth="1"/>
    <col min="4612" max="4612" width="8.7109375" style="69" customWidth="1"/>
    <col min="4613" max="4613" width="35.28515625" style="69" customWidth="1"/>
    <col min="4614" max="4614" width="30.7109375" style="69" customWidth="1"/>
    <col min="4615" max="4622" width="21.7109375" style="69" customWidth="1"/>
    <col min="4623" max="4623" width="15.7109375" style="69" customWidth="1"/>
    <col min="4624" max="4864" width="11.42578125" style="69"/>
    <col min="4865" max="4865" width="14.7109375" style="69" customWidth="1"/>
    <col min="4866" max="4866" width="7.7109375" style="69" customWidth="1"/>
    <col min="4867" max="4867" width="5.7109375" style="69" customWidth="1"/>
    <col min="4868" max="4868" width="8.7109375" style="69" customWidth="1"/>
    <col min="4869" max="4869" width="35.28515625" style="69" customWidth="1"/>
    <col min="4870" max="4870" width="30.7109375" style="69" customWidth="1"/>
    <col min="4871" max="4878" width="21.7109375" style="69" customWidth="1"/>
    <col min="4879" max="4879" width="15.7109375" style="69" customWidth="1"/>
    <col min="4880" max="5120" width="11.42578125" style="69"/>
    <col min="5121" max="5121" width="14.7109375" style="69" customWidth="1"/>
    <col min="5122" max="5122" width="7.7109375" style="69" customWidth="1"/>
    <col min="5123" max="5123" width="5.7109375" style="69" customWidth="1"/>
    <col min="5124" max="5124" width="8.7109375" style="69" customWidth="1"/>
    <col min="5125" max="5125" width="35.28515625" style="69" customWidth="1"/>
    <col min="5126" max="5126" width="30.7109375" style="69" customWidth="1"/>
    <col min="5127" max="5134" width="21.7109375" style="69" customWidth="1"/>
    <col min="5135" max="5135" width="15.7109375" style="69" customWidth="1"/>
    <col min="5136" max="5376" width="11.42578125" style="69"/>
    <col min="5377" max="5377" width="14.7109375" style="69" customWidth="1"/>
    <col min="5378" max="5378" width="7.7109375" style="69" customWidth="1"/>
    <col min="5379" max="5379" width="5.7109375" style="69" customWidth="1"/>
    <col min="5380" max="5380" width="8.7109375" style="69" customWidth="1"/>
    <col min="5381" max="5381" width="35.28515625" style="69" customWidth="1"/>
    <col min="5382" max="5382" width="30.7109375" style="69" customWidth="1"/>
    <col min="5383" max="5390" width="21.7109375" style="69" customWidth="1"/>
    <col min="5391" max="5391" width="15.7109375" style="69" customWidth="1"/>
    <col min="5392" max="5632" width="11.42578125" style="69"/>
    <col min="5633" max="5633" width="14.7109375" style="69" customWidth="1"/>
    <col min="5634" max="5634" width="7.7109375" style="69" customWidth="1"/>
    <col min="5635" max="5635" width="5.7109375" style="69" customWidth="1"/>
    <col min="5636" max="5636" width="8.7109375" style="69" customWidth="1"/>
    <col min="5637" max="5637" width="35.28515625" style="69" customWidth="1"/>
    <col min="5638" max="5638" width="30.7109375" style="69" customWidth="1"/>
    <col min="5639" max="5646" width="21.7109375" style="69" customWidth="1"/>
    <col min="5647" max="5647" width="15.7109375" style="69" customWidth="1"/>
    <col min="5648" max="5888" width="11.42578125" style="69"/>
    <col min="5889" max="5889" width="14.7109375" style="69" customWidth="1"/>
    <col min="5890" max="5890" width="7.7109375" style="69" customWidth="1"/>
    <col min="5891" max="5891" width="5.7109375" style="69" customWidth="1"/>
    <col min="5892" max="5892" width="8.7109375" style="69" customWidth="1"/>
    <col min="5893" max="5893" width="35.28515625" style="69" customWidth="1"/>
    <col min="5894" max="5894" width="30.7109375" style="69" customWidth="1"/>
    <col min="5895" max="5902" width="21.7109375" style="69" customWidth="1"/>
    <col min="5903" max="5903" width="15.7109375" style="69" customWidth="1"/>
    <col min="5904" max="6144" width="11.42578125" style="69"/>
    <col min="6145" max="6145" width="14.7109375" style="69" customWidth="1"/>
    <col min="6146" max="6146" width="7.7109375" style="69" customWidth="1"/>
    <col min="6147" max="6147" width="5.7109375" style="69" customWidth="1"/>
    <col min="6148" max="6148" width="8.7109375" style="69" customWidth="1"/>
    <col min="6149" max="6149" width="35.28515625" style="69" customWidth="1"/>
    <col min="6150" max="6150" width="30.7109375" style="69" customWidth="1"/>
    <col min="6151" max="6158" width="21.7109375" style="69" customWidth="1"/>
    <col min="6159" max="6159" width="15.7109375" style="69" customWidth="1"/>
    <col min="6160" max="6400" width="11.42578125" style="69"/>
    <col min="6401" max="6401" width="14.7109375" style="69" customWidth="1"/>
    <col min="6402" max="6402" width="7.7109375" style="69" customWidth="1"/>
    <col min="6403" max="6403" width="5.7109375" style="69" customWidth="1"/>
    <col min="6404" max="6404" width="8.7109375" style="69" customWidth="1"/>
    <col min="6405" max="6405" width="35.28515625" style="69" customWidth="1"/>
    <col min="6406" max="6406" width="30.7109375" style="69" customWidth="1"/>
    <col min="6407" max="6414" width="21.7109375" style="69" customWidth="1"/>
    <col min="6415" max="6415" width="15.7109375" style="69" customWidth="1"/>
    <col min="6416" max="6656" width="11.42578125" style="69"/>
    <col min="6657" max="6657" width="14.7109375" style="69" customWidth="1"/>
    <col min="6658" max="6658" width="7.7109375" style="69" customWidth="1"/>
    <col min="6659" max="6659" width="5.7109375" style="69" customWidth="1"/>
    <col min="6660" max="6660" width="8.7109375" style="69" customWidth="1"/>
    <col min="6661" max="6661" width="35.28515625" style="69" customWidth="1"/>
    <col min="6662" max="6662" width="30.7109375" style="69" customWidth="1"/>
    <col min="6663" max="6670" width="21.7109375" style="69" customWidth="1"/>
    <col min="6671" max="6671" width="15.7109375" style="69" customWidth="1"/>
    <col min="6672" max="6912" width="11.42578125" style="69"/>
    <col min="6913" max="6913" width="14.7109375" style="69" customWidth="1"/>
    <col min="6914" max="6914" width="7.7109375" style="69" customWidth="1"/>
    <col min="6915" max="6915" width="5.7109375" style="69" customWidth="1"/>
    <col min="6916" max="6916" width="8.7109375" style="69" customWidth="1"/>
    <col min="6917" max="6917" width="35.28515625" style="69" customWidth="1"/>
    <col min="6918" max="6918" width="30.7109375" style="69" customWidth="1"/>
    <col min="6919" max="6926" width="21.7109375" style="69" customWidth="1"/>
    <col min="6927" max="6927" width="15.7109375" style="69" customWidth="1"/>
    <col min="6928" max="7168" width="11.42578125" style="69"/>
    <col min="7169" max="7169" width="14.7109375" style="69" customWidth="1"/>
    <col min="7170" max="7170" width="7.7109375" style="69" customWidth="1"/>
    <col min="7171" max="7171" width="5.7109375" style="69" customWidth="1"/>
    <col min="7172" max="7172" width="8.7109375" style="69" customWidth="1"/>
    <col min="7173" max="7173" width="35.28515625" style="69" customWidth="1"/>
    <col min="7174" max="7174" width="30.7109375" style="69" customWidth="1"/>
    <col min="7175" max="7182" width="21.7109375" style="69" customWidth="1"/>
    <col min="7183" max="7183" width="15.7109375" style="69" customWidth="1"/>
    <col min="7184" max="7424" width="11.42578125" style="69"/>
    <col min="7425" max="7425" width="14.7109375" style="69" customWidth="1"/>
    <col min="7426" max="7426" width="7.7109375" style="69" customWidth="1"/>
    <col min="7427" max="7427" width="5.7109375" style="69" customWidth="1"/>
    <col min="7428" max="7428" width="8.7109375" style="69" customWidth="1"/>
    <col min="7429" max="7429" width="35.28515625" style="69" customWidth="1"/>
    <col min="7430" max="7430" width="30.7109375" style="69" customWidth="1"/>
    <col min="7431" max="7438" width="21.7109375" style="69" customWidth="1"/>
    <col min="7439" max="7439" width="15.7109375" style="69" customWidth="1"/>
    <col min="7440" max="7680" width="11.42578125" style="69"/>
    <col min="7681" max="7681" width="14.7109375" style="69" customWidth="1"/>
    <col min="7682" max="7682" width="7.7109375" style="69" customWidth="1"/>
    <col min="7683" max="7683" width="5.7109375" style="69" customWidth="1"/>
    <col min="7684" max="7684" width="8.7109375" style="69" customWidth="1"/>
    <col min="7685" max="7685" width="35.28515625" style="69" customWidth="1"/>
    <col min="7686" max="7686" width="30.7109375" style="69" customWidth="1"/>
    <col min="7687" max="7694" width="21.7109375" style="69" customWidth="1"/>
    <col min="7695" max="7695" width="15.7109375" style="69" customWidth="1"/>
    <col min="7696" max="7936" width="11.42578125" style="69"/>
    <col min="7937" max="7937" width="14.7109375" style="69" customWidth="1"/>
    <col min="7938" max="7938" width="7.7109375" style="69" customWidth="1"/>
    <col min="7939" max="7939" width="5.7109375" style="69" customWidth="1"/>
    <col min="7940" max="7940" width="8.7109375" style="69" customWidth="1"/>
    <col min="7941" max="7941" width="35.28515625" style="69" customWidth="1"/>
    <col min="7942" max="7942" width="30.7109375" style="69" customWidth="1"/>
    <col min="7943" max="7950" width="21.7109375" style="69" customWidth="1"/>
    <col min="7951" max="7951" width="15.7109375" style="69" customWidth="1"/>
    <col min="7952" max="8192" width="11.42578125" style="69"/>
    <col min="8193" max="8193" width="14.7109375" style="69" customWidth="1"/>
    <col min="8194" max="8194" width="7.7109375" style="69" customWidth="1"/>
    <col min="8195" max="8195" width="5.7109375" style="69" customWidth="1"/>
    <col min="8196" max="8196" width="8.7109375" style="69" customWidth="1"/>
    <col min="8197" max="8197" width="35.28515625" style="69" customWidth="1"/>
    <col min="8198" max="8198" width="30.7109375" style="69" customWidth="1"/>
    <col min="8199" max="8206" width="21.7109375" style="69" customWidth="1"/>
    <col min="8207" max="8207" width="15.7109375" style="69" customWidth="1"/>
    <col min="8208" max="8448" width="11.42578125" style="69"/>
    <col min="8449" max="8449" width="14.7109375" style="69" customWidth="1"/>
    <col min="8450" max="8450" width="7.7109375" style="69" customWidth="1"/>
    <col min="8451" max="8451" width="5.7109375" style="69" customWidth="1"/>
    <col min="8452" max="8452" width="8.7109375" style="69" customWidth="1"/>
    <col min="8453" max="8453" width="35.28515625" style="69" customWidth="1"/>
    <col min="8454" max="8454" width="30.7109375" style="69" customWidth="1"/>
    <col min="8455" max="8462" width="21.7109375" style="69" customWidth="1"/>
    <col min="8463" max="8463" width="15.7109375" style="69" customWidth="1"/>
    <col min="8464" max="8704" width="11.42578125" style="69"/>
    <col min="8705" max="8705" width="14.7109375" style="69" customWidth="1"/>
    <col min="8706" max="8706" width="7.7109375" style="69" customWidth="1"/>
    <col min="8707" max="8707" width="5.7109375" style="69" customWidth="1"/>
    <col min="8708" max="8708" width="8.7109375" style="69" customWidth="1"/>
    <col min="8709" max="8709" width="35.28515625" style="69" customWidth="1"/>
    <col min="8710" max="8710" width="30.7109375" style="69" customWidth="1"/>
    <col min="8711" max="8718" width="21.7109375" style="69" customWidth="1"/>
    <col min="8719" max="8719" width="15.7109375" style="69" customWidth="1"/>
    <col min="8720" max="8960" width="11.42578125" style="69"/>
    <col min="8961" max="8961" width="14.7109375" style="69" customWidth="1"/>
    <col min="8962" max="8962" width="7.7109375" style="69" customWidth="1"/>
    <col min="8963" max="8963" width="5.7109375" style="69" customWidth="1"/>
    <col min="8964" max="8964" width="8.7109375" style="69" customWidth="1"/>
    <col min="8965" max="8965" width="35.28515625" style="69" customWidth="1"/>
    <col min="8966" max="8966" width="30.7109375" style="69" customWidth="1"/>
    <col min="8967" max="8974" width="21.7109375" style="69" customWidth="1"/>
    <col min="8975" max="8975" width="15.7109375" style="69" customWidth="1"/>
    <col min="8976" max="9216" width="11.42578125" style="69"/>
    <col min="9217" max="9217" width="14.7109375" style="69" customWidth="1"/>
    <col min="9218" max="9218" width="7.7109375" style="69" customWidth="1"/>
    <col min="9219" max="9219" width="5.7109375" style="69" customWidth="1"/>
    <col min="9220" max="9220" width="8.7109375" style="69" customWidth="1"/>
    <col min="9221" max="9221" width="35.28515625" style="69" customWidth="1"/>
    <col min="9222" max="9222" width="30.7109375" style="69" customWidth="1"/>
    <col min="9223" max="9230" width="21.7109375" style="69" customWidth="1"/>
    <col min="9231" max="9231" width="15.7109375" style="69" customWidth="1"/>
    <col min="9232" max="9472" width="11.42578125" style="69"/>
    <col min="9473" max="9473" width="14.7109375" style="69" customWidth="1"/>
    <col min="9474" max="9474" width="7.7109375" style="69" customWidth="1"/>
    <col min="9475" max="9475" width="5.7109375" style="69" customWidth="1"/>
    <col min="9476" max="9476" width="8.7109375" style="69" customWidth="1"/>
    <col min="9477" max="9477" width="35.28515625" style="69" customWidth="1"/>
    <col min="9478" max="9478" width="30.7109375" style="69" customWidth="1"/>
    <col min="9479" max="9486" width="21.7109375" style="69" customWidth="1"/>
    <col min="9487" max="9487" width="15.7109375" style="69" customWidth="1"/>
    <col min="9488" max="9728" width="11.42578125" style="69"/>
    <col min="9729" max="9729" width="14.7109375" style="69" customWidth="1"/>
    <col min="9730" max="9730" width="7.7109375" style="69" customWidth="1"/>
    <col min="9731" max="9731" width="5.7109375" style="69" customWidth="1"/>
    <col min="9732" max="9732" width="8.7109375" style="69" customWidth="1"/>
    <col min="9733" max="9733" width="35.28515625" style="69" customWidth="1"/>
    <col min="9734" max="9734" width="30.7109375" style="69" customWidth="1"/>
    <col min="9735" max="9742" width="21.7109375" style="69" customWidth="1"/>
    <col min="9743" max="9743" width="15.7109375" style="69" customWidth="1"/>
    <col min="9744" max="9984" width="11.42578125" style="69"/>
    <col min="9985" max="9985" width="14.7109375" style="69" customWidth="1"/>
    <col min="9986" max="9986" width="7.7109375" style="69" customWidth="1"/>
    <col min="9987" max="9987" width="5.7109375" style="69" customWidth="1"/>
    <col min="9988" max="9988" width="8.7109375" style="69" customWidth="1"/>
    <col min="9989" max="9989" width="35.28515625" style="69" customWidth="1"/>
    <col min="9990" max="9990" width="30.7109375" style="69" customWidth="1"/>
    <col min="9991" max="9998" width="21.7109375" style="69" customWidth="1"/>
    <col min="9999" max="9999" width="15.7109375" style="69" customWidth="1"/>
    <col min="10000" max="10240" width="11.42578125" style="69"/>
    <col min="10241" max="10241" width="14.7109375" style="69" customWidth="1"/>
    <col min="10242" max="10242" width="7.7109375" style="69" customWidth="1"/>
    <col min="10243" max="10243" width="5.7109375" style="69" customWidth="1"/>
    <col min="10244" max="10244" width="8.7109375" style="69" customWidth="1"/>
    <col min="10245" max="10245" width="35.28515625" style="69" customWidth="1"/>
    <col min="10246" max="10246" width="30.7109375" style="69" customWidth="1"/>
    <col min="10247" max="10254" width="21.7109375" style="69" customWidth="1"/>
    <col min="10255" max="10255" width="15.7109375" style="69" customWidth="1"/>
    <col min="10256" max="10496" width="11.42578125" style="69"/>
    <col min="10497" max="10497" width="14.7109375" style="69" customWidth="1"/>
    <col min="10498" max="10498" width="7.7109375" style="69" customWidth="1"/>
    <col min="10499" max="10499" width="5.7109375" style="69" customWidth="1"/>
    <col min="10500" max="10500" width="8.7109375" style="69" customWidth="1"/>
    <col min="10501" max="10501" width="35.28515625" style="69" customWidth="1"/>
    <col min="10502" max="10502" width="30.7109375" style="69" customWidth="1"/>
    <col min="10503" max="10510" width="21.7109375" style="69" customWidth="1"/>
    <col min="10511" max="10511" width="15.7109375" style="69" customWidth="1"/>
    <col min="10512" max="10752" width="11.42578125" style="69"/>
    <col min="10753" max="10753" width="14.7109375" style="69" customWidth="1"/>
    <col min="10754" max="10754" width="7.7109375" style="69" customWidth="1"/>
    <col min="10755" max="10755" width="5.7109375" style="69" customWidth="1"/>
    <col min="10756" max="10756" width="8.7109375" style="69" customWidth="1"/>
    <col min="10757" max="10757" width="35.28515625" style="69" customWidth="1"/>
    <col min="10758" max="10758" width="30.7109375" style="69" customWidth="1"/>
    <col min="10759" max="10766" width="21.7109375" style="69" customWidth="1"/>
    <col min="10767" max="10767" width="15.7109375" style="69" customWidth="1"/>
    <col min="10768" max="11008" width="11.42578125" style="69"/>
    <col min="11009" max="11009" width="14.7109375" style="69" customWidth="1"/>
    <col min="11010" max="11010" width="7.7109375" style="69" customWidth="1"/>
    <col min="11011" max="11011" width="5.7109375" style="69" customWidth="1"/>
    <col min="11012" max="11012" width="8.7109375" style="69" customWidth="1"/>
    <col min="11013" max="11013" width="35.28515625" style="69" customWidth="1"/>
    <col min="11014" max="11014" width="30.7109375" style="69" customWidth="1"/>
    <col min="11015" max="11022" width="21.7109375" style="69" customWidth="1"/>
    <col min="11023" max="11023" width="15.7109375" style="69" customWidth="1"/>
    <col min="11024" max="11264" width="11.42578125" style="69"/>
    <col min="11265" max="11265" width="14.7109375" style="69" customWidth="1"/>
    <col min="11266" max="11266" width="7.7109375" style="69" customWidth="1"/>
    <col min="11267" max="11267" width="5.7109375" style="69" customWidth="1"/>
    <col min="11268" max="11268" width="8.7109375" style="69" customWidth="1"/>
    <col min="11269" max="11269" width="35.28515625" style="69" customWidth="1"/>
    <col min="11270" max="11270" width="30.7109375" style="69" customWidth="1"/>
    <col min="11271" max="11278" width="21.7109375" style="69" customWidth="1"/>
    <col min="11279" max="11279" width="15.7109375" style="69" customWidth="1"/>
    <col min="11280" max="11520" width="11.42578125" style="69"/>
    <col min="11521" max="11521" width="14.7109375" style="69" customWidth="1"/>
    <col min="11522" max="11522" width="7.7109375" style="69" customWidth="1"/>
    <col min="11523" max="11523" width="5.7109375" style="69" customWidth="1"/>
    <col min="11524" max="11524" width="8.7109375" style="69" customWidth="1"/>
    <col min="11525" max="11525" width="35.28515625" style="69" customWidth="1"/>
    <col min="11526" max="11526" width="30.7109375" style="69" customWidth="1"/>
    <col min="11527" max="11534" width="21.7109375" style="69" customWidth="1"/>
    <col min="11535" max="11535" width="15.7109375" style="69" customWidth="1"/>
    <col min="11536" max="11776" width="11.42578125" style="69"/>
    <col min="11777" max="11777" width="14.7109375" style="69" customWidth="1"/>
    <col min="11778" max="11778" width="7.7109375" style="69" customWidth="1"/>
    <col min="11779" max="11779" width="5.7109375" style="69" customWidth="1"/>
    <col min="11780" max="11780" width="8.7109375" style="69" customWidth="1"/>
    <col min="11781" max="11781" width="35.28515625" style="69" customWidth="1"/>
    <col min="11782" max="11782" width="30.7109375" style="69" customWidth="1"/>
    <col min="11783" max="11790" width="21.7109375" style="69" customWidth="1"/>
    <col min="11791" max="11791" width="15.7109375" style="69" customWidth="1"/>
    <col min="11792" max="12032" width="11.42578125" style="69"/>
    <col min="12033" max="12033" width="14.7109375" style="69" customWidth="1"/>
    <col min="12034" max="12034" width="7.7109375" style="69" customWidth="1"/>
    <col min="12035" max="12035" width="5.7109375" style="69" customWidth="1"/>
    <col min="12036" max="12036" width="8.7109375" style="69" customWidth="1"/>
    <col min="12037" max="12037" width="35.28515625" style="69" customWidth="1"/>
    <col min="12038" max="12038" width="30.7109375" style="69" customWidth="1"/>
    <col min="12039" max="12046" width="21.7109375" style="69" customWidth="1"/>
    <col min="12047" max="12047" width="15.7109375" style="69" customWidth="1"/>
    <col min="12048" max="12288" width="11.42578125" style="69"/>
    <col min="12289" max="12289" width="14.7109375" style="69" customWidth="1"/>
    <col min="12290" max="12290" width="7.7109375" style="69" customWidth="1"/>
    <col min="12291" max="12291" width="5.7109375" style="69" customWidth="1"/>
    <col min="12292" max="12292" width="8.7109375" style="69" customWidth="1"/>
    <col min="12293" max="12293" width="35.28515625" style="69" customWidth="1"/>
    <col min="12294" max="12294" width="30.7109375" style="69" customWidth="1"/>
    <col min="12295" max="12302" width="21.7109375" style="69" customWidth="1"/>
    <col min="12303" max="12303" width="15.7109375" style="69" customWidth="1"/>
    <col min="12304" max="12544" width="11.42578125" style="69"/>
    <col min="12545" max="12545" width="14.7109375" style="69" customWidth="1"/>
    <col min="12546" max="12546" width="7.7109375" style="69" customWidth="1"/>
    <col min="12547" max="12547" width="5.7109375" style="69" customWidth="1"/>
    <col min="12548" max="12548" width="8.7109375" style="69" customWidth="1"/>
    <col min="12549" max="12549" width="35.28515625" style="69" customWidth="1"/>
    <col min="12550" max="12550" width="30.7109375" style="69" customWidth="1"/>
    <col min="12551" max="12558" width="21.7109375" style="69" customWidth="1"/>
    <col min="12559" max="12559" width="15.7109375" style="69" customWidth="1"/>
    <col min="12560" max="12800" width="11.42578125" style="69"/>
    <col min="12801" max="12801" width="14.7109375" style="69" customWidth="1"/>
    <col min="12802" max="12802" width="7.7109375" style="69" customWidth="1"/>
    <col min="12803" max="12803" width="5.7109375" style="69" customWidth="1"/>
    <col min="12804" max="12804" width="8.7109375" style="69" customWidth="1"/>
    <col min="12805" max="12805" width="35.28515625" style="69" customWidth="1"/>
    <col min="12806" max="12806" width="30.7109375" style="69" customWidth="1"/>
    <col min="12807" max="12814" width="21.7109375" style="69" customWidth="1"/>
    <col min="12815" max="12815" width="15.7109375" style="69" customWidth="1"/>
    <col min="12816" max="13056" width="11.42578125" style="69"/>
    <col min="13057" max="13057" width="14.7109375" style="69" customWidth="1"/>
    <col min="13058" max="13058" width="7.7109375" style="69" customWidth="1"/>
    <col min="13059" max="13059" width="5.7109375" style="69" customWidth="1"/>
    <col min="13060" max="13060" width="8.7109375" style="69" customWidth="1"/>
    <col min="13061" max="13061" width="35.28515625" style="69" customWidth="1"/>
    <col min="13062" max="13062" width="30.7109375" style="69" customWidth="1"/>
    <col min="13063" max="13070" width="21.7109375" style="69" customWidth="1"/>
    <col min="13071" max="13071" width="15.7109375" style="69" customWidth="1"/>
    <col min="13072" max="13312" width="11.42578125" style="69"/>
    <col min="13313" max="13313" width="14.7109375" style="69" customWidth="1"/>
    <col min="13314" max="13314" width="7.7109375" style="69" customWidth="1"/>
    <col min="13315" max="13315" width="5.7109375" style="69" customWidth="1"/>
    <col min="13316" max="13316" width="8.7109375" style="69" customWidth="1"/>
    <col min="13317" max="13317" width="35.28515625" style="69" customWidth="1"/>
    <col min="13318" max="13318" width="30.7109375" style="69" customWidth="1"/>
    <col min="13319" max="13326" width="21.7109375" style="69" customWidth="1"/>
    <col min="13327" max="13327" width="15.7109375" style="69" customWidth="1"/>
    <col min="13328" max="13568" width="11.42578125" style="69"/>
    <col min="13569" max="13569" width="14.7109375" style="69" customWidth="1"/>
    <col min="13570" max="13570" width="7.7109375" style="69" customWidth="1"/>
    <col min="13571" max="13571" width="5.7109375" style="69" customWidth="1"/>
    <col min="13572" max="13572" width="8.7109375" style="69" customWidth="1"/>
    <col min="13573" max="13573" width="35.28515625" style="69" customWidth="1"/>
    <col min="13574" max="13574" width="30.7109375" style="69" customWidth="1"/>
    <col min="13575" max="13582" width="21.7109375" style="69" customWidth="1"/>
    <col min="13583" max="13583" width="15.7109375" style="69" customWidth="1"/>
    <col min="13584" max="13824" width="11.42578125" style="69"/>
    <col min="13825" max="13825" width="14.7109375" style="69" customWidth="1"/>
    <col min="13826" max="13826" width="7.7109375" style="69" customWidth="1"/>
    <col min="13827" max="13827" width="5.7109375" style="69" customWidth="1"/>
    <col min="13828" max="13828" width="8.7109375" style="69" customWidth="1"/>
    <col min="13829" max="13829" width="35.28515625" style="69" customWidth="1"/>
    <col min="13830" max="13830" width="30.7109375" style="69" customWidth="1"/>
    <col min="13831" max="13838" width="21.7109375" style="69" customWidth="1"/>
    <col min="13839" max="13839" width="15.7109375" style="69" customWidth="1"/>
    <col min="13840" max="14080" width="11.42578125" style="69"/>
    <col min="14081" max="14081" width="14.7109375" style="69" customWidth="1"/>
    <col min="14082" max="14082" width="7.7109375" style="69" customWidth="1"/>
    <col min="14083" max="14083" width="5.7109375" style="69" customWidth="1"/>
    <col min="14084" max="14084" width="8.7109375" style="69" customWidth="1"/>
    <col min="14085" max="14085" width="35.28515625" style="69" customWidth="1"/>
    <col min="14086" max="14086" width="30.7109375" style="69" customWidth="1"/>
    <col min="14087" max="14094" width="21.7109375" style="69" customWidth="1"/>
    <col min="14095" max="14095" width="15.7109375" style="69" customWidth="1"/>
    <col min="14096" max="14336" width="11.42578125" style="69"/>
    <col min="14337" max="14337" width="14.7109375" style="69" customWidth="1"/>
    <col min="14338" max="14338" width="7.7109375" style="69" customWidth="1"/>
    <col min="14339" max="14339" width="5.7109375" style="69" customWidth="1"/>
    <col min="14340" max="14340" width="8.7109375" style="69" customWidth="1"/>
    <col min="14341" max="14341" width="35.28515625" style="69" customWidth="1"/>
    <col min="14342" max="14342" width="30.7109375" style="69" customWidth="1"/>
    <col min="14343" max="14350" width="21.7109375" style="69" customWidth="1"/>
    <col min="14351" max="14351" width="15.7109375" style="69" customWidth="1"/>
    <col min="14352" max="14592" width="11.42578125" style="69"/>
    <col min="14593" max="14593" width="14.7109375" style="69" customWidth="1"/>
    <col min="14594" max="14594" width="7.7109375" style="69" customWidth="1"/>
    <col min="14595" max="14595" width="5.7109375" style="69" customWidth="1"/>
    <col min="14596" max="14596" width="8.7109375" style="69" customWidth="1"/>
    <col min="14597" max="14597" width="35.28515625" style="69" customWidth="1"/>
    <col min="14598" max="14598" width="30.7109375" style="69" customWidth="1"/>
    <col min="14599" max="14606" width="21.7109375" style="69" customWidth="1"/>
    <col min="14607" max="14607" width="15.7109375" style="69" customWidth="1"/>
    <col min="14608" max="14848" width="11.42578125" style="69"/>
    <col min="14849" max="14849" width="14.7109375" style="69" customWidth="1"/>
    <col min="14850" max="14850" width="7.7109375" style="69" customWidth="1"/>
    <col min="14851" max="14851" width="5.7109375" style="69" customWidth="1"/>
    <col min="14852" max="14852" width="8.7109375" style="69" customWidth="1"/>
    <col min="14853" max="14853" width="35.28515625" style="69" customWidth="1"/>
    <col min="14854" max="14854" width="30.7109375" style="69" customWidth="1"/>
    <col min="14855" max="14862" width="21.7109375" style="69" customWidth="1"/>
    <col min="14863" max="14863" width="15.7109375" style="69" customWidth="1"/>
    <col min="14864" max="15104" width="11.42578125" style="69"/>
    <col min="15105" max="15105" width="14.7109375" style="69" customWidth="1"/>
    <col min="15106" max="15106" width="7.7109375" style="69" customWidth="1"/>
    <col min="15107" max="15107" width="5.7109375" style="69" customWidth="1"/>
    <col min="15108" max="15108" width="8.7109375" style="69" customWidth="1"/>
    <col min="15109" max="15109" width="35.28515625" style="69" customWidth="1"/>
    <col min="15110" max="15110" width="30.7109375" style="69" customWidth="1"/>
    <col min="15111" max="15118" width="21.7109375" style="69" customWidth="1"/>
    <col min="15119" max="15119" width="15.7109375" style="69" customWidth="1"/>
    <col min="15120" max="15360" width="11.42578125" style="69"/>
    <col min="15361" max="15361" width="14.7109375" style="69" customWidth="1"/>
    <col min="15362" max="15362" width="7.7109375" style="69" customWidth="1"/>
    <col min="15363" max="15363" width="5.7109375" style="69" customWidth="1"/>
    <col min="15364" max="15364" width="8.7109375" style="69" customWidth="1"/>
    <col min="15365" max="15365" width="35.28515625" style="69" customWidth="1"/>
    <col min="15366" max="15366" width="30.7109375" style="69" customWidth="1"/>
    <col min="15367" max="15374" width="21.7109375" style="69" customWidth="1"/>
    <col min="15375" max="15375" width="15.7109375" style="69" customWidth="1"/>
    <col min="15376" max="15616" width="11.42578125" style="69"/>
    <col min="15617" max="15617" width="14.7109375" style="69" customWidth="1"/>
    <col min="15618" max="15618" width="7.7109375" style="69" customWidth="1"/>
    <col min="15619" max="15619" width="5.7109375" style="69" customWidth="1"/>
    <col min="15620" max="15620" width="8.7109375" style="69" customWidth="1"/>
    <col min="15621" max="15621" width="35.28515625" style="69" customWidth="1"/>
    <col min="15622" max="15622" width="30.7109375" style="69" customWidth="1"/>
    <col min="15623" max="15630" width="21.7109375" style="69" customWidth="1"/>
    <col min="15631" max="15631" width="15.7109375" style="69" customWidth="1"/>
    <col min="15632" max="15872" width="11.42578125" style="69"/>
    <col min="15873" max="15873" width="14.7109375" style="69" customWidth="1"/>
    <col min="15874" max="15874" width="7.7109375" style="69" customWidth="1"/>
    <col min="15875" max="15875" width="5.7109375" style="69" customWidth="1"/>
    <col min="15876" max="15876" width="8.7109375" style="69" customWidth="1"/>
    <col min="15877" max="15877" width="35.28515625" style="69" customWidth="1"/>
    <col min="15878" max="15878" width="30.7109375" style="69" customWidth="1"/>
    <col min="15879" max="15886" width="21.7109375" style="69" customWidth="1"/>
    <col min="15887" max="15887" width="15.7109375" style="69" customWidth="1"/>
    <col min="15888" max="16128" width="11.42578125" style="69"/>
    <col min="16129" max="16129" width="14.7109375" style="69" customWidth="1"/>
    <col min="16130" max="16130" width="7.7109375" style="69" customWidth="1"/>
    <col min="16131" max="16131" width="5.7109375" style="69" customWidth="1"/>
    <col min="16132" max="16132" width="8.7109375" style="69" customWidth="1"/>
    <col min="16133" max="16133" width="35.28515625" style="69" customWidth="1"/>
    <col min="16134" max="16134" width="30.7109375" style="69" customWidth="1"/>
    <col min="16135" max="16142" width="21.7109375" style="69" customWidth="1"/>
    <col min="16143" max="16143" width="15.7109375" style="69" customWidth="1"/>
    <col min="16144" max="16384" width="11.42578125" style="69"/>
  </cols>
  <sheetData>
    <row r="1" spans="1:44" ht="21.75" customHeight="1">
      <c r="A1" s="645" t="s">
        <v>274</v>
      </c>
      <c r="B1" s="645"/>
      <c r="C1" s="645"/>
      <c r="D1" s="645"/>
      <c r="E1" s="645"/>
      <c r="F1" s="645"/>
      <c r="G1" s="645"/>
      <c r="H1" s="645"/>
      <c r="I1" s="138" t="s">
        <v>274</v>
      </c>
      <c r="J1" s="138"/>
      <c r="K1" s="138"/>
      <c r="L1" s="138"/>
    </row>
    <row r="2" spans="1:44" ht="21.75" customHeight="1">
      <c r="A2" s="138" t="s">
        <v>101</v>
      </c>
      <c r="C2" s="138"/>
      <c r="D2" s="138"/>
      <c r="E2" s="138"/>
      <c r="F2" s="138"/>
      <c r="G2" s="138"/>
      <c r="H2" s="138"/>
      <c r="I2" s="138" t="s">
        <v>101</v>
      </c>
      <c r="J2" s="138"/>
      <c r="K2" s="138"/>
      <c r="L2" s="138"/>
    </row>
    <row r="3" spans="1:44" ht="22.5" customHeight="1">
      <c r="A3" s="138" t="s">
        <v>275</v>
      </c>
      <c r="C3" s="138"/>
      <c r="D3" s="138"/>
      <c r="E3" s="138"/>
      <c r="F3" s="138"/>
      <c r="G3" s="138"/>
      <c r="H3" s="138"/>
      <c r="I3" s="138" t="s">
        <v>275</v>
      </c>
      <c r="J3" s="138"/>
      <c r="K3" s="138"/>
      <c r="L3" s="138"/>
    </row>
    <row r="4" spans="1:44" ht="30" customHeight="1">
      <c r="A4" s="139" t="s">
        <v>38</v>
      </c>
      <c r="C4" s="139"/>
      <c r="D4" s="139"/>
      <c r="E4" s="139"/>
      <c r="F4" s="139"/>
      <c r="G4" s="139"/>
      <c r="H4" s="139"/>
      <c r="I4" s="139" t="s">
        <v>38</v>
      </c>
      <c r="J4" s="139"/>
      <c r="K4" s="139"/>
      <c r="L4" s="139"/>
    </row>
    <row r="5" spans="1:44" ht="20.100000000000001" customHeight="1">
      <c r="A5" s="648" t="s">
        <v>103</v>
      </c>
      <c r="B5" s="628" t="s">
        <v>104</v>
      </c>
      <c r="C5" s="628"/>
      <c r="D5" s="628"/>
      <c r="E5" s="677"/>
      <c r="F5" s="680" t="s">
        <v>105</v>
      </c>
      <c r="G5" s="683" t="s">
        <v>106</v>
      </c>
      <c r="H5" s="684"/>
      <c r="I5" s="140" t="s">
        <v>107</v>
      </c>
      <c r="J5" s="140"/>
      <c r="K5" s="140"/>
      <c r="L5" s="140"/>
      <c r="M5" s="140"/>
      <c r="N5" s="140"/>
      <c r="O5" s="672" t="s">
        <v>103</v>
      </c>
    </row>
    <row r="6" spans="1:44" ht="6" customHeight="1">
      <c r="A6" s="650"/>
      <c r="B6" s="678"/>
      <c r="C6" s="678"/>
      <c r="D6" s="678"/>
      <c r="E6" s="675"/>
      <c r="F6" s="681"/>
      <c r="G6" s="624" t="s">
        <v>108</v>
      </c>
      <c r="H6" s="653" t="s">
        <v>109</v>
      </c>
      <c r="I6" s="675" t="s">
        <v>110</v>
      </c>
      <c r="J6" s="623" t="s">
        <v>111</v>
      </c>
      <c r="K6" s="624" t="s">
        <v>112</v>
      </c>
      <c r="L6" s="653" t="s">
        <v>113</v>
      </c>
      <c r="M6" s="653" t="s">
        <v>114</v>
      </c>
      <c r="N6" s="653" t="s">
        <v>115</v>
      </c>
      <c r="O6" s="673"/>
    </row>
    <row r="7" spans="1:44" ht="6" customHeight="1">
      <c r="A7" s="650"/>
      <c r="B7" s="678"/>
      <c r="C7" s="678"/>
      <c r="D7" s="678"/>
      <c r="E7" s="675"/>
      <c r="F7" s="681"/>
      <c r="G7" s="624"/>
      <c r="H7" s="622"/>
      <c r="I7" s="675"/>
      <c r="J7" s="624"/>
      <c r="K7" s="624"/>
      <c r="L7" s="622"/>
      <c r="M7" s="622"/>
      <c r="N7" s="622"/>
      <c r="O7" s="673"/>
    </row>
    <row r="8" spans="1:44" ht="6" customHeight="1">
      <c r="A8" s="650"/>
      <c r="B8" s="678"/>
      <c r="C8" s="678"/>
      <c r="D8" s="678"/>
      <c r="E8" s="675"/>
      <c r="F8" s="681"/>
      <c r="G8" s="624"/>
      <c r="H8" s="622"/>
      <c r="I8" s="675"/>
      <c r="J8" s="624"/>
      <c r="K8" s="624"/>
      <c r="L8" s="622"/>
      <c r="M8" s="622"/>
      <c r="N8" s="622"/>
      <c r="O8" s="673"/>
    </row>
    <row r="9" spans="1:44" ht="6" customHeight="1">
      <c r="A9" s="650"/>
      <c r="B9" s="678"/>
      <c r="C9" s="678"/>
      <c r="D9" s="678"/>
      <c r="E9" s="675"/>
      <c r="F9" s="681"/>
      <c r="G9" s="624"/>
      <c r="H9" s="622"/>
      <c r="I9" s="675"/>
      <c r="J9" s="624"/>
      <c r="K9" s="624"/>
      <c r="L9" s="622"/>
      <c r="M9" s="622"/>
      <c r="N9" s="622"/>
      <c r="O9" s="673"/>
    </row>
    <row r="10" spans="1:44" ht="6" customHeight="1">
      <c r="A10" s="650"/>
      <c r="B10" s="678"/>
      <c r="C10" s="678"/>
      <c r="D10" s="678"/>
      <c r="E10" s="675"/>
      <c r="F10" s="681"/>
      <c r="G10" s="624"/>
      <c r="H10" s="622"/>
      <c r="I10" s="675"/>
      <c r="J10" s="624"/>
      <c r="K10" s="624"/>
      <c r="L10" s="622"/>
      <c r="M10" s="622"/>
      <c r="N10" s="622"/>
      <c r="O10" s="673"/>
    </row>
    <row r="11" spans="1:44" ht="6" customHeight="1">
      <c r="A11" s="652"/>
      <c r="B11" s="679"/>
      <c r="C11" s="679"/>
      <c r="D11" s="679"/>
      <c r="E11" s="676"/>
      <c r="F11" s="682"/>
      <c r="G11" s="625"/>
      <c r="H11" s="654"/>
      <c r="I11" s="676"/>
      <c r="J11" s="625"/>
      <c r="K11" s="625"/>
      <c r="L11" s="654"/>
      <c r="M11" s="654"/>
      <c r="N11" s="654"/>
      <c r="O11" s="674"/>
    </row>
    <row r="12" spans="1:44" ht="54.75" customHeight="1">
      <c r="A12" s="141">
        <v>1</v>
      </c>
      <c r="B12" s="69" t="s">
        <v>59</v>
      </c>
      <c r="F12" s="87"/>
      <c r="G12" s="87"/>
      <c r="H12" s="87"/>
      <c r="I12" s="87"/>
      <c r="J12" s="87"/>
      <c r="K12" s="87"/>
      <c r="L12" s="87"/>
      <c r="M12" s="85"/>
      <c r="N12" s="85"/>
      <c r="O12" s="141">
        <v>1</v>
      </c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</row>
    <row r="13" spans="1:44" ht="17.25" customHeight="1">
      <c r="A13" s="141">
        <v>2</v>
      </c>
      <c r="B13" s="69" t="s">
        <v>116</v>
      </c>
      <c r="F13" s="84">
        <v>88600</v>
      </c>
      <c r="G13" s="84">
        <v>7</v>
      </c>
      <c r="H13" s="84">
        <v>7277</v>
      </c>
      <c r="I13" s="84">
        <v>28761</v>
      </c>
      <c r="J13" s="84">
        <v>15738</v>
      </c>
      <c r="K13" s="84">
        <v>17081</v>
      </c>
      <c r="L13" s="84">
        <v>3369</v>
      </c>
      <c r="M13" s="84">
        <v>14576</v>
      </c>
      <c r="N13" s="84">
        <v>1791</v>
      </c>
      <c r="O13" s="141">
        <v>2</v>
      </c>
      <c r="P13" s="142"/>
      <c r="Q13" s="142"/>
      <c r="R13" s="142"/>
      <c r="S13" s="142"/>
      <c r="T13" s="142"/>
    </row>
    <row r="14" spans="1:44" ht="17.25" customHeight="1">
      <c r="A14" s="141">
        <v>3</v>
      </c>
      <c r="B14" s="69" t="s">
        <v>276</v>
      </c>
      <c r="F14" s="84">
        <v>109457</v>
      </c>
      <c r="G14" s="84">
        <v>11</v>
      </c>
      <c r="H14" s="84">
        <v>15866</v>
      </c>
      <c r="I14" s="84">
        <v>35043</v>
      </c>
      <c r="J14" s="84">
        <v>24367</v>
      </c>
      <c r="K14" s="84">
        <v>15930</v>
      </c>
      <c r="L14" s="84">
        <v>3815</v>
      </c>
      <c r="M14" s="84">
        <v>12368</v>
      </c>
      <c r="N14" s="84">
        <v>2057</v>
      </c>
      <c r="O14" s="141">
        <v>3</v>
      </c>
      <c r="P14" s="142"/>
      <c r="Q14" s="142"/>
      <c r="R14" s="142"/>
      <c r="S14" s="142"/>
      <c r="T14" s="142"/>
    </row>
    <row r="15" spans="1:44" ht="17.25" customHeight="1">
      <c r="A15" s="141">
        <v>4</v>
      </c>
      <c r="B15" s="69" t="s">
        <v>118</v>
      </c>
      <c r="F15" s="84">
        <v>30899120</v>
      </c>
      <c r="G15" s="84">
        <v>3319</v>
      </c>
      <c r="H15" s="84">
        <v>4625856</v>
      </c>
      <c r="I15" s="84">
        <v>9991700</v>
      </c>
      <c r="J15" s="84">
        <v>6557203</v>
      </c>
      <c r="K15" s="84">
        <v>4382604</v>
      </c>
      <c r="L15" s="84">
        <v>1077306</v>
      </c>
      <c r="M15" s="84">
        <v>3723086</v>
      </c>
      <c r="N15" s="84">
        <v>538046</v>
      </c>
      <c r="O15" s="141">
        <v>4</v>
      </c>
      <c r="P15" s="142"/>
      <c r="Q15" s="142"/>
      <c r="R15" s="142"/>
      <c r="S15" s="142"/>
      <c r="T15" s="142"/>
    </row>
    <row r="16" spans="1:44" ht="30" customHeight="1">
      <c r="A16" s="141"/>
      <c r="B16" s="69" t="s">
        <v>22</v>
      </c>
      <c r="F16" s="84"/>
      <c r="G16" s="84"/>
      <c r="H16" s="84"/>
      <c r="I16" s="84"/>
      <c r="J16" s="84"/>
      <c r="K16" s="84"/>
      <c r="L16" s="84"/>
      <c r="M16" s="84"/>
      <c r="N16" s="84"/>
      <c r="O16" s="141"/>
      <c r="P16" s="142"/>
      <c r="Q16" s="142"/>
      <c r="R16" s="142"/>
      <c r="S16" s="142"/>
      <c r="T16" s="142"/>
    </row>
    <row r="17" spans="1:20" ht="17.25" customHeight="1">
      <c r="A17" s="141">
        <v>5</v>
      </c>
      <c r="B17" s="69" t="s">
        <v>119</v>
      </c>
      <c r="O17" s="141">
        <v>5</v>
      </c>
      <c r="P17" s="142"/>
      <c r="Q17" s="142"/>
      <c r="R17" s="142"/>
      <c r="S17" s="142"/>
      <c r="T17" s="142"/>
    </row>
    <row r="18" spans="1:20" ht="17.25" customHeight="1">
      <c r="A18" s="141">
        <v>6</v>
      </c>
      <c r="B18" s="69" t="s">
        <v>120</v>
      </c>
      <c r="F18" s="84">
        <v>69779</v>
      </c>
      <c r="G18" s="84">
        <v>4</v>
      </c>
      <c r="H18" s="84">
        <v>4673</v>
      </c>
      <c r="I18" s="84">
        <v>22315</v>
      </c>
      <c r="J18" s="84">
        <v>11207</v>
      </c>
      <c r="K18" s="84">
        <v>14379</v>
      </c>
      <c r="L18" s="84">
        <v>2661</v>
      </c>
      <c r="M18" s="84">
        <v>13141</v>
      </c>
      <c r="N18" s="84">
        <v>1399</v>
      </c>
      <c r="O18" s="141">
        <v>6</v>
      </c>
      <c r="P18" s="142"/>
      <c r="Q18" s="142"/>
      <c r="R18" s="142"/>
      <c r="S18" s="142"/>
      <c r="T18" s="142"/>
    </row>
    <row r="19" spans="1:20" ht="17.25" customHeight="1">
      <c r="A19" s="141">
        <v>7</v>
      </c>
      <c r="B19" s="69" t="s">
        <v>277</v>
      </c>
      <c r="F19" s="84">
        <v>58590</v>
      </c>
      <c r="G19" s="84">
        <v>3</v>
      </c>
      <c r="H19" s="84">
        <v>3783</v>
      </c>
      <c r="I19" s="84">
        <v>20620</v>
      </c>
      <c r="J19" s="84">
        <v>8840</v>
      </c>
      <c r="K19" s="84">
        <v>11225</v>
      </c>
      <c r="L19" s="84">
        <v>2416</v>
      </c>
      <c r="M19" s="84">
        <v>10550</v>
      </c>
      <c r="N19" s="84">
        <v>1153</v>
      </c>
      <c r="O19" s="141">
        <v>7</v>
      </c>
      <c r="P19" s="142"/>
      <c r="Q19" s="142"/>
      <c r="R19" s="142"/>
      <c r="S19" s="142"/>
      <c r="T19" s="142"/>
    </row>
    <row r="20" spans="1:20" ht="17.25" customHeight="1">
      <c r="A20" s="141">
        <v>8</v>
      </c>
      <c r="B20" s="69" t="s">
        <v>122</v>
      </c>
      <c r="F20" s="84">
        <v>16507127</v>
      </c>
      <c r="G20" s="84">
        <v>662</v>
      </c>
      <c r="H20" s="84">
        <v>1027105</v>
      </c>
      <c r="I20" s="84">
        <v>5884115</v>
      </c>
      <c r="J20" s="84">
        <v>2322619</v>
      </c>
      <c r="K20" s="84">
        <v>3097148</v>
      </c>
      <c r="L20" s="84">
        <v>683318</v>
      </c>
      <c r="M20" s="84">
        <v>3185845</v>
      </c>
      <c r="N20" s="84">
        <v>306315</v>
      </c>
      <c r="O20" s="141">
        <v>8</v>
      </c>
      <c r="P20" s="142"/>
      <c r="Q20" s="142"/>
      <c r="R20" s="142"/>
      <c r="S20" s="142"/>
      <c r="T20" s="142"/>
    </row>
    <row r="21" spans="1:20" ht="30" customHeight="1">
      <c r="A21" s="141">
        <v>9</v>
      </c>
      <c r="B21" s="69" t="s">
        <v>123</v>
      </c>
      <c r="F21" s="84"/>
      <c r="G21" s="84"/>
      <c r="H21" s="84"/>
      <c r="I21" s="84"/>
      <c r="J21" s="84"/>
      <c r="K21" s="84"/>
      <c r="L21" s="84"/>
      <c r="M21" s="84"/>
      <c r="N21" s="84"/>
      <c r="O21" s="141">
        <v>9</v>
      </c>
      <c r="P21" s="142"/>
      <c r="Q21" s="142"/>
      <c r="R21" s="142"/>
      <c r="S21" s="142"/>
      <c r="T21" s="142"/>
    </row>
    <row r="22" spans="1:20" ht="17.25" customHeight="1">
      <c r="A22" s="141">
        <v>10</v>
      </c>
      <c r="B22" s="69" t="s">
        <v>120</v>
      </c>
      <c r="F22" s="84">
        <v>8259</v>
      </c>
      <c r="G22" s="84">
        <v>0</v>
      </c>
      <c r="H22" s="84">
        <v>551</v>
      </c>
      <c r="I22" s="84">
        <v>3122</v>
      </c>
      <c r="J22" s="84">
        <v>1217</v>
      </c>
      <c r="K22" s="84">
        <v>1619</v>
      </c>
      <c r="L22" s="84">
        <v>386</v>
      </c>
      <c r="M22" s="84">
        <v>1181</v>
      </c>
      <c r="N22" s="84">
        <v>183</v>
      </c>
      <c r="O22" s="141">
        <v>10</v>
      </c>
      <c r="P22" s="142"/>
      <c r="Q22" s="142"/>
      <c r="R22" s="142"/>
      <c r="S22" s="142"/>
      <c r="T22" s="142"/>
    </row>
    <row r="23" spans="1:20" ht="17.25" customHeight="1">
      <c r="A23" s="141">
        <v>11</v>
      </c>
      <c r="B23" s="69" t="s">
        <v>277</v>
      </c>
      <c r="F23" s="84">
        <v>9870</v>
      </c>
      <c r="G23" s="84">
        <v>0</v>
      </c>
      <c r="H23" s="84">
        <v>702</v>
      </c>
      <c r="I23" s="84">
        <v>3985</v>
      </c>
      <c r="J23" s="84">
        <v>1429</v>
      </c>
      <c r="K23" s="84">
        <v>1784</v>
      </c>
      <c r="L23" s="84">
        <v>461</v>
      </c>
      <c r="M23" s="84">
        <v>1290</v>
      </c>
      <c r="N23" s="84">
        <v>219</v>
      </c>
      <c r="O23" s="141">
        <v>11</v>
      </c>
      <c r="P23" s="142"/>
      <c r="Q23" s="142"/>
      <c r="R23" s="142"/>
      <c r="S23" s="142"/>
      <c r="T23" s="142"/>
    </row>
    <row r="24" spans="1:20" ht="17.25" customHeight="1">
      <c r="A24" s="141">
        <v>12</v>
      </c>
      <c r="B24" s="69" t="s">
        <v>122</v>
      </c>
      <c r="F24" s="84">
        <v>2780785</v>
      </c>
      <c r="G24" s="84">
        <v>0</v>
      </c>
      <c r="H24" s="84">
        <v>199672</v>
      </c>
      <c r="I24" s="84">
        <v>1127527</v>
      </c>
      <c r="J24" s="84">
        <v>395504</v>
      </c>
      <c r="K24" s="84">
        <v>485958</v>
      </c>
      <c r="L24" s="84">
        <v>129126</v>
      </c>
      <c r="M24" s="84">
        <v>386061</v>
      </c>
      <c r="N24" s="84">
        <v>56937</v>
      </c>
      <c r="O24" s="141">
        <v>12</v>
      </c>
      <c r="P24" s="142"/>
      <c r="Q24" s="142"/>
      <c r="R24" s="142"/>
      <c r="S24" s="142"/>
      <c r="T24" s="142"/>
    </row>
    <row r="25" spans="1:20" ht="30" customHeight="1">
      <c r="A25" s="141">
        <v>13</v>
      </c>
      <c r="B25" s="69" t="s">
        <v>125</v>
      </c>
      <c r="F25" s="84"/>
      <c r="G25" s="84"/>
      <c r="H25" s="84"/>
      <c r="I25" s="84"/>
      <c r="J25" s="84"/>
      <c r="K25" s="84"/>
      <c r="L25" s="84"/>
      <c r="M25" s="84"/>
      <c r="N25" s="84"/>
      <c r="O25" s="141">
        <v>13</v>
      </c>
      <c r="P25" s="142"/>
      <c r="Q25" s="142"/>
      <c r="R25" s="142"/>
      <c r="S25" s="142"/>
      <c r="T25" s="142"/>
    </row>
    <row r="26" spans="1:20" ht="17.25" customHeight="1">
      <c r="A26" s="141">
        <v>14</v>
      </c>
      <c r="B26" s="69" t="s">
        <v>120</v>
      </c>
      <c r="F26" s="84">
        <v>10370</v>
      </c>
      <c r="G26" s="84">
        <v>0</v>
      </c>
      <c r="H26" s="84">
        <v>1981</v>
      </c>
      <c r="I26" s="84">
        <v>3280</v>
      </c>
      <c r="J26" s="84">
        <v>3274</v>
      </c>
      <c r="K26" s="84">
        <v>1074</v>
      </c>
      <c r="L26" s="84">
        <v>319</v>
      </c>
      <c r="M26" s="84">
        <v>240</v>
      </c>
      <c r="N26" s="84">
        <v>202</v>
      </c>
      <c r="O26" s="141">
        <v>14</v>
      </c>
      <c r="P26" s="142"/>
      <c r="Q26" s="142"/>
      <c r="R26" s="142"/>
      <c r="S26" s="142"/>
      <c r="T26" s="142"/>
    </row>
    <row r="27" spans="1:20" ht="17.25" customHeight="1">
      <c r="A27" s="141">
        <v>15</v>
      </c>
      <c r="B27" s="69" t="s">
        <v>277</v>
      </c>
      <c r="F27" s="84">
        <v>39687</v>
      </c>
      <c r="G27" s="84">
        <v>0</v>
      </c>
      <c r="H27" s="84">
        <v>10732</v>
      </c>
      <c r="I27" s="84">
        <v>10172</v>
      </c>
      <c r="J27" s="84">
        <v>13850</v>
      </c>
      <c r="K27" s="84">
        <v>2878</v>
      </c>
      <c r="L27" s="84">
        <v>923</v>
      </c>
      <c r="M27" s="84">
        <v>476</v>
      </c>
      <c r="N27" s="84">
        <v>656</v>
      </c>
      <c r="O27" s="141">
        <v>15</v>
      </c>
      <c r="P27" s="142"/>
      <c r="Q27" s="142"/>
      <c r="R27" s="142"/>
      <c r="S27" s="142"/>
      <c r="T27" s="142"/>
    </row>
    <row r="28" spans="1:20" ht="17.25" customHeight="1">
      <c r="A28" s="141">
        <v>16</v>
      </c>
      <c r="B28" s="69" t="s">
        <v>122</v>
      </c>
      <c r="F28" s="84">
        <v>11178255</v>
      </c>
      <c r="G28" s="84">
        <v>0</v>
      </c>
      <c r="H28" s="84">
        <v>3188759</v>
      </c>
      <c r="I28" s="84">
        <v>2884220</v>
      </c>
      <c r="J28" s="84">
        <v>3759405</v>
      </c>
      <c r="K28" s="84">
        <v>787164</v>
      </c>
      <c r="L28" s="84">
        <v>261457</v>
      </c>
      <c r="M28" s="84">
        <v>132184</v>
      </c>
      <c r="N28" s="84">
        <v>165066</v>
      </c>
      <c r="O28" s="141">
        <v>16</v>
      </c>
      <c r="P28" s="142"/>
      <c r="Q28" s="142"/>
      <c r="R28" s="142"/>
      <c r="S28" s="142"/>
      <c r="T28" s="142"/>
    </row>
    <row r="29" spans="1:20" ht="30" customHeight="1">
      <c r="A29" s="141">
        <v>17</v>
      </c>
      <c r="B29" s="69" t="s">
        <v>126</v>
      </c>
      <c r="F29" s="84"/>
      <c r="G29" s="84"/>
      <c r="H29" s="84"/>
      <c r="I29" s="84"/>
      <c r="J29" s="84"/>
      <c r="K29" s="84"/>
      <c r="L29" s="84"/>
      <c r="M29" s="84"/>
      <c r="N29" s="84"/>
      <c r="O29" s="141">
        <v>17</v>
      </c>
      <c r="P29" s="142"/>
      <c r="Q29" s="142"/>
      <c r="R29" s="142"/>
      <c r="S29" s="142"/>
      <c r="T29" s="142"/>
    </row>
    <row r="30" spans="1:20" ht="17.25" customHeight="1">
      <c r="A30" s="141">
        <v>18</v>
      </c>
      <c r="B30" s="69" t="s">
        <v>120</v>
      </c>
      <c r="F30" s="84">
        <v>192</v>
      </c>
      <c r="G30" s="84">
        <v>3</v>
      </c>
      <c r="H30" s="84">
        <v>72</v>
      </c>
      <c r="I30" s="84">
        <v>44</v>
      </c>
      <c r="J30" s="84">
        <v>40</v>
      </c>
      <c r="K30" s="84">
        <v>9</v>
      </c>
      <c r="L30" s="84">
        <v>3</v>
      </c>
      <c r="M30" s="84">
        <v>14</v>
      </c>
      <c r="N30" s="84">
        <v>7</v>
      </c>
      <c r="O30" s="141">
        <v>18</v>
      </c>
      <c r="P30" s="142"/>
      <c r="Q30" s="142"/>
      <c r="R30" s="142"/>
      <c r="S30" s="142"/>
      <c r="T30" s="142"/>
    </row>
    <row r="31" spans="1:20" ht="17.25" customHeight="1">
      <c r="A31" s="141">
        <v>19</v>
      </c>
      <c r="B31" s="69" t="s">
        <v>277</v>
      </c>
      <c r="F31" s="84">
        <v>1309</v>
      </c>
      <c r="G31" s="84">
        <v>8</v>
      </c>
      <c r="H31" s="84">
        <v>648</v>
      </c>
      <c r="I31" s="84">
        <v>266</v>
      </c>
      <c r="J31" s="84">
        <v>248</v>
      </c>
      <c r="K31" s="84">
        <v>43</v>
      </c>
      <c r="L31" s="84">
        <v>15</v>
      </c>
      <c r="M31" s="84">
        <v>52</v>
      </c>
      <c r="N31" s="84">
        <v>28</v>
      </c>
      <c r="O31" s="141">
        <v>19</v>
      </c>
      <c r="P31" s="142"/>
      <c r="Q31" s="142"/>
      <c r="R31" s="142"/>
      <c r="S31" s="142"/>
      <c r="T31" s="142"/>
    </row>
    <row r="32" spans="1:20" ht="17.25" customHeight="1">
      <c r="A32" s="141">
        <v>20</v>
      </c>
      <c r="B32" s="69" t="s">
        <v>122</v>
      </c>
      <c r="F32" s="84">
        <v>432953</v>
      </c>
      <c r="G32" s="84">
        <v>2657</v>
      </c>
      <c r="H32" s="84">
        <v>210320</v>
      </c>
      <c r="I32" s="84">
        <v>95838</v>
      </c>
      <c r="J32" s="84">
        <v>79675</v>
      </c>
      <c r="K32" s="84">
        <v>12334</v>
      </c>
      <c r="L32" s="84">
        <v>3405</v>
      </c>
      <c r="M32" s="84">
        <v>18996</v>
      </c>
      <c r="N32" s="84">
        <v>9728</v>
      </c>
      <c r="O32" s="141">
        <v>20</v>
      </c>
      <c r="P32" s="142"/>
      <c r="Q32" s="142"/>
      <c r="R32" s="142"/>
      <c r="S32" s="142"/>
      <c r="T32" s="142"/>
    </row>
    <row r="33" spans="1:20" ht="30" customHeight="1">
      <c r="A33" s="141"/>
      <c r="B33" s="69" t="s">
        <v>60</v>
      </c>
      <c r="F33" s="84"/>
      <c r="G33" s="84"/>
      <c r="H33" s="84"/>
      <c r="I33" s="84"/>
      <c r="J33" s="84"/>
      <c r="K33" s="84"/>
      <c r="L33" s="84"/>
      <c r="M33" s="84"/>
      <c r="N33" s="84"/>
      <c r="O33" s="141"/>
      <c r="P33" s="142"/>
      <c r="Q33" s="142"/>
      <c r="R33" s="142"/>
      <c r="S33" s="142"/>
      <c r="T33" s="142"/>
    </row>
    <row r="34" spans="1:20" ht="17.25" customHeight="1">
      <c r="A34" s="141">
        <v>21</v>
      </c>
      <c r="B34" s="69" t="s">
        <v>127</v>
      </c>
      <c r="F34" s="84"/>
      <c r="G34" s="84"/>
      <c r="H34" s="84"/>
      <c r="I34" s="84"/>
      <c r="J34" s="84"/>
      <c r="K34" s="84"/>
      <c r="L34" s="84"/>
      <c r="M34" s="84"/>
      <c r="N34" s="84"/>
      <c r="O34" s="141">
        <v>21</v>
      </c>
      <c r="P34" s="142"/>
      <c r="Q34" s="142"/>
      <c r="R34" s="142"/>
      <c r="S34" s="142"/>
      <c r="T34" s="142"/>
    </row>
    <row r="35" spans="1:20" ht="17.25" customHeight="1">
      <c r="A35" s="141">
        <v>22</v>
      </c>
      <c r="B35" s="69" t="s">
        <v>120</v>
      </c>
      <c r="F35" s="84">
        <v>6350</v>
      </c>
      <c r="G35" s="84">
        <v>0</v>
      </c>
      <c r="H35" s="84">
        <v>1397</v>
      </c>
      <c r="I35" s="84">
        <v>1943</v>
      </c>
      <c r="J35" s="84">
        <v>2020</v>
      </c>
      <c r="K35" s="84">
        <v>630</v>
      </c>
      <c r="L35" s="84">
        <v>143</v>
      </c>
      <c r="M35" s="84">
        <v>121</v>
      </c>
      <c r="N35" s="84">
        <v>96</v>
      </c>
      <c r="O35" s="141">
        <v>22</v>
      </c>
      <c r="P35" s="142"/>
      <c r="Q35" s="142"/>
      <c r="R35" s="142"/>
      <c r="S35" s="142"/>
      <c r="T35" s="142"/>
    </row>
    <row r="36" spans="1:20" ht="18" customHeight="1">
      <c r="A36" s="141">
        <v>23</v>
      </c>
      <c r="B36" s="69" t="s">
        <v>277</v>
      </c>
      <c r="F36" s="84">
        <v>24206</v>
      </c>
      <c r="G36" s="84">
        <v>0</v>
      </c>
      <c r="H36" s="84">
        <v>6654</v>
      </c>
      <c r="I36" s="84">
        <v>6333</v>
      </c>
      <c r="J36" s="84">
        <v>8500</v>
      </c>
      <c r="K36" s="84">
        <v>1686</v>
      </c>
      <c r="L36" s="84">
        <v>478</v>
      </c>
      <c r="M36" s="84">
        <v>218</v>
      </c>
      <c r="N36" s="84">
        <v>338</v>
      </c>
      <c r="O36" s="141">
        <v>23</v>
      </c>
      <c r="P36" s="142"/>
      <c r="Q36" s="142"/>
      <c r="R36" s="142"/>
      <c r="S36" s="142"/>
      <c r="T36" s="142"/>
    </row>
    <row r="37" spans="1:20" ht="17.25" customHeight="1">
      <c r="A37" s="141">
        <v>24</v>
      </c>
      <c r="B37" s="69" t="s">
        <v>122</v>
      </c>
      <c r="F37" s="84">
        <v>6747973</v>
      </c>
      <c r="G37" s="84">
        <v>0</v>
      </c>
      <c r="H37" s="84">
        <v>1946774</v>
      </c>
      <c r="I37" s="84">
        <v>1776815</v>
      </c>
      <c r="J37" s="84">
        <v>2281196</v>
      </c>
      <c r="K37" s="84">
        <v>461694</v>
      </c>
      <c r="L37" s="84">
        <v>131871</v>
      </c>
      <c r="M37" s="84">
        <v>61828</v>
      </c>
      <c r="N37" s="84">
        <v>87795</v>
      </c>
      <c r="O37" s="141">
        <v>24</v>
      </c>
      <c r="P37" s="142"/>
      <c r="Q37" s="142"/>
      <c r="R37" s="142"/>
      <c r="S37" s="142"/>
      <c r="T37" s="142"/>
    </row>
    <row r="38" spans="1:20" ht="30" customHeight="1">
      <c r="A38" s="141">
        <v>25</v>
      </c>
      <c r="B38" s="69" t="s">
        <v>128</v>
      </c>
      <c r="F38" s="84"/>
      <c r="G38" s="84"/>
      <c r="H38" s="84"/>
      <c r="I38" s="84"/>
      <c r="J38" s="84"/>
      <c r="K38" s="84"/>
      <c r="L38" s="84"/>
      <c r="M38" s="142"/>
      <c r="N38" s="142"/>
      <c r="O38" s="141">
        <v>25</v>
      </c>
      <c r="P38" s="142"/>
      <c r="Q38" s="142"/>
      <c r="R38" s="142"/>
      <c r="S38" s="142"/>
      <c r="T38" s="142"/>
    </row>
    <row r="39" spans="1:20" ht="17.25" customHeight="1">
      <c r="A39" s="141">
        <v>26</v>
      </c>
      <c r="B39" s="69" t="s">
        <v>120</v>
      </c>
      <c r="F39" s="84">
        <v>13936</v>
      </c>
      <c r="G39" s="84">
        <v>5</v>
      </c>
      <c r="H39" s="84">
        <v>1305</v>
      </c>
      <c r="I39" s="84">
        <v>174</v>
      </c>
      <c r="J39" s="84">
        <v>17</v>
      </c>
      <c r="K39" s="84">
        <v>54</v>
      </c>
      <c r="L39" s="84">
        <v>141</v>
      </c>
      <c r="M39" s="84">
        <v>11992</v>
      </c>
      <c r="N39" s="84">
        <v>248</v>
      </c>
      <c r="O39" s="141">
        <v>26</v>
      </c>
      <c r="P39" s="142"/>
      <c r="Q39" s="142"/>
      <c r="R39" s="142"/>
      <c r="S39" s="142"/>
      <c r="T39" s="142"/>
    </row>
    <row r="40" spans="1:20" ht="17.25" customHeight="1">
      <c r="A40" s="141">
        <v>27</v>
      </c>
      <c r="B40" s="69" t="s">
        <v>277</v>
      </c>
      <c r="F40" s="84">
        <v>11566</v>
      </c>
      <c r="G40" s="84">
        <v>7</v>
      </c>
      <c r="H40" s="84">
        <v>1124</v>
      </c>
      <c r="I40" s="84">
        <v>146</v>
      </c>
      <c r="J40" s="84">
        <v>30</v>
      </c>
      <c r="K40" s="84">
        <v>49</v>
      </c>
      <c r="L40" s="84">
        <v>116</v>
      </c>
      <c r="M40" s="84">
        <v>9856</v>
      </c>
      <c r="N40" s="84">
        <v>239</v>
      </c>
      <c r="O40" s="141">
        <v>27</v>
      </c>
      <c r="P40" s="142"/>
      <c r="Q40" s="142"/>
      <c r="R40" s="142"/>
      <c r="S40" s="142"/>
      <c r="T40" s="142"/>
    </row>
    <row r="41" spans="1:20" ht="17.25" customHeight="1">
      <c r="A41" s="141">
        <v>28</v>
      </c>
      <c r="B41" s="69" t="s">
        <v>122</v>
      </c>
      <c r="F41" s="84">
        <v>3470048</v>
      </c>
      <c r="G41" s="84">
        <v>1896</v>
      </c>
      <c r="H41" s="84">
        <v>294592</v>
      </c>
      <c r="I41" s="84">
        <v>41403</v>
      </c>
      <c r="J41" s="84">
        <v>6896</v>
      </c>
      <c r="K41" s="84">
        <v>13539</v>
      </c>
      <c r="L41" s="84">
        <v>34569</v>
      </c>
      <c r="M41" s="84">
        <v>3006799</v>
      </c>
      <c r="N41" s="84">
        <v>70354</v>
      </c>
      <c r="O41" s="141">
        <v>28</v>
      </c>
      <c r="P41" s="142"/>
      <c r="Q41" s="142"/>
      <c r="R41" s="142"/>
      <c r="S41" s="142"/>
      <c r="T41" s="142"/>
    </row>
    <row r="42" spans="1:20" ht="368.1" customHeight="1">
      <c r="A42" s="143" t="s">
        <v>37</v>
      </c>
      <c r="C42" s="144"/>
      <c r="D42" s="144"/>
      <c r="E42" s="144"/>
      <c r="F42" s="144"/>
      <c r="G42" s="144"/>
      <c r="I42" s="143" t="s">
        <v>37</v>
      </c>
      <c r="J42" s="144"/>
      <c r="K42" s="144"/>
      <c r="L42" s="144"/>
      <c r="M42" s="145"/>
      <c r="O42" s="141"/>
    </row>
    <row r="43" spans="1:20">
      <c r="A43" s="141"/>
      <c r="O43" s="141"/>
    </row>
    <row r="44" spans="1:20">
      <c r="A44" s="141"/>
      <c r="O44" s="141"/>
    </row>
    <row r="45" spans="1:20">
      <c r="A45" s="141"/>
      <c r="O45" s="141"/>
    </row>
    <row r="46" spans="1:20">
      <c r="A46" s="141"/>
      <c r="O46" s="141"/>
    </row>
    <row r="47" spans="1:20">
      <c r="A47" s="141"/>
      <c r="O47" s="141"/>
    </row>
    <row r="48" spans="1:20">
      <c r="A48" s="141"/>
      <c r="O48" s="141"/>
    </row>
    <row r="49" spans="1:15">
      <c r="A49" s="141"/>
      <c r="O49" s="141"/>
    </row>
    <row r="50" spans="1:15">
      <c r="A50" s="141"/>
      <c r="O50" s="141"/>
    </row>
    <row r="51" spans="1:15">
      <c r="A51" s="141"/>
      <c r="O51" s="141"/>
    </row>
    <row r="52" spans="1:15">
      <c r="A52" s="141"/>
      <c r="O52" s="141"/>
    </row>
    <row r="53" spans="1:15">
      <c r="A53" s="141"/>
      <c r="O53" s="141"/>
    </row>
    <row r="54" spans="1:15">
      <c r="A54" s="141"/>
      <c r="O54" s="141"/>
    </row>
    <row r="55" spans="1:15">
      <c r="A55" s="141"/>
      <c r="O55" s="141"/>
    </row>
    <row r="56" spans="1:15">
      <c r="A56" s="141"/>
      <c r="O56" s="141"/>
    </row>
    <row r="57" spans="1:15">
      <c r="A57" s="141"/>
      <c r="O57" s="141"/>
    </row>
    <row r="58" spans="1:15">
      <c r="A58" s="141"/>
      <c r="O58" s="141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RowHeight="15"/>
  <cols>
    <col min="1" max="1" width="14.7109375" style="69" customWidth="1"/>
    <col min="2" max="2" width="7.7109375" style="69" customWidth="1"/>
    <col min="3" max="3" width="5.7109375" style="69" customWidth="1"/>
    <col min="4" max="4" width="8.7109375" style="69" customWidth="1"/>
    <col min="5" max="5" width="35.28515625" style="69" customWidth="1"/>
    <col min="6" max="6" width="30.7109375" style="69" customWidth="1"/>
    <col min="7" max="14" width="21.7109375" style="69" customWidth="1"/>
    <col min="15" max="15" width="15.7109375" style="69" customWidth="1"/>
    <col min="16" max="256" width="11.42578125" style="69"/>
    <col min="257" max="257" width="14.7109375" style="69" customWidth="1"/>
    <col min="258" max="258" width="7.7109375" style="69" customWidth="1"/>
    <col min="259" max="259" width="5.7109375" style="69" customWidth="1"/>
    <col min="260" max="260" width="8.7109375" style="69" customWidth="1"/>
    <col min="261" max="261" width="35.28515625" style="69" customWidth="1"/>
    <col min="262" max="262" width="30.7109375" style="69" customWidth="1"/>
    <col min="263" max="270" width="21.7109375" style="69" customWidth="1"/>
    <col min="271" max="271" width="15.7109375" style="69" customWidth="1"/>
    <col min="272" max="512" width="11.42578125" style="69"/>
    <col min="513" max="513" width="14.7109375" style="69" customWidth="1"/>
    <col min="514" max="514" width="7.7109375" style="69" customWidth="1"/>
    <col min="515" max="515" width="5.7109375" style="69" customWidth="1"/>
    <col min="516" max="516" width="8.7109375" style="69" customWidth="1"/>
    <col min="517" max="517" width="35.28515625" style="69" customWidth="1"/>
    <col min="518" max="518" width="30.7109375" style="69" customWidth="1"/>
    <col min="519" max="526" width="21.7109375" style="69" customWidth="1"/>
    <col min="527" max="527" width="15.7109375" style="69" customWidth="1"/>
    <col min="528" max="768" width="11.42578125" style="69"/>
    <col min="769" max="769" width="14.7109375" style="69" customWidth="1"/>
    <col min="770" max="770" width="7.7109375" style="69" customWidth="1"/>
    <col min="771" max="771" width="5.7109375" style="69" customWidth="1"/>
    <col min="772" max="772" width="8.7109375" style="69" customWidth="1"/>
    <col min="773" max="773" width="35.28515625" style="69" customWidth="1"/>
    <col min="774" max="774" width="30.7109375" style="69" customWidth="1"/>
    <col min="775" max="782" width="21.7109375" style="69" customWidth="1"/>
    <col min="783" max="783" width="15.7109375" style="69" customWidth="1"/>
    <col min="784" max="1024" width="11.42578125" style="69"/>
    <col min="1025" max="1025" width="14.7109375" style="69" customWidth="1"/>
    <col min="1026" max="1026" width="7.7109375" style="69" customWidth="1"/>
    <col min="1027" max="1027" width="5.7109375" style="69" customWidth="1"/>
    <col min="1028" max="1028" width="8.7109375" style="69" customWidth="1"/>
    <col min="1029" max="1029" width="35.28515625" style="69" customWidth="1"/>
    <col min="1030" max="1030" width="30.7109375" style="69" customWidth="1"/>
    <col min="1031" max="1038" width="21.7109375" style="69" customWidth="1"/>
    <col min="1039" max="1039" width="15.7109375" style="69" customWidth="1"/>
    <col min="1040" max="1280" width="11.42578125" style="69"/>
    <col min="1281" max="1281" width="14.7109375" style="69" customWidth="1"/>
    <col min="1282" max="1282" width="7.7109375" style="69" customWidth="1"/>
    <col min="1283" max="1283" width="5.7109375" style="69" customWidth="1"/>
    <col min="1284" max="1284" width="8.7109375" style="69" customWidth="1"/>
    <col min="1285" max="1285" width="35.28515625" style="69" customWidth="1"/>
    <col min="1286" max="1286" width="30.7109375" style="69" customWidth="1"/>
    <col min="1287" max="1294" width="21.7109375" style="69" customWidth="1"/>
    <col min="1295" max="1295" width="15.7109375" style="69" customWidth="1"/>
    <col min="1296" max="1536" width="11.42578125" style="69"/>
    <col min="1537" max="1537" width="14.7109375" style="69" customWidth="1"/>
    <col min="1538" max="1538" width="7.7109375" style="69" customWidth="1"/>
    <col min="1539" max="1539" width="5.7109375" style="69" customWidth="1"/>
    <col min="1540" max="1540" width="8.7109375" style="69" customWidth="1"/>
    <col min="1541" max="1541" width="35.28515625" style="69" customWidth="1"/>
    <col min="1542" max="1542" width="30.7109375" style="69" customWidth="1"/>
    <col min="1543" max="1550" width="21.7109375" style="69" customWidth="1"/>
    <col min="1551" max="1551" width="15.7109375" style="69" customWidth="1"/>
    <col min="1552" max="1792" width="11.42578125" style="69"/>
    <col min="1793" max="1793" width="14.7109375" style="69" customWidth="1"/>
    <col min="1794" max="1794" width="7.7109375" style="69" customWidth="1"/>
    <col min="1795" max="1795" width="5.7109375" style="69" customWidth="1"/>
    <col min="1796" max="1796" width="8.7109375" style="69" customWidth="1"/>
    <col min="1797" max="1797" width="35.28515625" style="69" customWidth="1"/>
    <col min="1798" max="1798" width="30.7109375" style="69" customWidth="1"/>
    <col min="1799" max="1806" width="21.7109375" style="69" customWidth="1"/>
    <col min="1807" max="1807" width="15.7109375" style="69" customWidth="1"/>
    <col min="1808" max="2048" width="11.42578125" style="69"/>
    <col min="2049" max="2049" width="14.7109375" style="69" customWidth="1"/>
    <col min="2050" max="2050" width="7.7109375" style="69" customWidth="1"/>
    <col min="2051" max="2051" width="5.7109375" style="69" customWidth="1"/>
    <col min="2052" max="2052" width="8.7109375" style="69" customWidth="1"/>
    <col min="2053" max="2053" width="35.28515625" style="69" customWidth="1"/>
    <col min="2054" max="2054" width="30.7109375" style="69" customWidth="1"/>
    <col min="2055" max="2062" width="21.7109375" style="69" customWidth="1"/>
    <col min="2063" max="2063" width="15.7109375" style="69" customWidth="1"/>
    <col min="2064" max="2304" width="11.42578125" style="69"/>
    <col min="2305" max="2305" width="14.7109375" style="69" customWidth="1"/>
    <col min="2306" max="2306" width="7.7109375" style="69" customWidth="1"/>
    <col min="2307" max="2307" width="5.7109375" style="69" customWidth="1"/>
    <col min="2308" max="2308" width="8.7109375" style="69" customWidth="1"/>
    <col min="2309" max="2309" width="35.28515625" style="69" customWidth="1"/>
    <col min="2310" max="2310" width="30.7109375" style="69" customWidth="1"/>
    <col min="2311" max="2318" width="21.7109375" style="69" customWidth="1"/>
    <col min="2319" max="2319" width="15.7109375" style="69" customWidth="1"/>
    <col min="2320" max="2560" width="11.42578125" style="69"/>
    <col min="2561" max="2561" width="14.7109375" style="69" customWidth="1"/>
    <col min="2562" max="2562" width="7.7109375" style="69" customWidth="1"/>
    <col min="2563" max="2563" width="5.7109375" style="69" customWidth="1"/>
    <col min="2564" max="2564" width="8.7109375" style="69" customWidth="1"/>
    <col min="2565" max="2565" width="35.28515625" style="69" customWidth="1"/>
    <col min="2566" max="2566" width="30.7109375" style="69" customWidth="1"/>
    <col min="2567" max="2574" width="21.7109375" style="69" customWidth="1"/>
    <col min="2575" max="2575" width="15.7109375" style="69" customWidth="1"/>
    <col min="2576" max="2816" width="11.42578125" style="69"/>
    <col min="2817" max="2817" width="14.7109375" style="69" customWidth="1"/>
    <col min="2818" max="2818" width="7.7109375" style="69" customWidth="1"/>
    <col min="2819" max="2819" width="5.7109375" style="69" customWidth="1"/>
    <col min="2820" max="2820" width="8.7109375" style="69" customWidth="1"/>
    <col min="2821" max="2821" width="35.28515625" style="69" customWidth="1"/>
    <col min="2822" max="2822" width="30.7109375" style="69" customWidth="1"/>
    <col min="2823" max="2830" width="21.7109375" style="69" customWidth="1"/>
    <col min="2831" max="2831" width="15.7109375" style="69" customWidth="1"/>
    <col min="2832" max="3072" width="11.42578125" style="69"/>
    <col min="3073" max="3073" width="14.7109375" style="69" customWidth="1"/>
    <col min="3074" max="3074" width="7.7109375" style="69" customWidth="1"/>
    <col min="3075" max="3075" width="5.7109375" style="69" customWidth="1"/>
    <col min="3076" max="3076" width="8.7109375" style="69" customWidth="1"/>
    <col min="3077" max="3077" width="35.28515625" style="69" customWidth="1"/>
    <col min="3078" max="3078" width="30.7109375" style="69" customWidth="1"/>
    <col min="3079" max="3086" width="21.7109375" style="69" customWidth="1"/>
    <col min="3087" max="3087" width="15.7109375" style="69" customWidth="1"/>
    <col min="3088" max="3328" width="11.42578125" style="69"/>
    <col min="3329" max="3329" width="14.7109375" style="69" customWidth="1"/>
    <col min="3330" max="3330" width="7.7109375" style="69" customWidth="1"/>
    <col min="3331" max="3331" width="5.7109375" style="69" customWidth="1"/>
    <col min="3332" max="3332" width="8.7109375" style="69" customWidth="1"/>
    <col min="3333" max="3333" width="35.28515625" style="69" customWidth="1"/>
    <col min="3334" max="3334" width="30.7109375" style="69" customWidth="1"/>
    <col min="3335" max="3342" width="21.7109375" style="69" customWidth="1"/>
    <col min="3343" max="3343" width="15.7109375" style="69" customWidth="1"/>
    <col min="3344" max="3584" width="11.42578125" style="69"/>
    <col min="3585" max="3585" width="14.7109375" style="69" customWidth="1"/>
    <col min="3586" max="3586" width="7.7109375" style="69" customWidth="1"/>
    <col min="3587" max="3587" width="5.7109375" style="69" customWidth="1"/>
    <col min="3588" max="3588" width="8.7109375" style="69" customWidth="1"/>
    <col min="3589" max="3589" width="35.28515625" style="69" customWidth="1"/>
    <col min="3590" max="3590" width="30.7109375" style="69" customWidth="1"/>
    <col min="3591" max="3598" width="21.7109375" style="69" customWidth="1"/>
    <col min="3599" max="3599" width="15.7109375" style="69" customWidth="1"/>
    <col min="3600" max="3840" width="11.42578125" style="69"/>
    <col min="3841" max="3841" width="14.7109375" style="69" customWidth="1"/>
    <col min="3842" max="3842" width="7.7109375" style="69" customWidth="1"/>
    <col min="3843" max="3843" width="5.7109375" style="69" customWidth="1"/>
    <col min="3844" max="3844" width="8.7109375" style="69" customWidth="1"/>
    <col min="3845" max="3845" width="35.28515625" style="69" customWidth="1"/>
    <col min="3846" max="3846" width="30.7109375" style="69" customWidth="1"/>
    <col min="3847" max="3854" width="21.7109375" style="69" customWidth="1"/>
    <col min="3855" max="3855" width="15.7109375" style="69" customWidth="1"/>
    <col min="3856" max="4096" width="11.42578125" style="69"/>
    <col min="4097" max="4097" width="14.7109375" style="69" customWidth="1"/>
    <col min="4098" max="4098" width="7.7109375" style="69" customWidth="1"/>
    <col min="4099" max="4099" width="5.7109375" style="69" customWidth="1"/>
    <col min="4100" max="4100" width="8.7109375" style="69" customWidth="1"/>
    <col min="4101" max="4101" width="35.28515625" style="69" customWidth="1"/>
    <col min="4102" max="4102" width="30.7109375" style="69" customWidth="1"/>
    <col min="4103" max="4110" width="21.7109375" style="69" customWidth="1"/>
    <col min="4111" max="4111" width="15.7109375" style="69" customWidth="1"/>
    <col min="4112" max="4352" width="11.42578125" style="69"/>
    <col min="4353" max="4353" width="14.7109375" style="69" customWidth="1"/>
    <col min="4354" max="4354" width="7.7109375" style="69" customWidth="1"/>
    <col min="4355" max="4355" width="5.7109375" style="69" customWidth="1"/>
    <col min="4356" max="4356" width="8.7109375" style="69" customWidth="1"/>
    <col min="4357" max="4357" width="35.28515625" style="69" customWidth="1"/>
    <col min="4358" max="4358" width="30.7109375" style="69" customWidth="1"/>
    <col min="4359" max="4366" width="21.7109375" style="69" customWidth="1"/>
    <col min="4367" max="4367" width="15.7109375" style="69" customWidth="1"/>
    <col min="4368" max="4608" width="11.42578125" style="69"/>
    <col min="4609" max="4609" width="14.7109375" style="69" customWidth="1"/>
    <col min="4610" max="4610" width="7.7109375" style="69" customWidth="1"/>
    <col min="4611" max="4611" width="5.7109375" style="69" customWidth="1"/>
    <col min="4612" max="4612" width="8.7109375" style="69" customWidth="1"/>
    <col min="4613" max="4613" width="35.28515625" style="69" customWidth="1"/>
    <col min="4614" max="4614" width="30.7109375" style="69" customWidth="1"/>
    <col min="4615" max="4622" width="21.7109375" style="69" customWidth="1"/>
    <col min="4623" max="4623" width="15.7109375" style="69" customWidth="1"/>
    <col min="4624" max="4864" width="11.42578125" style="69"/>
    <col min="4865" max="4865" width="14.7109375" style="69" customWidth="1"/>
    <col min="4866" max="4866" width="7.7109375" style="69" customWidth="1"/>
    <col min="4867" max="4867" width="5.7109375" style="69" customWidth="1"/>
    <col min="4868" max="4868" width="8.7109375" style="69" customWidth="1"/>
    <col min="4869" max="4869" width="35.28515625" style="69" customWidth="1"/>
    <col min="4870" max="4870" width="30.7109375" style="69" customWidth="1"/>
    <col min="4871" max="4878" width="21.7109375" style="69" customWidth="1"/>
    <col min="4879" max="4879" width="15.7109375" style="69" customWidth="1"/>
    <col min="4880" max="5120" width="11.42578125" style="69"/>
    <col min="5121" max="5121" width="14.7109375" style="69" customWidth="1"/>
    <col min="5122" max="5122" width="7.7109375" style="69" customWidth="1"/>
    <col min="5123" max="5123" width="5.7109375" style="69" customWidth="1"/>
    <col min="5124" max="5124" width="8.7109375" style="69" customWidth="1"/>
    <col min="5125" max="5125" width="35.28515625" style="69" customWidth="1"/>
    <col min="5126" max="5126" width="30.7109375" style="69" customWidth="1"/>
    <col min="5127" max="5134" width="21.7109375" style="69" customWidth="1"/>
    <col min="5135" max="5135" width="15.7109375" style="69" customWidth="1"/>
    <col min="5136" max="5376" width="11.42578125" style="69"/>
    <col min="5377" max="5377" width="14.7109375" style="69" customWidth="1"/>
    <col min="5378" max="5378" width="7.7109375" style="69" customWidth="1"/>
    <col min="5379" max="5379" width="5.7109375" style="69" customWidth="1"/>
    <col min="5380" max="5380" width="8.7109375" style="69" customWidth="1"/>
    <col min="5381" max="5381" width="35.28515625" style="69" customWidth="1"/>
    <col min="5382" max="5382" width="30.7109375" style="69" customWidth="1"/>
    <col min="5383" max="5390" width="21.7109375" style="69" customWidth="1"/>
    <col min="5391" max="5391" width="15.7109375" style="69" customWidth="1"/>
    <col min="5392" max="5632" width="11.42578125" style="69"/>
    <col min="5633" max="5633" width="14.7109375" style="69" customWidth="1"/>
    <col min="5634" max="5634" width="7.7109375" style="69" customWidth="1"/>
    <col min="5635" max="5635" width="5.7109375" style="69" customWidth="1"/>
    <col min="5636" max="5636" width="8.7109375" style="69" customWidth="1"/>
    <col min="5637" max="5637" width="35.28515625" style="69" customWidth="1"/>
    <col min="5638" max="5638" width="30.7109375" style="69" customWidth="1"/>
    <col min="5639" max="5646" width="21.7109375" style="69" customWidth="1"/>
    <col min="5647" max="5647" width="15.7109375" style="69" customWidth="1"/>
    <col min="5648" max="5888" width="11.42578125" style="69"/>
    <col min="5889" max="5889" width="14.7109375" style="69" customWidth="1"/>
    <col min="5890" max="5890" width="7.7109375" style="69" customWidth="1"/>
    <col min="5891" max="5891" width="5.7109375" style="69" customWidth="1"/>
    <col min="5892" max="5892" width="8.7109375" style="69" customWidth="1"/>
    <col min="5893" max="5893" width="35.28515625" style="69" customWidth="1"/>
    <col min="5894" max="5894" width="30.7109375" style="69" customWidth="1"/>
    <col min="5895" max="5902" width="21.7109375" style="69" customWidth="1"/>
    <col min="5903" max="5903" width="15.7109375" style="69" customWidth="1"/>
    <col min="5904" max="6144" width="11.42578125" style="69"/>
    <col min="6145" max="6145" width="14.7109375" style="69" customWidth="1"/>
    <col min="6146" max="6146" width="7.7109375" style="69" customWidth="1"/>
    <col min="6147" max="6147" width="5.7109375" style="69" customWidth="1"/>
    <col min="6148" max="6148" width="8.7109375" style="69" customWidth="1"/>
    <col min="6149" max="6149" width="35.28515625" style="69" customWidth="1"/>
    <col min="6150" max="6150" width="30.7109375" style="69" customWidth="1"/>
    <col min="6151" max="6158" width="21.7109375" style="69" customWidth="1"/>
    <col min="6159" max="6159" width="15.7109375" style="69" customWidth="1"/>
    <col min="6160" max="6400" width="11.42578125" style="69"/>
    <col min="6401" max="6401" width="14.7109375" style="69" customWidth="1"/>
    <col min="6402" max="6402" width="7.7109375" style="69" customWidth="1"/>
    <col min="6403" max="6403" width="5.7109375" style="69" customWidth="1"/>
    <col min="6404" max="6404" width="8.7109375" style="69" customWidth="1"/>
    <col min="6405" max="6405" width="35.28515625" style="69" customWidth="1"/>
    <col min="6406" max="6406" width="30.7109375" style="69" customWidth="1"/>
    <col min="6407" max="6414" width="21.7109375" style="69" customWidth="1"/>
    <col min="6415" max="6415" width="15.7109375" style="69" customWidth="1"/>
    <col min="6416" max="6656" width="11.42578125" style="69"/>
    <col min="6657" max="6657" width="14.7109375" style="69" customWidth="1"/>
    <col min="6658" max="6658" width="7.7109375" style="69" customWidth="1"/>
    <col min="6659" max="6659" width="5.7109375" style="69" customWidth="1"/>
    <col min="6660" max="6660" width="8.7109375" style="69" customWidth="1"/>
    <col min="6661" max="6661" width="35.28515625" style="69" customWidth="1"/>
    <col min="6662" max="6662" width="30.7109375" style="69" customWidth="1"/>
    <col min="6663" max="6670" width="21.7109375" style="69" customWidth="1"/>
    <col min="6671" max="6671" width="15.7109375" style="69" customWidth="1"/>
    <col min="6672" max="6912" width="11.42578125" style="69"/>
    <col min="6913" max="6913" width="14.7109375" style="69" customWidth="1"/>
    <col min="6914" max="6914" width="7.7109375" style="69" customWidth="1"/>
    <col min="6915" max="6915" width="5.7109375" style="69" customWidth="1"/>
    <col min="6916" max="6916" width="8.7109375" style="69" customWidth="1"/>
    <col min="6917" max="6917" width="35.28515625" style="69" customWidth="1"/>
    <col min="6918" max="6918" width="30.7109375" style="69" customWidth="1"/>
    <col min="6919" max="6926" width="21.7109375" style="69" customWidth="1"/>
    <col min="6927" max="6927" width="15.7109375" style="69" customWidth="1"/>
    <col min="6928" max="7168" width="11.42578125" style="69"/>
    <col min="7169" max="7169" width="14.7109375" style="69" customWidth="1"/>
    <col min="7170" max="7170" width="7.7109375" style="69" customWidth="1"/>
    <col min="7171" max="7171" width="5.7109375" style="69" customWidth="1"/>
    <col min="7172" max="7172" width="8.7109375" style="69" customWidth="1"/>
    <col min="7173" max="7173" width="35.28515625" style="69" customWidth="1"/>
    <col min="7174" max="7174" width="30.7109375" style="69" customWidth="1"/>
    <col min="7175" max="7182" width="21.7109375" style="69" customWidth="1"/>
    <col min="7183" max="7183" width="15.7109375" style="69" customWidth="1"/>
    <col min="7184" max="7424" width="11.42578125" style="69"/>
    <col min="7425" max="7425" width="14.7109375" style="69" customWidth="1"/>
    <col min="7426" max="7426" width="7.7109375" style="69" customWidth="1"/>
    <col min="7427" max="7427" width="5.7109375" style="69" customWidth="1"/>
    <col min="7428" max="7428" width="8.7109375" style="69" customWidth="1"/>
    <col min="7429" max="7429" width="35.28515625" style="69" customWidth="1"/>
    <col min="7430" max="7430" width="30.7109375" style="69" customWidth="1"/>
    <col min="7431" max="7438" width="21.7109375" style="69" customWidth="1"/>
    <col min="7439" max="7439" width="15.7109375" style="69" customWidth="1"/>
    <col min="7440" max="7680" width="11.42578125" style="69"/>
    <col min="7681" max="7681" width="14.7109375" style="69" customWidth="1"/>
    <col min="7682" max="7682" width="7.7109375" style="69" customWidth="1"/>
    <col min="7683" max="7683" width="5.7109375" style="69" customWidth="1"/>
    <col min="7684" max="7684" width="8.7109375" style="69" customWidth="1"/>
    <col min="7685" max="7685" width="35.28515625" style="69" customWidth="1"/>
    <col min="7686" max="7686" width="30.7109375" style="69" customWidth="1"/>
    <col min="7687" max="7694" width="21.7109375" style="69" customWidth="1"/>
    <col min="7695" max="7695" width="15.7109375" style="69" customWidth="1"/>
    <col min="7696" max="7936" width="11.42578125" style="69"/>
    <col min="7937" max="7937" width="14.7109375" style="69" customWidth="1"/>
    <col min="7938" max="7938" width="7.7109375" style="69" customWidth="1"/>
    <col min="7939" max="7939" width="5.7109375" style="69" customWidth="1"/>
    <col min="7940" max="7940" width="8.7109375" style="69" customWidth="1"/>
    <col min="7941" max="7941" width="35.28515625" style="69" customWidth="1"/>
    <col min="7942" max="7942" width="30.7109375" style="69" customWidth="1"/>
    <col min="7943" max="7950" width="21.7109375" style="69" customWidth="1"/>
    <col min="7951" max="7951" width="15.7109375" style="69" customWidth="1"/>
    <col min="7952" max="8192" width="11.42578125" style="69"/>
    <col min="8193" max="8193" width="14.7109375" style="69" customWidth="1"/>
    <col min="8194" max="8194" width="7.7109375" style="69" customWidth="1"/>
    <col min="8195" max="8195" width="5.7109375" style="69" customWidth="1"/>
    <col min="8196" max="8196" width="8.7109375" style="69" customWidth="1"/>
    <col min="8197" max="8197" width="35.28515625" style="69" customWidth="1"/>
    <col min="8198" max="8198" width="30.7109375" style="69" customWidth="1"/>
    <col min="8199" max="8206" width="21.7109375" style="69" customWidth="1"/>
    <col min="8207" max="8207" width="15.7109375" style="69" customWidth="1"/>
    <col min="8208" max="8448" width="11.42578125" style="69"/>
    <col min="8449" max="8449" width="14.7109375" style="69" customWidth="1"/>
    <col min="8450" max="8450" width="7.7109375" style="69" customWidth="1"/>
    <col min="8451" max="8451" width="5.7109375" style="69" customWidth="1"/>
    <col min="8452" max="8452" width="8.7109375" style="69" customWidth="1"/>
    <col min="8453" max="8453" width="35.28515625" style="69" customWidth="1"/>
    <col min="8454" max="8454" width="30.7109375" style="69" customWidth="1"/>
    <col min="8455" max="8462" width="21.7109375" style="69" customWidth="1"/>
    <col min="8463" max="8463" width="15.7109375" style="69" customWidth="1"/>
    <col min="8464" max="8704" width="11.42578125" style="69"/>
    <col min="8705" max="8705" width="14.7109375" style="69" customWidth="1"/>
    <col min="8706" max="8706" width="7.7109375" style="69" customWidth="1"/>
    <col min="8707" max="8707" width="5.7109375" style="69" customWidth="1"/>
    <col min="8708" max="8708" width="8.7109375" style="69" customWidth="1"/>
    <col min="8709" max="8709" width="35.28515625" style="69" customWidth="1"/>
    <col min="8710" max="8710" width="30.7109375" style="69" customWidth="1"/>
    <col min="8711" max="8718" width="21.7109375" style="69" customWidth="1"/>
    <col min="8719" max="8719" width="15.7109375" style="69" customWidth="1"/>
    <col min="8720" max="8960" width="11.42578125" style="69"/>
    <col min="8961" max="8961" width="14.7109375" style="69" customWidth="1"/>
    <col min="8962" max="8962" width="7.7109375" style="69" customWidth="1"/>
    <col min="8963" max="8963" width="5.7109375" style="69" customWidth="1"/>
    <col min="8964" max="8964" width="8.7109375" style="69" customWidth="1"/>
    <col min="8965" max="8965" width="35.28515625" style="69" customWidth="1"/>
    <col min="8966" max="8966" width="30.7109375" style="69" customWidth="1"/>
    <col min="8967" max="8974" width="21.7109375" style="69" customWidth="1"/>
    <col min="8975" max="8975" width="15.7109375" style="69" customWidth="1"/>
    <col min="8976" max="9216" width="11.42578125" style="69"/>
    <col min="9217" max="9217" width="14.7109375" style="69" customWidth="1"/>
    <col min="9218" max="9218" width="7.7109375" style="69" customWidth="1"/>
    <col min="9219" max="9219" width="5.7109375" style="69" customWidth="1"/>
    <col min="9220" max="9220" width="8.7109375" style="69" customWidth="1"/>
    <col min="9221" max="9221" width="35.28515625" style="69" customWidth="1"/>
    <col min="9222" max="9222" width="30.7109375" style="69" customWidth="1"/>
    <col min="9223" max="9230" width="21.7109375" style="69" customWidth="1"/>
    <col min="9231" max="9231" width="15.7109375" style="69" customWidth="1"/>
    <col min="9232" max="9472" width="11.42578125" style="69"/>
    <col min="9473" max="9473" width="14.7109375" style="69" customWidth="1"/>
    <col min="9474" max="9474" width="7.7109375" style="69" customWidth="1"/>
    <col min="9475" max="9475" width="5.7109375" style="69" customWidth="1"/>
    <col min="9476" max="9476" width="8.7109375" style="69" customWidth="1"/>
    <col min="9477" max="9477" width="35.28515625" style="69" customWidth="1"/>
    <col min="9478" max="9478" width="30.7109375" style="69" customWidth="1"/>
    <col min="9479" max="9486" width="21.7109375" style="69" customWidth="1"/>
    <col min="9487" max="9487" width="15.7109375" style="69" customWidth="1"/>
    <col min="9488" max="9728" width="11.42578125" style="69"/>
    <col min="9729" max="9729" width="14.7109375" style="69" customWidth="1"/>
    <col min="9730" max="9730" width="7.7109375" style="69" customWidth="1"/>
    <col min="9731" max="9731" width="5.7109375" style="69" customWidth="1"/>
    <col min="9732" max="9732" width="8.7109375" style="69" customWidth="1"/>
    <col min="9733" max="9733" width="35.28515625" style="69" customWidth="1"/>
    <col min="9734" max="9734" width="30.7109375" style="69" customWidth="1"/>
    <col min="9735" max="9742" width="21.7109375" style="69" customWidth="1"/>
    <col min="9743" max="9743" width="15.7109375" style="69" customWidth="1"/>
    <col min="9744" max="9984" width="11.42578125" style="69"/>
    <col min="9985" max="9985" width="14.7109375" style="69" customWidth="1"/>
    <col min="9986" max="9986" width="7.7109375" style="69" customWidth="1"/>
    <col min="9987" max="9987" width="5.7109375" style="69" customWidth="1"/>
    <col min="9988" max="9988" width="8.7109375" style="69" customWidth="1"/>
    <col min="9989" max="9989" width="35.28515625" style="69" customWidth="1"/>
    <col min="9990" max="9990" width="30.7109375" style="69" customWidth="1"/>
    <col min="9991" max="9998" width="21.7109375" style="69" customWidth="1"/>
    <col min="9999" max="9999" width="15.7109375" style="69" customWidth="1"/>
    <col min="10000" max="10240" width="11.42578125" style="69"/>
    <col min="10241" max="10241" width="14.7109375" style="69" customWidth="1"/>
    <col min="10242" max="10242" width="7.7109375" style="69" customWidth="1"/>
    <col min="10243" max="10243" width="5.7109375" style="69" customWidth="1"/>
    <col min="10244" max="10244" width="8.7109375" style="69" customWidth="1"/>
    <col min="10245" max="10245" width="35.28515625" style="69" customWidth="1"/>
    <col min="10246" max="10246" width="30.7109375" style="69" customWidth="1"/>
    <col min="10247" max="10254" width="21.7109375" style="69" customWidth="1"/>
    <col min="10255" max="10255" width="15.7109375" style="69" customWidth="1"/>
    <col min="10256" max="10496" width="11.42578125" style="69"/>
    <col min="10497" max="10497" width="14.7109375" style="69" customWidth="1"/>
    <col min="10498" max="10498" width="7.7109375" style="69" customWidth="1"/>
    <col min="10499" max="10499" width="5.7109375" style="69" customWidth="1"/>
    <col min="10500" max="10500" width="8.7109375" style="69" customWidth="1"/>
    <col min="10501" max="10501" width="35.28515625" style="69" customWidth="1"/>
    <col min="10502" max="10502" width="30.7109375" style="69" customWidth="1"/>
    <col min="10503" max="10510" width="21.7109375" style="69" customWidth="1"/>
    <col min="10511" max="10511" width="15.7109375" style="69" customWidth="1"/>
    <col min="10512" max="10752" width="11.42578125" style="69"/>
    <col min="10753" max="10753" width="14.7109375" style="69" customWidth="1"/>
    <col min="10754" max="10754" width="7.7109375" style="69" customWidth="1"/>
    <col min="10755" max="10755" width="5.7109375" style="69" customWidth="1"/>
    <col min="10756" max="10756" width="8.7109375" style="69" customWidth="1"/>
    <col min="10757" max="10757" width="35.28515625" style="69" customWidth="1"/>
    <col min="10758" max="10758" width="30.7109375" style="69" customWidth="1"/>
    <col min="10759" max="10766" width="21.7109375" style="69" customWidth="1"/>
    <col min="10767" max="10767" width="15.7109375" style="69" customWidth="1"/>
    <col min="10768" max="11008" width="11.42578125" style="69"/>
    <col min="11009" max="11009" width="14.7109375" style="69" customWidth="1"/>
    <col min="11010" max="11010" width="7.7109375" style="69" customWidth="1"/>
    <col min="11011" max="11011" width="5.7109375" style="69" customWidth="1"/>
    <col min="11012" max="11012" width="8.7109375" style="69" customWidth="1"/>
    <col min="11013" max="11013" width="35.28515625" style="69" customWidth="1"/>
    <col min="11014" max="11014" width="30.7109375" style="69" customWidth="1"/>
    <col min="11015" max="11022" width="21.7109375" style="69" customWidth="1"/>
    <col min="11023" max="11023" width="15.7109375" style="69" customWidth="1"/>
    <col min="11024" max="11264" width="11.42578125" style="69"/>
    <col min="11265" max="11265" width="14.7109375" style="69" customWidth="1"/>
    <col min="11266" max="11266" width="7.7109375" style="69" customWidth="1"/>
    <col min="11267" max="11267" width="5.7109375" style="69" customWidth="1"/>
    <col min="11268" max="11268" width="8.7109375" style="69" customWidth="1"/>
    <col min="11269" max="11269" width="35.28515625" style="69" customWidth="1"/>
    <col min="11270" max="11270" width="30.7109375" style="69" customWidth="1"/>
    <col min="11271" max="11278" width="21.7109375" style="69" customWidth="1"/>
    <col min="11279" max="11279" width="15.7109375" style="69" customWidth="1"/>
    <col min="11280" max="11520" width="11.42578125" style="69"/>
    <col min="11521" max="11521" width="14.7109375" style="69" customWidth="1"/>
    <col min="11522" max="11522" width="7.7109375" style="69" customWidth="1"/>
    <col min="11523" max="11523" width="5.7109375" style="69" customWidth="1"/>
    <col min="11524" max="11524" width="8.7109375" style="69" customWidth="1"/>
    <col min="11525" max="11525" width="35.28515625" style="69" customWidth="1"/>
    <col min="11526" max="11526" width="30.7109375" style="69" customWidth="1"/>
    <col min="11527" max="11534" width="21.7109375" style="69" customWidth="1"/>
    <col min="11535" max="11535" width="15.7109375" style="69" customWidth="1"/>
    <col min="11536" max="11776" width="11.42578125" style="69"/>
    <col min="11777" max="11777" width="14.7109375" style="69" customWidth="1"/>
    <col min="11778" max="11778" width="7.7109375" style="69" customWidth="1"/>
    <col min="11779" max="11779" width="5.7109375" style="69" customWidth="1"/>
    <col min="11780" max="11780" width="8.7109375" style="69" customWidth="1"/>
    <col min="11781" max="11781" width="35.28515625" style="69" customWidth="1"/>
    <col min="11782" max="11782" width="30.7109375" style="69" customWidth="1"/>
    <col min="11783" max="11790" width="21.7109375" style="69" customWidth="1"/>
    <col min="11791" max="11791" width="15.7109375" style="69" customWidth="1"/>
    <col min="11792" max="12032" width="11.42578125" style="69"/>
    <col min="12033" max="12033" width="14.7109375" style="69" customWidth="1"/>
    <col min="12034" max="12034" width="7.7109375" style="69" customWidth="1"/>
    <col min="12035" max="12035" width="5.7109375" style="69" customWidth="1"/>
    <col min="12036" max="12036" width="8.7109375" style="69" customWidth="1"/>
    <col min="12037" max="12037" width="35.28515625" style="69" customWidth="1"/>
    <col min="12038" max="12038" width="30.7109375" style="69" customWidth="1"/>
    <col min="12039" max="12046" width="21.7109375" style="69" customWidth="1"/>
    <col min="12047" max="12047" width="15.7109375" style="69" customWidth="1"/>
    <col min="12048" max="12288" width="11.42578125" style="69"/>
    <col min="12289" max="12289" width="14.7109375" style="69" customWidth="1"/>
    <col min="12290" max="12290" width="7.7109375" style="69" customWidth="1"/>
    <col min="12291" max="12291" width="5.7109375" style="69" customWidth="1"/>
    <col min="12292" max="12292" width="8.7109375" style="69" customWidth="1"/>
    <col min="12293" max="12293" width="35.28515625" style="69" customWidth="1"/>
    <col min="12294" max="12294" width="30.7109375" style="69" customWidth="1"/>
    <col min="12295" max="12302" width="21.7109375" style="69" customWidth="1"/>
    <col min="12303" max="12303" width="15.7109375" style="69" customWidth="1"/>
    <col min="12304" max="12544" width="11.42578125" style="69"/>
    <col min="12545" max="12545" width="14.7109375" style="69" customWidth="1"/>
    <col min="12546" max="12546" width="7.7109375" style="69" customWidth="1"/>
    <col min="12547" max="12547" width="5.7109375" style="69" customWidth="1"/>
    <col min="12548" max="12548" width="8.7109375" style="69" customWidth="1"/>
    <col min="12549" max="12549" width="35.28515625" style="69" customWidth="1"/>
    <col min="12550" max="12550" width="30.7109375" style="69" customWidth="1"/>
    <col min="12551" max="12558" width="21.7109375" style="69" customWidth="1"/>
    <col min="12559" max="12559" width="15.7109375" style="69" customWidth="1"/>
    <col min="12560" max="12800" width="11.42578125" style="69"/>
    <col min="12801" max="12801" width="14.7109375" style="69" customWidth="1"/>
    <col min="12802" max="12802" width="7.7109375" style="69" customWidth="1"/>
    <col min="12803" max="12803" width="5.7109375" style="69" customWidth="1"/>
    <col min="12804" max="12804" width="8.7109375" style="69" customWidth="1"/>
    <col min="12805" max="12805" width="35.28515625" style="69" customWidth="1"/>
    <col min="12806" max="12806" width="30.7109375" style="69" customWidth="1"/>
    <col min="12807" max="12814" width="21.7109375" style="69" customWidth="1"/>
    <col min="12815" max="12815" width="15.7109375" style="69" customWidth="1"/>
    <col min="12816" max="13056" width="11.42578125" style="69"/>
    <col min="13057" max="13057" width="14.7109375" style="69" customWidth="1"/>
    <col min="13058" max="13058" width="7.7109375" style="69" customWidth="1"/>
    <col min="13059" max="13059" width="5.7109375" style="69" customWidth="1"/>
    <col min="13060" max="13060" width="8.7109375" style="69" customWidth="1"/>
    <col min="13061" max="13061" width="35.28515625" style="69" customWidth="1"/>
    <col min="13062" max="13062" width="30.7109375" style="69" customWidth="1"/>
    <col min="13063" max="13070" width="21.7109375" style="69" customWidth="1"/>
    <col min="13071" max="13071" width="15.7109375" style="69" customWidth="1"/>
    <col min="13072" max="13312" width="11.42578125" style="69"/>
    <col min="13313" max="13313" width="14.7109375" style="69" customWidth="1"/>
    <col min="13314" max="13314" width="7.7109375" style="69" customWidth="1"/>
    <col min="13315" max="13315" width="5.7109375" style="69" customWidth="1"/>
    <col min="13316" max="13316" width="8.7109375" style="69" customWidth="1"/>
    <col min="13317" max="13317" width="35.28515625" style="69" customWidth="1"/>
    <col min="13318" max="13318" width="30.7109375" style="69" customWidth="1"/>
    <col min="13319" max="13326" width="21.7109375" style="69" customWidth="1"/>
    <col min="13327" max="13327" width="15.7109375" style="69" customWidth="1"/>
    <col min="13328" max="13568" width="11.42578125" style="69"/>
    <col min="13569" max="13569" width="14.7109375" style="69" customWidth="1"/>
    <col min="13570" max="13570" width="7.7109375" style="69" customWidth="1"/>
    <col min="13571" max="13571" width="5.7109375" style="69" customWidth="1"/>
    <col min="13572" max="13572" width="8.7109375" style="69" customWidth="1"/>
    <col min="13573" max="13573" width="35.28515625" style="69" customWidth="1"/>
    <col min="13574" max="13574" width="30.7109375" style="69" customWidth="1"/>
    <col min="13575" max="13582" width="21.7109375" style="69" customWidth="1"/>
    <col min="13583" max="13583" width="15.7109375" style="69" customWidth="1"/>
    <col min="13584" max="13824" width="11.42578125" style="69"/>
    <col min="13825" max="13825" width="14.7109375" style="69" customWidth="1"/>
    <col min="13826" max="13826" width="7.7109375" style="69" customWidth="1"/>
    <col min="13827" max="13827" width="5.7109375" style="69" customWidth="1"/>
    <col min="13828" max="13828" width="8.7109375" style="69" customWidth="1"/>
    <col min="13829" max="13829" width="35.28515625" style="69" customWidth="1"/>
    <col min="13830" max="13830" width="30.7109375" style="69" customWidth="1"/>
    <col min="13831" max="13838" width="21.7109375" style="69" customWidth="1"/>
    <col min="13839" max="13839" width="15.7109375" style="69" customWidth="1"/>
    <col min="13840" max="14080" width="11.42578125" style="69"/>
    <col min="14081" max="14081" width="14.7109375" style="69" customWidth="1"/>
    <col min="14082" max="14082" width="7.7109375" style="69" customWidth="1"/>
    <col min="14083" max="14083" width="5.7109375" style="69" customWidth="1"/>
    <col min="14084" max="14084" width="8.7109375" style="69" customWidth="1"/>
    <col min="14085" max="14085" width="35.28515625" style="69" customWidth="1"/>
    <col min="14086" max="14086" width="30.7109375" style="69" customWidth="1"/>
    <col min="14087" max="14094" width="21.7109375" style="69" customWidth="1"/>
    <col min="14095" max="14095" width="15.7109375" style="69" customWidth="1"/>
    <col min="14096" max="14336" width="11.42578125" style="69"/>
    <col min="14337" max="14337" width="14.7109375" style="69" customWidth="1"/>
    <col min="14338" max="14338" width="7.7109375" style="69" customWidth="1"/>
    <col min="14339" max="14339" width="5.7109375" style="69" customWidth="1"/>
    <col min="14340" max="14340" width="8.7109375" style="69" customWidth="1"/>
    <col min="14341" max="14341" width="35.28515625" style="69" customWidth="1"/>
    <col min="14342" max="14342" width="30.7109375" style="69" customWidth="1"/>
    <col min="14343" max="14350" width="21.7109375" style="69" customWidth="1"/>
    <col min="14351" max="14351" width="15.7109375" style="69" customWidth="1"/>
    <col min="14352" max="14592" width="11.42578125" style="69"/>
    <col min="14593" max="14593" width="14.7109375" style="69" customWidth="1"/>
    <col min="14594" max="14594" width="7.7109375" style="69" customWidth="1"/>
    <col min="14595" max="14595" width="5.7109375" style="69" customWidth="1"/>
    <col min="14596" max="14596" width="8.7109375" style="69" customWidth="1"/>
    <col min="14597" max="14597" width="35.28515625" style="69" customWidth="1"/>
    <col min="14598" max="14598" width="30.7109375" style="69" customWidth="1"/>
    <col min="14599" max="14606" width="21.7109375" style="69" customWidth="1"/>
    <col min="14607" max="14607" width="15.7109375" style="69" customWidth="1"/>
    <col min="14608" max="14848" width="11.42578125" style="69"/>
    <col min="14849" max="14849" width="14.7109375" style="69" customWidth="1"/>
    <col min="14850" max="14850" width="7.7109375" style="69" customWidth="1"/>
    <col min="14851" max="14851" width="5.7109375" style="69" customWidth="1"/>
    <col min="14852" max="14852" width="8.7109375" style="69" customWidth="1"/>
    <col min="14853" max="14853" width="35.28515625" style="69" customWidth="1"/>
    <col min="14854" max="14854" width="30.7109375" style="69" customWidth="1"/>
    <col min="14855" max="14862" width="21.7109375" style="69" customWidth="1"/>
    <col min="14863" max="14863" width="15.7109375" style="69" customWidth="1"/>
    <col min="14864" max="15104" width="11.42578125" style="69"/>
    <col min="15105" max="15105" width="14.7109375" style="69" customWidth="1"/>
    <col min="15106" max="15106" width="7.7109375" style="69" customWidth="1"/>
    <col min="15107" max="15107" width="5.7109375" style="69" customWidth="1"/>
    <col min="15108" max="15108" width="8.7109375" style="69" customWidth="1"/>
    <col min="15109" max="15109" width="35.28515625" style="69" customWidth="1"/>
    <col min="15110" max="15110" width="30.7109375" style="69" customWidth="1"/>
    <col min="15111" max="15118" width="21.7109375" style="69" customWidth="1"/>
    <col min="15119" max="15119" width="15.7109375" style="69" customWidth="1"/>
    <col min="15120" max="15360" width="11.42578125" style="69"/>
    <col min="15361" max="15361" width="14.7109375" style="69" customWidth="1"/>
    <col min="15362" max="15362" width="7.7109375" style="69" customWidth="1"/>
    <col min="15363" max="15363" width="5.7109375" style="69" customWidth="1"/>
    <col min="15364" max="15364" width="8.7109375" style="69" customWidth="1"/>
    <col min="15365" max="15365" width="35.28515625" style="69" customWidth="1"/>
    <col min="15366" max="15366" width="30.7109375" style="69" customWidth="1"/>
    <col min="15367" max="15374" width="21.7109375" style="69" customWidth="1"/>
    <col min="15375" max="15375" width="15.7109375" style="69" customWidth="1"/>
    <col min="15376" max="15616" width="11.42578125" style="69"/>
    <col min="15617" max="15617" width="14.7109375" style="69" customWidth="1"/>
    <col min="15618" max="15618" width="7.7109375" style="69" customWidth="1"/>
    <col min="15619" max="15619" width="5.7109375" style="69" customWidth="1"/>
    <col min="15620" max="15620" width="8.7109375" style="69" customWidth="1"/>
    <col min="15621" max="15621" width="35.28515625" style="69" customWidth="1"/>
    <col min="15622" max="15622" width="30.7109375" style="69" customWidth="1"/>
    <col min="15623" max="15630" width="21.7109375" style="69" customWidth="1"/>
    <col min="15631" max="15631" width="15.7109375" style="69" customWidth="1"/>
    <col min="15632" max="15872" width="11.42578125" style="69"/>
    <col min="15873" max="15873" width="14.7109375" style="69" customWidth="1"/>
    <col min="15874" max="15874" width="7.7109375" style="69" customWidth="1"/>
    <col min="15875" max="15875" width="5.7109375" style="69" customWidth="1"/>
    <col min="15876" max="15876" width="8.7109375" style="69" customWidth="1"/>
    <col min="15877" max="15877" width="35.28515625" style="69" customWidth="1"/>
    <col min="15878" max="15878" width="30.7109375" style="69" customWidth="1"/>
    <col min="15879" max="15886" width="21.7109375" style="69" customWidth="1"/>
    <col min="15887" max="15887" width="15.7109375" style="69" customWidth="1"/>
    <col min="15888" max="16128" width="11.42578125" style="69"/>
    <col min="16129" max="16129" width="14.7109375" style="69" customWidth="1"/>
    <col min="16130" max="16130" width="7.7109375" style="69" customWidth="1"/>
    <col min="16131" max="16131" width="5.7109375" style="69" customWidth="1"/>
    <col min="16132" max="16132" width="8.7109375" style="69" customWidth="1"/>
    <col min="16133" max="16133" width="35.28515625" style="69" customWidth="1"/>
    <col min="16134" max="16134" width="30.7109375" style="69" customWidth="1"/>
    <col min="16135" max="16142" width="21.7109375" style="69" customWidth="1"/>
    <col min="16143" max="16143" width="15.7109375" style="69" customWidth="1"/>
    <col min="16144" max="16384" width="11.42578125" style="69"/>
  </cols>
  <sheetData>
    <row r="1" spans="1:44" ht="21.75" customHeight="1">
      <c r="A1" s="645" t="s">
        <v>274</v>
      </c>
      <c r="B1" s="645"/>
      <c r="C1" s="645"/>
      <c r="D1" s="645"/>
      <c r="E1" s="645"/>
      <c r="F1" s="645"/>
      <c r="G1" s="645"/>
      <c r="H1" s="645"/>
      <c r="I1" s="138" t="s">
        <v>274</v>
      </c>
      <c r="J1" s="138"/>
      <c r="K1" s="138"/>
      <c r="L1" s="138"/>
    </row>
    <row r="2" spans="1:44" ht="21.75" customHeight="1">
      <c r="A2" s="138" t="s">
        <v>101</v>
      </c>
      <c r="C2" s="138"/>
      <c r="D2" s="138"/>
      <c r="E2" s="138"/>
      <c r="F2" s="138"/>
      <c r="G2" s="138"/>
      <c r="H2" s="138"/>
      <c r="I2" s="138" t="s">
        <v>101</v>
      </c>
      <c r="J2" s="138"/>
      <c r="K2" s="138"/>
      <c r="L2" s="138"/>
    </row>
    <row r="3" spans="1:44" ht="22.5" customHeight="1">
      <c r="A3" s="138" t="s">
        <v>275</v>
      </c>
      <c r="C3" s="138"/>
      <c r="D3" s="138"/>
      <c r="E3" s="138"/>
      <c r="F3" s="138"/>
      <c r="G3" s="138"/>
      <c r="H3" s="138"/>
      <c r="I3" s="138" t="s">
        <v>275</v>
      </c>
      <c r="J3" s="138"/>
      <c r="K3" s="138"/>
      <c r="L3" s="138"/>
    </row>
    <row r="4" spans="1:44" ht="30" customHeight="1">
      <c r="A4" s="139" t="s">
        <v>41</v>
      </c>
      <c r="C4" s="139"/>
      <c r="D4" s="139"/>
      <c r="E4" s="139"/>
      <c r="F4" s="139"/>
      <c r="G4" s="139"/>
      <c r="H4" s="139"/>
      <c r="I4" s="139" t="s">
        <v>41</v>
      </c>
      <c r="J4" s="139"/>
      <c r="K4" s="139"/>
      <c r="L4" s="139"/>
    </row>
    <row r="5" spans="1:44" ht="20.100000000000001" customHeight="1">
      <c r="A5" s="648" t="s">
        <v>103</v>
      </c>
      <c r="B5" s="628" t="s">
        <v>104</v>
      </c>
      <c r="C5" s="628"/>
      <c r="D5" s="628"/>
      <c r="E5" s="677"/>
      <c r="F5" s="680" t="s">
        <v>105</v>
      </c>
      <c r="G5" s="683" t="s">
        <v>106</v>
      </c>
      <c r="H5" s="684"/>
      <c r="I5" s="140" t="s">
        <v>107</v>
      </c>
      <c r="J5" s="140"/>
      <c r="K5" s="140"/>
      <c r="L5" s="140"/>
      <c r="M5" s="140"/>
      <c r="N5" s="140"/>
      <c r="O5" s="672" t="s">
        <v>103</v>
      </c>
    </row>
    <row r="6" spans="1:44" ht="6" customHeight="1">
      <c r="A6" s="650"/>
      <c r="B6" s="678"/>
      <c r="C6" s="678"/>
      <c r="D6" s="678"/>
      <c r="E6" s="675"/>
      <c r="F6" s="681"/>
      <c r="G6" s="624" t="s">
        <v>108</v>
      </c>
      <c r="H6" s="653" t="s">
        <v>109</v>
      </c>
      <c r="I6" s="675" t="s">
        <v>110</v>
      </c>
      <c r="J6" s="623" t="s">
        <v>111</v>
      </c>
      <c r="K6" s="624" t="s">
        <v>112</v>
      </c>
      <c r="L6" s="653" t="s">
        <v>113</v>
      </c>
      <c r="M6" s="653" t="s">
        <v>114</v>
      </c>
      <c r="N6" s="653" t="s">
        <v>115</v>
      </c>
      <c r="O6" s="673"/>
    </row>
    <row r="7" spans="1:44" ht="6" customHeight="1">
      <c r="A7" s="650"/>
      <c r="B7" s="678"/>
      <c r="C7" s="678"/>
      <c r="D7" s="678"/>
      <c r="E7" s="675"/>
      <c r="F7" s="681"/>
      <c r="G7" s="624"/>
      <c r="H7" s="622"/>
      <c r="I7" s="675"/>
      <c r="J7" s="624"/>
      <c r="K7" s="624"/>
      <c r="L7" s="622"/>
      <c r="M7" s="622"/>
      <c r="N7" s="622"/>
      <c r="O7" s="673"/>
    </row>
    <row r="8" spans="1:44" ht="6" customHeight="1">
      <c r="A8" s="650"/>
      <c r="B8" s="678"/>
      <c r="C8" s="678"/>
      <c r="D8" s="678"/>
      <c r="E8" s="675"/>
      <c r="F8" s="681"/>
      <c r="G8" s="624"/>
      <c r="H8" s="622"/>
      <c r="I8" s="675"/>
      <c r="J8" s="624"/>
      <c r="K8" s="624"/>
      <c r="L8" s="622"/>
      <c r="M8" s="622"/>
      <c r="N8" s="622"/>
      <c r="O8" s="673"/>
    </row>
    <row r="9" spans="1:44" ht="6" customHeight="1">
      <c r="A9" s="650"/>
      <c r="B9" s="678"/>
      <c r="C9" s="678"/>
      <c r="D9" s="678"/>
      <c r="E9" s="675"/>
      <c r="F9" s="681"/>
      <c r="G9" s="624"/>
      <c r="H9" s="622"/>
      <c r="I9" s="675"/>
      <c r="J9" s="624"/>
      <c r="K9" s="624"/>
      <c r="L9" s="622"/>
      <c r="M9" s="622"/>
      <c r="N9" s="622"/>
      <c r="O9" s="673"/>
    </row>
    <row r="10" spans="1:44" ht="6" customHeight="1">
      <c r="A10" s="650"/>
      <c r="B10" s="678"/>
      <c r="C10" s="678"/>
      <c r="D10" s="678"/>
      <c r="E10" s="675"/>
      <c r="F10" s="681"/>
      <c r="G10" s="624"/>
      <c r="H10" s="622"/>
      <c r="I10" s="675"/>
      <c r="J10" s="624"/>
      <c r="K10" s="624"/>
      <c r="L10" s="622"/>
      <c r="M10" s="622"/>
      <c r="N10" s="622"/>
      <c r="O10" s="673"/>
    </row>
    <row r="11" spans="1:44" ht="6" customHeight="1">
      <c r="A11" s="652"/>
      <c r="B11" s="679"/>
      <c r="C11" s="679"/>
      <c r="D11" s="679"/>
      <c r="E11" s="676"/>
      <c r="F11" s="682"/>
      <c r="G11" s="625"/>
      <c r="H11" s="654"/>
      <c r="I11" s="676"/>
      <c r="J11" s="625"/>
      <c r="K11" s="625"/>
      <c r="L11" s="654"/>
      <c r="M11" s="654"/>
      <c r="N11" s="654"/>
      <c r="O11" s="674"/>
    </row>
    <row r="12" spans="1:44" ht="54.75" customHeight="1">
      <c r="A12" s="141">
        <v>1</v>
      </c>
      <c r="B12" s="69" t="s">
        <v>59</v>
      </c>
      <c r="F12" s="87"/>
      <c r="G12" s="87"/>
      <c r="H12" s="87"/>
      <c r="I12" s="87"/>
      <c r="J12" s="87"/>
      <c r="K12" s="87"/>
      <c r="L12" s="87"/>
      <c r="M12" s="85"/>
      <c r="N12" s="85"/>
      <c r="O12" s="141">
        <v>1</v>
      </c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</row>
    <row r="13" spans="1:44" ht="17.25" customHeight="1">
      <c r="A13" s="141">
        <v>2</v>
      </c>
      <c r="B13" s="69" t="s">
        <v>116</v>
      </c>
      <c r="F13" s="84">
        <v>16968</v>
      </c>
      <c r="G13" s="84">
        <v>5</v>
      </c>
      <c r="H13" s="84">
        <v>786</v>
      </c>
      <c r="I13" s="84">
        <v>4485</v>
      </c>
      <c r="J13" s="84">
        <v>2334</v>
      </c>
      <c r="K13" s="84">
        <v>6381</v>
      </c>
      <c r="L13" s="84">
        <v>559</v>
      </c>
      <c r="M13" s="84">
        <v>1989</v>
      </c>
      <c r="N13" s="84">
        <v>429</v>
      </c>
      <c r="O13" s="141">
        <v>2</v>
      </c>
      <c r="P13" s="142"/>
      <c r="Q13" s="142"/>
      <c r="R13" s="142"/>
      <c r="S13" s="142"/>
      <c r="T13" s="142"/>
    </row>
    <row r="14" spans="1:44" ht="17.25" customHeight="1">
      <c r="A14" s="141">
        <v>3</v>
      </c>
      <c r="B14" s="69" t="s">
        <v>276</v>
      </c>
      <c r="F14" s="84">
        <v>17848</v>
      </c>
      <c r="G14" s="84">
        <v>8</v>
      </c>
      <c r="H14" s="84">
        <v>2653</v>
      </c>
      <c r="I14" s="84">
        <v>4099</v>
      </c>
      <c r="J14" s="84">
        <v>4338</v>
      </c>
      <c r="K14" s="84">
        <v>4618</v>
      </c>
      <c r="L14" s="84">
        <v>426</v>
      </c>
      <c r="M14" s="84">
        <v>1347</v>
      </c>
      <c r="N14" s="84">
        <v>357</v>
      </c>
      <c r="O14" s="141">
        <v>3</v>
      </c>
      <c r="P14" s="142"/>
      <c r="Q14" s="142"/>
      <c r="R14" s="142"/>
      <c r="S14" s="142"/>
      <c r="T14" s="142"/>
    </row>
    <row r="15" spans="1:44" ht="17.25" customHeight="1">
      <c r="A15" s="141">
        <v>4</v>
      </c>
      <c r="B15" s="69" t="s">
        <v>118</v>
      </c>
      <c r="F15" s="84">
        <v>4555893</v>
      </c>
      <c r="G15" s="84">
        <v>2423</v>
      </c>
      <c r="H15" s="84">
        <v>734956</v>
      </c>
      <c r="I15" s="84">
        <v>997991</v>
      </c>
      <c r="J15" s="84">
        <v>1070503</v>
      </c>
      <c r="K15" s="84">
        <v>1168595</v>
      </c>
      <c r="L15" s="84">
        <v>102985</v>
      </c>
      <c r="M15" s="84">
        <v>385650</v>
      </c>
      <c r="N15" s="84">
        <v>92790</v>
      </c>
      <c r="O15" s="141">
        <v>4</v>
      </c>
      <c r="P15" s="142"/>
      <c r="Q15" s="142"/>
      <c r="R15" s="142"/>
      <c r="S15" s="142"/>
      <c r="T15" s="142"/>
    </row>
    <row r="16" spans="1:44" ht="30" customHeight="1">
      <c r="A16" s="141"/>
      <c r="B16" s="69" t="s">
        <v>22</v>
      </c>
      <c r="F16" s="84"/>
      <c r="G16" s="84"/>
      <c r="H16" s="84"/>
      <c r="I16" s="84"/>
      <c r="J16" s="84"/>
      <c r="K16" s="84"/>
      <c r="L16" s="84"/>
      <c r="M16" s="84"/>
      <c r="N16" s="84"/>
      <c r="O16" s="141"/>
      <c r="P16" s="142"/>
      <c r="Q16" s="142"/>
      <c r="R16" s="142"/>
      <c r="S16" s="142"/>
      <c r="T16" s="142"/>
    </row>
    <row r="17" spans="1:20" ht="17.25" customHeight="1">
      <c r="A17" s="141">
        <v>5</v>
      </c>
      <c r="B17" s="69" t="s">
        <v>119</v>
      </c>
      <c r="F17" s="84"/>
      <c r="G17" s="84"/>
      <c r="H17" s="84"/>
      <c r="I17" s="84"/>
      <c r="J17" s="84"/>
      <c r="K17" s="84"/>
      <c r="L17" s="84"/>
      <c r="M17" s="84"/>
      <c r="N17" s="84"/>
      <c r="O17" s="141">
        <v>5</v>
      </c>
      <c r="P17" s="142"/>
      <c r="Q17" s="142"/>
      <c r="R17" s="142"/>
      <c r="S17" s="142"/>
      <c r="T17" s="142"/>
    </row>
    <row r="18" spans="1:20" ht="17.25" customHeight="1">
      <c r="A18" s="141">
        <v>6</v>
      </c>
      <c r="B18" s="69" t="s">
        <v>120</v>
      </c>
      <c r="F18" s="84">
        <v>14824</v>
      </c>
      <c r="G18" s="84">
        <v>4</v>
      </c>
      <c r="H18" s="84">
        <v>451</v>
      </c>
      <c r="I18" s="84">
        <v>4016</v>
      </c>
      <c r="J18" s="84">
        <v>1678</v>
      </c>
      <c r="K18" s="84">
        <v>5914</v>
      </c>
      <c r="L18" s="84">
        <v>501</v>
      </c>
      <c r="M18" s="84">
        <v>1868</v>
      </c>
      <c r="N18" s="84">
        <v>392</v>
      </c>
      <c r="O18" s="141">
        <v>6</v>
      </c>
      <c r="P18" s="142"/>
      <c r="Q18" s="142"/>
      <c r="R18" s="142"/>
      <c r="S18" s="142"/>
      <c r="T18" s="142"/>
    </row>
    <row r="19" spans="1:20" ht="17.25" customHeight="1">
      <c r="A19" s="141">
        <v>7</v>
      </c>
      <c r="B19" s="69" t="s">
        <v>277</v>
      </c>
      <c r="F19" s="84">
        <v>10220</v>
      </c>
      <c r="G19" s="84">
        <v>4</v>
      </c>
      <c r="H19" s="84">
        <v>346</v>
      </c>
      <c r="I19" s="84">
        <v>2941</v>
      </c>
      <c r="J19" s="84">
        <v>1217</v>
      </c>
      <c r="K19" s="84">
        <v>3924</v>
      </c>
      <c r="L19" s="84">
        <v>323</v>
      </c>
      <c r="M19" s="84">
        <v>1186</v>
      </c>
      <c r="N19" s="84">
        <v>280</v>
      </c>
      <c r="O19" s="141">
        <v>7</v>
      </c>
      <c r="P19" s="142"/>
      <c r="Q19" s="142"/>
      <c r="R19" s="142"/>
      <c r="S19" s="142"/>
      <c r="T19" s="142"/>
    </row>
    <row r="20" spans="1:20" ht="17.25" customHeight="1">
      <c r="A20" s="141">
        <v>8</v>
      </c>
      <c r="B20" s="69" t="s">
        <v>122</v>
      </c>
      <c r="F20" s="84">
        <v>2599654</v>
      </c>
      <c r="G20" s="84">
        <v>548</v>
      </c>
      <c r="H20" s="84">
        <v>94737</v>
      </c>
      <c r="I20" s="84">
        <v>720261</v>
      </c>
      <c r="J20" s="84">
        <v>295823</v>
      </c>
      <c r="K20" s="84">
        <v>994557</v>
      </c>
      <c r="L20" s="84">
        <v>79395</v>
      </c>
      <c r="M20" s="84">
        <v>337950</v>
      </c>
      <c r="N20" s="84">
        <v>76383</v>
      </c>
      <c r="O20" s="141">
        <v>8</v>
      </c>
      <c r="P20" s="142"/>
      <c r="Q20" s="142"/>
      <c r="R20" s="142"/>
      <c r="S20" s="142"/>
      <c r="T20" s="142"/>
    </row>
    <row r="21" spans="1:20" ht="30" customHeight="1">
      <c r="A21" s="141">
        <v>9</v>
      </c>
      <c r="B21" s="69" t="s">
        <v>123</v>
      </c>
      <c r="F21" s="84"/>
      <c r="G21" s="84"/>
      <c r="H21" s="84"/>
      <c r="I21" s="84"/>
      <c r="J21" s="84"/>
      <c r="K21" s="84"/>
      <c r="L21" s="84"/>
      <c r="M21" s="84"/>
      <c r="N21" s="84"/>
      <c r="O21" s="141">
        <v>9</v>
      </c>
      <c r="P21" s="142"/>
      <c r="Q21" s="142"/>
      <c r="R21" s="142"/>
      <c r="S21" s="142"/>
      <c r="T21" s="142"/>
    </row>
    <row r="22" spans="1:20" ht="17.25" customHeight="1">
      <c r="A22" s="141">
        <v>10</v>
      </c>
      <c r="B22" s="69" t="s">
        <v>120</v>
      </c>
      <c r="F22" s="84">
        <v>796</v>
      </c>
      <c r="G22" s="84">
        <v>0</v>
      </c>
      <c r="H22" s="84">
        <v>47</v>
      </c>
      <c r="I22" s="84">
        <v>231</v>
      </c>
      <c r="J22" s="84">
        <v>96</v>
      </c>
      <c r="K22" s="84">
        <v>287</v>
      </c>
      <c r="L22" s="84">
        <v>30</v>
      </c>
      <c r="M22" s="84">
        <v>88</v>
      </c>
      <c r="N22" s="84">
        <v>17</v>
      </c>
      <c r="O22" s="141">
        <v>10</v>
      </c>
      <c r="P22" s="142"/>
      <c r="Q22" s="142"/>
      <c r="R22" s="142"/>
      <c r="S22" s="142"/>
      <c r="T22" s="142"/>
    </row>
    <row r="23" spans="1:20" ht="17.25" customHeight="1">
      <c r="A23" s="141">
        <v>11</v>
      </c>
      <c r="B23" s="69" t="s">
        <v>277</v>
      </c>
      <c r="F23" s="84">
        <v>822</v>
      </c>
      <c r="G23" s="84">
        <v>0</v>
      </c>
      <c r="H23" s="84">
        <v>56</v>
      </c>
      <c r="I23" s="84">
        <v>245</v>
      </c>
      <c r="J23" s="84">
        <v>110</v>
      </c>
      <c r="K23" s="84">
        <v>280</v>
      </c>
      <c r="L23" s="84">
        <v>28</v>
      </c>
      <c r="M23" s="84">
        <v>85</v>
      </c>
      <c r="N23" s="84">
        <v>19</v>
      </c>
      <c r="O23" s="141">
        <v>11</v>
      </c>
      <c r="P23" s="142"/>
      <c r="Q23" s="142"/>
      <c r="R23" s="142"/>
      <c r="S23" s="142"/>
      <c r="T23" s="142"/>
    </row>
    <row r="24" spans="1:20" ht="17.25" customHeight="1">
      <c r="A24" s="141">
        <v>12</v>
      </c>
      <c r="B24" s="69" t="s">
        <v>122</v>
      </c>
      <c r="F24" s="84">
        <v>204827</v>
      </c>
      <c r="G24" s="84">
        <v>0</v>
      </c>
      <c r="H24" s="84">
        <v>15384</v>
      </c>
      <c r="I24" s="84">
        <v>57858</v>
      </c>
      <c r="J24" s="84">
        <v>28022</v>
      </c>
      <c r="K24" s="84">
        <v>69782</v>
      </c>
      <c r="L24" s="84">
        <v>6460</v>
      </c>
      <c r="M24" s="84">
        <v>22137</v>
      </c>
      <c r="N24" s="84">
        <v>5184</v>
      </c>
      <c r="O24" s="141">
        <v>12</v>
      </c>
      <c r="P24" s="142"/>
      <c r="Q24" s="142"/>
      <c r="R24" s="142"/>
      <c r="S24" s="142"/>
      <c r="T24" s="142"/>
    </row>
    <row r="25" spans="1:20" ht="30" customHeight="1">
      <c r="A25" s="141">
        <v>13</v>
      </c>
      <c r="B25" s="69" t="s">
        <v>125</v>
      </c>
      <c r="F25" s="84"/>
      <c r="G25" s="84"/>
      <c r="H25" s="84"/>
      <c r="I25" s="84"/>
      <c r="J25" s="84"/>
      <c r="K25" s="84"/>
      <c r="L25" s="84"/>
      <c r="M25" s="84"/>
      <c r="N25" s="84"/>
      <c r="O25" s="141">
        <v>13</v>
      </c>
      <c r="P25" s="142"/>
      <c r="Q25" s="142"/>
      <c r="R25" s="142"/>
      <c r="S25" s="142"/>
      <c r="T25" s="142"/>
    </row>
    <row r="26" spans="1:20" ht="17.25" customHeight="1">
      <c r="A26" s="141">
        <v>14</v>
      </c>
      <c r="B26" s="69" t="s">
        <v>120</v>
      </c>
      <c r="F26" s="84">
        <v>1320</v>
      </c>
      <c r="G26" s="84">
        <v>1</v>
      </c>
      <c r="H26" s="84">
        <v>285</v>
      </c>
      <c r="I26" s="84">
        <v>230</v>
      </c>
      <c r="J26" s="84">
        <v>552</v>
      </c>
      <c r="K26" s="84">
        <v>176</v>
      </c>
      <c r="L26" s="84">
        <v>28</v>
      </c>
      <c r="M26" s="84">
        <v>28</v>
      </c>
      <c r="N26" s="84">
        <v>20</v>
      </c>
      <c r="O26" s="141">
        <v>14</v>
      </c>
      <c r="P26" s="142"/>
      <c r="Q26" s="142"/>
      <c r="R26" s="142"/>
      <c r="S26" s="142"/>
      <c r="T26" s="142"/>
    </row>
    <row r="27" spans="1:20" ht="17.25" customHeight="1">
      <c r="A27" s="141">
        <v>15</v>
      </c>
      <c r="B27" s="69" t="s">
        <v>277</v>
      </c>
      <c r="F27" s="84">
        <v>6612</v>
      </c>
      <c r="G27" s="84">
        <v>5</v>
      </c>
      <c r="H27" s="84">
        <v>2210</v>
      </c>
      <c r="I27" s="84">
        <v>855</v>
      </c>
      <c r="J27" s="84">
        <v>2958</v>
      </c>
      <c r="K27" s="84">
        <v>397</v>
      </c>
      <c r="L27" s="84">
        <v>75</v>
      </c>
      <c r="M27" s="84">
        <v>54</v>
      </c>
      <c r="N27" s="84">
        <v>58</v>
      </c>
      <c r="O27" s="141">
        <v>15</v>
      </c>
      <c r="P27" s="142"/>
      <c r="Q27" s="142"/>
      <c r="R27" s="142"/>
      <c r="S27" s="142"/>
      <c r="T27" s="142"/>
    </row>
    <row r="28" spans="1:20" ht="17.25" customHeight="1">
      <c r="A28" s="141">
        <v>16</v>
      </c>
      <c r="B28" s="69" t="s">
        <v>122</v>
      </c>
      <c r="F28" s="84">
        <v>1692178</v>
      </c>
      <c r="G28" s="84">
        <v>1875</v>
      </c>
      <c r="H28" s="84">
        <v>611733</v>
      </c>
      <c r="I28" s="84">
        <v>203242</v>
      </c>
      <c r="J28" s="84">
        <v>732697</v>
      </c>
      <c r="K28" s="84">
        <v>97834</v>
      </c>
      <c r="L28" s="84">
        <v>17130</v>
      </c>
      <c r="M28" s="84">
        <v>16444</v>
      </c>
      <c r="N28" s="84">
        <v>11223</v>
      </c>
      <c r="O28" s="141">
        <v>16</v>
      </c>
      <c r="P28" s="142"/>
      <c r="Q28" s="142"/>
      <c r="R28" s="142"/>
      <c r="S28" s="142"/>
      <c r="T28" s="142"/>
    </row>
    <row r="29" spans="1:20" ht="30" customHeight="1">
      <c r="A29" s="141">
        <v>17</v>
      </c>
      <c r="B29" s="69" t="s">
        <v>126</v>
      </c>
      <c r="F29" s="84"/>
      <c r="G29" s="84"/>
      <c r="H29" s="84"/>
      <c r="I29" s="84"/>
      <c r="J29" s="84"/>
      <c r="K29" s="84"/>
      <c r="L29" s="84"/>
      <c r="M29" s="84"/>
      <c r="N29" s="84"/>
      <c r="O29" s="141">
        <v>17</v>
      </c>
      <c r="P29" s="142"/>
      <c r="Q29" s="142"/>
      <c r="R29" s="142"/>
      <c r="S29" s="142"/>
      <c r="T29" s="142"/>
    </row>
    <row r="30" spans="1:20" ht="17.25" customHeight="1">
      <c r="A30" s="141">
        <v>18</v>
      </c>
      <c r="B30" s="69" t="s">
        <v>120</v>
      </c>
      <c r="F30" s="84">
        <v>28</v>
      </c>
      <c r="G30" s="84">
        <v>0</v>
      </c>
      <c r="H30" s="84">
        <v>3</v>
      </c>
      <c r="I30" s="84">
        <v>8</v>
      </c>
      <c r="J30" s="84">
        <v>8</v>
      </c>
      <c r="K30" s="84">
        <v>4</v>
      </c>
      <c r="L30" s="84">
        <v>0</v>
      </c>
      <c r="M30" s="84">
        <v>5</v>
      </c>
      <c r="N30" s="84">
        <v>0</v>
      </c>
      <c r="O30" s="141">
        <v>18</v>
      </c>
      <c r="P30" s="142"/>
      <c r="Q30" s="142"/>
      <c r="R30" s="142"/>
      <c r="S30" s="142"/>
      <c r="T30" s="142"/>
    </row>
    <row r="31" spans="1:20" ht="17.25" customHeight="1">
      <c r="A31" s="141">
        <v>19</v>
      </c>
      <c r="B31" s="69" t="s">
        <v>277</v>
      </c>
      <c r="F31" s="84">
        <v>194</v>
      </c>
      <c r="G31" s="84">
        <v>0</v>
      </c>
      <c r="H31" s="84">
        <v>42</v>
      </c>
      <c r="I31" s="84">
        <v>58</v>
      </c>
      <c r="J31" s="84">
        <v>53</v>
      </c>
      <c r="K31" s="84">
        <v>18</v>
      </c>
      <c r="L31" s="84">
        <v>0</v>
      </c>
      <c r="M31" s="84">
        <v>22</v>
      </c>
      <c r="N31" s="84">
        <v>0</v>
      </c>
      <c r="O31" s="141">
        <v>19</v>
      </c>
      <c r="P31" s="142"/>
      <c r="Q31" s="142"/>
      <c r="R31" s="142"/>
      <c r="S31" s="142"/>
      <c r="T31" s="142"/>
    </row>
    <row r="32" spans="1:20" ht="17.25" customHeight="1">
      <c r="A32" s="141">
        <v>20</v>
      </c>
      <c r="B32" s="69" t="s">
        <v>122</v>
      </c>
      <c r="F32" s="84">
        <v>59234</v>
      </c>
      <c r="G32" s="84">
        <v>0</v>
      </c>
      <c r="H32" s="84">
        <v>13102</v>
      </c>
      <c r="I32" s="84">
        <v>16630</v>
      </c>
      <c r="J32" s="84">
        <v>13961</v>
      </c>
      <c r="K32" s="84">
        <v>6422</v>
      </c>
      <c r="L32" s="84">
        <v>0</v>
      </c>
      <c r="M32" s="84">
        <v>9119</v>
      </c>
      <c r="N32" s="84">
        <v>0</v>
      </c>
      <c r="O32" s="141">
        <v>20</v>
      </c>
      <c r="P32" s="142"/>
      <c r="Q32" s="142"/>
      <c r="R32" s="142"/>
      <c r="S32" s="142"/>
      <c r="T32" s="142"/>
    </row>
    <row r="33" spans="1:20" ht="30" customHeight="1">
      <c r="A33" s="141"/>
      <c r="B33" s="69" t="s">
        <v>60</v>
      </c>
      <c r="F33" s="84"/>
      <c r="G33" s="84"/>
      <c r="H33" s="84"/>
      <c r="I33" s="84"/>
      <c r="J33" s="84"/>
      <c r="K33" s="84"/>
      <c r="L33" s="84"/>
      <c r="M33" s="84"/>
      <c r="N33" s="84"/>
      <c r="O33" s="141"/>
      <c r="P33" s="142"/>
      <c r="Q33" s="142"/>
      <c r="R33" s="142"/>
      <c r="S33" s="142"/>
      <c r="T33" s="142"/>
    </row>
    <row r="34" spans="1:20" ht="17.25" customHeight="1">
      <c r="A34" s="141">
        <v>21</v>
      </c>
      <c r="B34" s="69" t="s">
        <v>127</v>
      </c>
      <c r="F34" s="84"/>
      <c r="G34" s="84"/>
      <c r="H34" s="84"/>
      <c r="I34" s="84"/>
      <c r="J34" s="84"/>
      <c r="K34" s="84"/>
      <c r="L34" s="84"/>
      <c r="M34" s="84"/>
      <c r="N34" s="84"/>
      <c r="O34" s="141">
        <v>21</v>
      </c>
      <c r="P34" s="142"/>
      <c r="Q34" s="142"/>
      <c r="R34" s="142"/>
      <c r="S34" s="142"/>
      <c r="T34" s="142"/>
    </row>
    <row r="35" spans="1:20" ht="17.25" customHeight="1">
      <c r="A35" s="141">
        <v>22</v>
      </c>
      <c r="B35" s="69" t="s">
        <v>120</v>
      </c>
      <c r="F35" s="84">
        <v>651</v>
      </c>
      <c r="G35" s="84">
        <v>0</v>
      </c>
      <c r="H35" s="84">
        <v>161</v>
      </c>
      <c r="I35" s="84">
        <v>78</v>
      </c>
      <c r="J35" s="84">
        <v>274</v>
      </c>
      <c r="K35" s="84">
        <v>89</v>
      </c>
      <c r="L35" s="84">
        <v>13</v>
      </c>
      <c r="M35" s="84">
        <v>23</v>
      </c>
      <c r="N35" s="84">
        <v>13</v>
      </c>
      <c r="O35" s="141">
        <v>22</v>
      </c>
      <c r="P35" s="142"/>
      <c r="Q35" s="142"/>
      <c r="R35" s="142"/>
      <c r="S35" s="142"/>
      <c r="T35" s="142"/>
    </row>
    <row r="36" spans="1:20" ht="18" customHeight="1">
      <c r="A36" s="141">
        <v>23</v>
      </c>
      <c r="B36" s="69" t="s">
        <v>277</v>
      </c>
      <c r="F36" s="84">
        <v>3279</v>
      </c>
      <c r="G36" s="84">
        <v>0</v>
      </c>
      <c r="H36" s="84">
        <v>1195</v>
      </c>
      <c r="I36" s="84">
        <v>372</v>
      </c>
      <c r="J36" s="84">
        <v>1426</v>
      </c>
      <c r="K36" s="84">
        <v>176</v>
      </c>
      <c r="L36" s="84">
        <v>31</v>
      </c>
      <c r="M36" s="84">
        <v>34</v>
      </c>
      <c r="N36" s="84">
        <v>43</v>
      </c>
      <c r="O36" s="141">
        <v>23</v>
      </c>
      <c r="P36" s="142"/>
      <c r="Q36" s="142"/>
      <c r="R36" s="142"/>
      <c r="S36" s="142"/>
      <c r="T36" s="142"/>
    </row>
    <row r="37" spans="1:20" ht="17.25" customHeight="1">
      <c r="A37" s="141">
        <v>24</v>
      </c>
      <c r="B37" s="69" t="s">
        <v>122</v>
      </c>
      <c r="F37" s="84">
        <v>855018</v>
      </c>
      <c r="G37" s="84">
        <v>0</v>
      </c>
      <c r="H37" s="84">
        <v>327017</v>
      </c>
      <c r="I37" s="84">
        <v>94976</v>
      </c>
      <c r="J37" s="84">
        <v>364214</v>
      </c>
      <c r="K37" s="84">
        <v>41479</v>
      </c>
      <c r="L37" s="84">
        <v>7466</v>
      </c>
      <c r="M37" s="84">
        <v>11327</v>
      </c>
      <c r="N37" s="84">
        <v>8539</v>
      </c>
      <c r="O37" s="141">
        <v>24</v>
      </c>
      <c r="P37" s="142"/>
      <c r="Q37" s="142"/>
      <c r="R37" s="142"/>
      <c r="S37" s="142"/>
      <c r="T37" s="142"/>
    </row>
    <row r="38" spans="1:20" ht="30" customHeight="1">
      <c r="A38" s="141">
        <v>25</v>
      </c>
      <c r="B38" s="69" t="s">
        <v>128</v>
      </c>
      <c r="F38" s="84"/>
      <c r="G38" s="84"/>
      <c r="H38" s="84"/>
      <c r="I38" s="84"/>
      <c r="J38" s="84"/>
      <c r="K38" s="84"/>
      <c r="L38" s="84"/>
      <c r="M38" s="84"/>
      <c r="N38" s="84"/>
      <c r="O38" s="141">
        <v>25</v>
      </c>
      <c r="P38" s="142"/>
      <c r="Q38" s="142"/>
      <c r="R38" s="142"/>
      <c r="S38" s="142"/>
      <c r="T38" s="142"/>
    </row>
    <row r="39" spans="1:20" ht="17.25" customHeight="1">
      <c r="A39" s="141">
        <v>26</v>
      </c>
      <c r="B39" s="69" t="s">
        <v>120</v>
      </c>
      <c r="F39" s="84">
        <v>1918</v>
      </c>
      <c r="G39" s="84">
        <v>3</v>
      </c>
      <c r="H39" s="84">
        <v>155</v>
      </c>
      <c r="I39" s="84">
        <v>2</v>
      </c>
      <c r="J39" s="84">
        <v>1</v>
      </c>
      <c r="K39" s="84">
        <v>11</v>
      </c>
      <c r="L39" s="84">
        <v>65</v>
      </c>
      <c r="M39" s="84">
        <v>1629</v>
      </c>
      <c r="N39" s="84">
        <v>52</v>
      </c>
      <c r="O39" s="141">
        <v>26</v>
      </c>
      <c r="P39" s="142"/>
      <c r="Q39" s="142"/>
      <c r="R39" s="142"/>
      <c r="S39" s="142"/>
      <c r="T39" s="142"/>
    </row>
    <row r="40" spans="1:20" ht="17.25" customHeight="1">
      <c r="A40" s="141">
        <v>27</v>
      </c>
      <c r="B40" s="69" t="s">
        <v>277</v>
      </c>
      <c r="F40" s="84">
        <v>1377</v>
      </c>
      <c r="G40" s="84">
        <v>6</v>
      </c>
      <c r="H40" s="84">
        <v>197</v>
      </c>
      <c r="I40" s="84">
        <v>1</v>
      </c>
      <c r="J40" s="84">
        <v>3</v>
      </c>
      <c r="K40" s="84">
        <v>8</v>
      </c>
      <c r="L40" s="84">
        <v>52</v>
      </c>
      <c r="M40" s="84">
        <v>1076</v>
      </c>
      <c r="N40" s="84">
        <v>35</v>
      </c>
      <c r="O40" s="141">
        <v>27</v>
      </c>
      <c r="P40" s="142"/>
      <c r="Q40" s="142"/>
      <c r="R40" s="142"/>
      <c r="S40" s="142"/>
      <c r="T40" s="142"/>
    </row>
    <row r="41" spans="1:20" ht="17.25" customHeight="1">
      <c r="A41" s="141">
        <v>28</v>
      </c>
      <c r="B41" s="69" t="s">
        <v>122</v>
      </c>
      <c r="F41" s="84">
        <v>396042</v>
      </c>
      <c r="G41" s="84">
        <v>1958</v>
      </c>
      <c r="H41" s="84">
        <v>52564</v>
      </c>
      <c r="I41" s="84">
        <v>299</v>
      </c>
      <c r="J41" s="84">
        <v>781</v>
      </c>
      <c r="K41" s="84">
        <v>2248</v>
      </c>
      <c r="L41" s="84">
        <v>12598</v>
      </c>
      <c r="M41" s="84">
        <v>314313</v>
      </c>
      <c r="N41" s="84">
        <v>11281</v>
      </c>
      <c r="O41" s="141">
        <v>28</v>
      </c>
      <c r="P41" s="142"/>
      <c r="Q41" s="142"/>
      <c r="R41" s="142"/>
      <c r="S41" s="142"/>
      <c r="T41" s="142"/>
    </row>
    <row r="42" spans="1:20" ht="368.1" customHeight="1">
      <c r="A42" s="143" t="s">
        <v>37</v>
      </c>
      <c r="C42" s="144"/>
      <c r="D42" s="144"/>
      <c r="E42" s="144"/>
      <c r="F42" s="144"/>
      <c r="G42" s="144"/>
      <c r="I42" s="143" t="s">
        <v>37</v>
      </c>
      <c r="J42" s="144"/>
      <c r="K42" s="144"/>
      <c r="L42" s="144"/>
      <c r="M42" s="145"/>
      <c r="O42" s="141"/>
    </row>
    <row r="43" spans="1:20">
      <c r="A43" s="141"/>
      <c r="O43" s="141"/>
    </row>
    <row r="44" spans="1:20">
      <c r="A44" s="141"/>
      <c r="O44" s="141"/>
    </row>
    <row r="45" spans="1:20">
      <c r="A45" s="141"/>
      <c r="O45" s="141"/>
    </row>
    <row r="46" spans="1:20">
      <c r="A46" s="141"/>
      <c r="O46" s="141"/>
    </row>
    <row r="47" spans="1:20">
      <c r="A47" s="141"/>
      <c r="O47" s="141"/>
    </row>
    <row r="48" spans="1:20">
      <c r="A48" s="141"/>
      <c r="O48" s="141"/>
    </row>
    <row r="49" spans="1:15">
      <c r="A49" s="141"/>
      <c r="O49" s="141"/>
    </row>
    <row r="50" spans="1:15">
      <c r="A50" s="141"/>
      <c r="O50" s="141"/>
    </row>
    <row r="51" spans="1:15">
      <c r="A51" s="141"/>
      <c r="O51" s="141"/>
    </row>
    <row r="52" spans="1:15">
      <c r="A52" s="141"/>
      <c r="O52" s="141"/>
    </row>
    <row r="53" spans="1:15">
      <c r="A53" s="141"/>
      <c r="O53" s="141"/>
    </row>
    <row r="54" spans="1:15">
      <c r="A54" s="141"/>
      <c r="O54" s="141"/>
    </row>
    <row r="55" spans="1:15">
      <c r="A55" s="141"/>
      <c r="O55" s="141"/>
    </row>
    <row r="56" spans="1:15">
      <c r="A56" s="141"/>
      <c r="O56" s="141"/>
    </row>
    <row r="57" spans="1:15">
      <c r="A57" s="141"/>
      <c r="O57" s="141"/>
    </row>
    <row r="58" spans="1:15">
      <c r="A58" s="141"/>
      <c r="O58" s="141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RowHeight="15"/>
  <cols>
    <col min="1" max="1" width="14.7109375" style="69" customWidth="1"/>
    <col min="2" max="2" width="7.7109375" style="69" customWidth="1"/>
    <col min="3" max="3" width="5.7109375" style="69" customWidth="1"/>
    <col min="4" max="4" width="8.7109375" style="69" customWidth="1"/>
    <col min="5" max="5" width="35.28515625" style="69" customWidth="1"/>
    <col min="6" max="6" width="30.7109375" style="69" customWidth="1"/>
    <col min="7" max="14" width="21.7109375" style="69" customWidth="1"/>
    <col min="15" max="15" width="15.7109375" style="69" customWidth="1"/>
    <col min="16" max="256" width="11.42578125" style="69"/>
    <col min="257" max="257" width="14.7109375" style="69" customWidth="1"/>
    <col min="258" max="258" width="7.7109375" style="69" customWidth="1"/>
    <col min="259" max="259" width="5.7109375" style="69" customWidth="1"/>
    <col min="260" max="260" width="8.7109375" style="69" customWidth="1"/>
    <col min="261" max="261" width="35.28515625" style="69" customWidth="1"/>
    <col min="262" max="262" width="30.7109375" style="69" customWidth="1"/>
    <col min="263" max="270" width="21.7109375" style="69" customWidth="1"/>
    <col min="271" max="271" width="15.7109375" style="69" customWidth="1"/>
    <col min="272" max="512" width="11.42578125" style="69"/>
    <col min="513" max="513" width="14.7109375" style="69" customWidth="1"/>
    <col min="514" max="514" width="7.7109375" style="69" customWidth="1"/>
    <col min="515" max="515" width="5.7109375" style="69" customWidth="1"/>
    <col min="516" max="516" width="8.7109375" style="69" customWidth="1"/>
    <col min="517" max="517" width="35.28515625" style="69" customWidth="1"/>
    <col min="518" max="518" width="30.7109375" style="69" customWidth="1"/>
    <col min="519" max="526" width="21.7109375" style="69" customWidth="1"/>
    <col min="527" max="527" width="15.7109375" style="69" customWidth="1"/>
    <col min="528" max="768" width="11.42578125" style="69"/>
    <col min="769" max="769" width="14.7109375" style="69" customWidth="1"/>
    <col min="770" max="770" width="7.7109375" style="69" customWidth="1"/>
    <col min="771" max="771" width="5.7109375" style="69" customWidth="1"/>
    <col min="772" max="772" width="8.7109375" style="69" customWidth="1"/>
    <col min="773" max="773" width="35.28515625" style="69" customWidth="1"/>
    <col min="774" max="774" width="30.7109375" style="69" customWidth="1"/>
    <col min="775" max="782" width="21.7109375" style="69" customWidth="1"/>
    <col min="783" max="783" width="15.7109375" style="69" customWidth="1"/>
    <col min="784" max="1024" width="11.42578125" style="69"/>
    <col min="1025" max="1025" width="14.7109375" style="69" customWidth="1"/>
    <col min="1026" max="1026" width="7.7109375" style="69" customWidth="1"/>
    <col min="1027" max="1027" width="5.7109375" style="69" customWidth="1"/>
    <col min="1028" max="1028" width="8.7109375" style="69" customWidth="1"/>
    <col min="1029" max="1029" width="35.28515625" style="69" customWidth="1"/>
    <col min="1030" max="1030" width="30.7109375" style="69" customWidth="1"/>
    <col min="1031" max="1038" width="21.7109375" style="69" customWidth="1"/>
    <col min="1039" max="1039" width="15.7109375" style="69" customWidth="1"/>
    <col min="1040" max="1280" width="11.42578125" style="69"/>
    <col min="1281" max="1281" width="14.7109375" style="69" customWidth="1"/>
    <col min="1282" max="1282" width="7.7109375" style="69" customWidth="1"/>
    <col min="1283" max="1283" width="5.7109375" style="69" customWidth="1"/>
    <col min="1284" max="1284" width="8.7109375" style="69" customWidth="1"/>
    <col min="1285" max="1285" width="35.28515625" style="69" customWidth="1"/>
    <col min="1286" max="1286" width="30.7109375" style="69" customWidth="1"/>
    <col min="1287" max="1294" width="21.7109375" style="69" customWidth="1"/>
    <col min="1295" max="1295" width="15.7109375" style="69" customWidth="1"/>
    <col min="1296" max="1536" width="11.42578125" style="69"/>
    <col min="1537" max="1537" width="14.7109375" style="69" customWidth="1"/>
    <col min="1538" max="1538" width="7.7109375" style="69" customWidth="1"/>
    <col min="1539" max="1539" width="5.7109375" style="69" customWidth="1"/>
    <col min="1540" max="1540" width="8.7109375" style="69" customWidth="1"/>
    <col min="1541" max="1541" width="35.28515625" style="69" customWidth="1"/>
    <col min="1542" max="1542" width="30.7109375" style="69" customWidth="1"/>
    <col min="1543" max="1550" width="21.7109375" style="69" customWidth="1"/>
    <col min="1551" max="1551" width="15.7109375" style="69" customWidth="1"/>
    <col min="1552" max="1792" width="11.42578125" style="69"/>
    <col min="1793" max="1793" width="14.7109375" style="69" customWidth="1"/>
    <col min="1794" max="1794" width="7.7109375" style="69" customWidth="1"/>
    <col min="1795" max="1795" width="5.7109375" style="69" customWidth="1"/>
    <col min="1796" max="1796" width="8.7109375" style="69" customWidth="1"/>
    <col min="1797" max="1797" width="35.28515625" style="69" customWidth="1"/>
    <col min="1798" max="1798" width="30.7109375" style="69" customWidth="1"/>
    <col min="1799" max="1806" width="21.7109375" style="69" customWidth="1"/>
    <col min="1807" max="1807" width="15.7109375" style="69" customWidth="1"/>
    <col min="1808" max="2048" width="11.42578125" style="69"/>
    <col min="2049" max="2049" width="14.7109375" style="69" customWidth="1"/>
    <col min="2050" max="2050" width="7.7109375" style="69" customWidth="1"/>
    <col min="2051" max="2051" width="5.7109375" style="69" customWidth="1"/>
    <col min="2052" max="2052" width="8.7109375" style="69" customWidth="1"/>
    <col min="2053" max="2053" width="35.28515625" style="69" customWidth="1"/>
    <col min="2054" max="2054" width="30.7109375" style="69" customWidth="1"/>
    <col min="2055" max="2062" width="21.7109375" style="69" customWidth="1"/>
    <col min="2063" max="2063" width="15.7109375" style="69" customWidth="1"/>
    <col min="2064" max="2304" width="11.42578125" style="69"/>
    <col min="2305" max="2305" width="14.7109375" style="69" customWidth="1"/>
    <col min="2306" max="2306" width="7.7109375" style="69" customWidth="1"/>
    <col min="2307" max="2307" width="5.7109375" style="69" customWidth="1"/>
    <col min="2308" max="2308" width="8.7109375" style="69" customWidth="1"/>
    <col min="2309" max="2309" width="35.28515625" style="69" customWidth="1"/>
    <col min="2310" max="2310" width="30.7109375" style="69" customWidth="1"/>
    <col min="2311" max="2318" width="21.7109375" style="69" customWidth="1"/>
    <col min="2319" max="2319" width="15.7109375" style="69" customWidth="1"/>
    <col min="2320" max="2560" width="11.42578125" style="69"/>
    <col min="2561" max="2561" width="14.7109375" style="69" customWidth="1"/>
    <col min="2562" max="2562" width="7.7109375" style="69" customWidth="1"/>
    <col min="2563" max="2563" width="5.7109375" style="69" customWidth="1"/>
    <col min="2564" max="2564" width="8.7109375" style="69" customWidth="1"/>
    <col min="2565" max="2565" width="35.28515625" style="69" customWidth="1"/>
    <col min="2566" max="2566" width="30.7109375" style="69" customWidth="1"/>
    <col min="2567" max="2574" width="21.7109375" style="69" customWidth="1"/>
    <col min="2575" max="2575" width="15.7109375" style="69" customWidth="1"/>
    <col min="2576" max="2816" width="11.42578125" style="69"/>
    <col min="2817" max="2817" width="14.7109375" style="69" customWidth="1"/>
    <col min="2818" max="2818" width="7.7109375" style="69" customWidth="1"/>
    <col min="2819" max="2819" width="5.7109375" style="69" customWidth="1"/>
    <col min="2820" max="2820" width="8.7109375" style="69" customWidth="1"/>
    <col min="2821" max="2821" width="35.28515625" style="69" customWidth="1"/>
    <col min="2822" max="2822" width="30.7109375" style="69" customWidth="1"/>
    <col min="2823" max="2830" width="21.7109375" style="69" customWidth="1"/>
    <col min="2831" max="2831" width="15.7109375" style="69" customWidth="1"/>
    <col min="2832" max="3072" width="11.42578125" style="69"/>
    <col min="3073" max="3073" width="14.7109375" style="69" customWidth="1"/>
    <col min="3074" max="3074" width="7.7109375" style="69" customWidth="1"/>
    <col min="3075" max="3075" width="5.7109375" style="69" customWidth="1"/>
    <col min="3076" max="3076" width="8.7109375" style="69" customWidth="1"/>
    <col min="3077" max="3077" width="35.28515625" style="69" customWidth="1"/>
    <col min="3078" max="3078" width="30.7109375" style="69" customWidth="1"/>
    <col min="3079" max="3086" width="21.7109375" style="69" customWidth="1"/>
    <col min="3087" max="3087" width="15.7109375" style="69" customWidth="1"/>
    <col min="3088" max="3328" width="11.42578125" style="69"/>
    <col min="3329" max="3329" width="14.7109375" style="69" customWidth="1"/>
    <col min="3330" max="3330" width="7.7109375" style="69" customWidth="1"/>
    <col min="3331" max="3331" width="5.7109375" style="69" customWidth="1"/>
    <col min="3332" max="3332" width="8.7109375" style="69" customWidth="1"/>
    <col min="3333" max="3333" width="35.28515625" style="69" customWidth="1"/>
    <col min="3334" max="3334" width="30.7109375" style="69" customWidth="1"/>
    <col min="3335" max="3342" width="21.7109375" style="69" customWidth="1"/>
    <col min="3343" max="3343" width="15.7109375" style="69" customWidth="1"/>
    <col min="3344" max="3584" width="11.42578125" style="69"/>
    <col min="3585" max="3585" width="14.7109375" style="69" customWidth="1"/>
    <col min="3586" max="3586" width="7.7109375" style="69" customWidth="1"/>
    <col min="3587" max="3587" width="5.7109375" style="69" customWidth="1"/>
    <col min="3588" max="3588" width="8.7109375" style="69" customWidth="1"/>
    <col min="3589" max="3589" width="35.28515625" style="69" customWidth="1"/>
    <col min="3590" max="3590" width="30.7109375" style="69" customWidth="1"/>
    <col min="3591" max="3598" width="21.7109375" style="69" customWidth="1"/>
    <col min="3599" max="3599" width="15.7109375" style="69" customWidth="1"/>
    <col min="3600" max="3840" width="11.42578125" style="69"/>
    <col min="3841" max="3841" width="14.7109375" style="69" customWidth="1"/>
    <col min="3842" max="3842" width="7.7109375" style="69" customWidth="1"/>
    <col min="3843" max="3843" width="5.7109375" style="69" customWidth="1"/>
    <col min="3844" max="3844" width="8.7109375" style="69" customWidth="1"/>
    <col min="3845" max="3845" width="35.28515625" style="69" customWidth="1"/>
    <col min="3846" max="3846" width="30.7109375" style="69" customWidth="1"/>
    <col min="3847" max="3854" width="21.7109375" style="69" customWidth="1"/>
    <col min="3855" max="3855" width="15.7109375" style="69" customWidth="1"/>
    <col min="3856" max="4096" width="11.42578125" style="69"/>
    <col min="4097" max="4097" width="14.7109375" style="69" customWidth="1"/>
    <col min="4098" max="4098" width="7.7109375" style="69" customWidth="1"/>
    <col min="4099" max="4099" width="5.7109375" style="69" customWidth="1"/>
    <col min="4100" max="4100" width="8.7109375" style="69" customWidth="1"/>
    <col min="4101" max="4101" width="35.28515625" style="69" customWidth="1"/>
    <col min="4102" max="4102" width="30.7109375" style="69" customWidth="1"/>
    <col min="4103" max="4110" width="21.7109375" style="69" customWidth="1"/>
    <col min="4111" max="4111" width="15.7109375" style="69" customWidth="1"/>
    <col min="4112" max="4352" width="11.42578125" style="69"/>
    <col min="4353" max="4353" width="14.7109375" style="69" customWidth="1"/>
    <col min="4354" max="4354" width="7.7109375" style="69" customWidth="1"/>
    <col min="4355" max="4355" width="5.7109375" style="69" customWidth="1"/>
    <col min="4356" max="4356" width="8.7109375" style="69" customWidth="1"/>
    <col min="4357" max="4357" width="35.28515625" style="69" customWidth="1"/>
    <col min="4358" max="4358" width="30.7109375" style="69" customWidth="1"/>
    <col min="4359" max="4366" width="21.7109375" style="69" customWidth="1"/>
    <col min="4367" max="4367" width="15.7109375" style="69" customWidth="1"/>
    <col min="4368" max="4608" width="11.42578125" style="69"/>
    <col min="4609" max="4609" width="14.7109375" style="69" customWidth="1"/>
    <col min="4610" max="4610" width="7.7109375" style="69" customWidth="1"/>
    <col min="4611" max="4611" width="5.7109375" style="69" customWidth="1"/>
    <col min="4612" max="4612" width="8.7109375" style="69" customWidth="1"/>
    <col min="4613" max="4613" width="35.28515625" style="69" customWidth="1"/>
    <col min="4614" max="4614" width="30.7109375" style="69" customWidth="1"/>
    <col min="4615" max="4622" width="21.7109375" style="69" customWidth="1"/>
    <col min="4623" max="4623" width="15.7109375" style="69" customWidth="1"/>
    <col min="4624" max="4864" width="11.42578125" style="69"/>
    <col min="4865" max="4865" width="14.7109375" style="69" customWidth="1"/>
    <col min="4866" max="4866" width="7.7109375" style="69" customWidth="1"/>
    <col min="4867" max="4867" width="5.7109375" style="69" customWidth="1"/>
    <col min="4868" max="4868" width="8.7109375" style="69" customWidth="1"/>
    <col min="4869" max="4869" width="35.28515625" style="69" customWidth="1"/>
    <col min="4870" max="4870" width="30.7109375" style="69" customWidth="1"/>
    <col min="4871" max="4878" width="21.7109375" style="69" customWidth="1"/>
    <col min="4879" max="4879" width="15.7109375" style="69" customWidth="1"/>
    <col min="4880" max="5120" width="11.42578125" style="69"/>
    <col min="5121" max="5121" width="14.7109375" style="69" customWidth="1"/>
    <col min="5122" max="5122" width="7.7109375" style="69" customWidth="1"/>
    <col min="5123" max="5123" width="5.7109375" style="69" customWidth="1"/>
    <col min="5124" max="5124" width="8.7109375" style="69" customWidth="1"/>
    <col min="5125" max="5125" width="35.28515625" style="69" customWidth="1"/>
    <col min="5126" max="5126" width="30.7109375" style="69" customWidth="1"/>
    <col min="5127" max="5134" width="21.7109375" style="69" customWidth="1"/>
    <col min="5135" max="5135" width="15.7109375" style="69" customWidth="1"/>
    <col min="5136" max="5376" width="11.42578125" style="69"/>
    <col min="5377" max="5377" width="14.7109375" style="69" customWidth="1"/>
    <col min="5378" max="5378" width="7.7109375" style="69" customWidth="1"/>
    <col min="5379" max="5379" width="5.7109375" style="69" customWidth="1"/>
    <col min="5380" max="5380" width="8.7109375" style="69" customWidth="1"/>
    <col min="5381" max="5381" width="35.28515625" style="69" customWidth="1"/>
    <col min="5382" max="5382" width="30.7109375" style="69" customWidth="1"/>
    <col min="5383" max="5390" width="21.7109375" style="69" customWidth="1"/>
    <col min="5391" max="5391" width="15.7109375" style="69" customWidth="1"/>
    <col min="5392" max="5632" width="11.42578125" style="69"/>
    <col min="5633" max="5633" width="14.7109375" style="69" customWidth="1"/>
    <col min="5634" max="5634" width="7.7109375" style="69" customWidth="1"/>
    <col min="5635" max="5635" width="5.7109375" style="69" customWidth="1"/>
    <col min="5636" max="5636" width="8.7109375" style="69" customWidth="1"/>
    <col min="5637" max="5637" width="35.28515625" style="69" customWidth="1"/>
    <col min="5638" max="5638" width="30.7109375" style="69" customWidth="1"/>
    <col min="5639" max="5646" width="21.7109375" style="69" customWidth="1"/>
    <col min="5647" max="5647" width="15.7109375" style="69" customWidth="1"/>
    <col min="5648" max="5888" width="11.42578125" style="69"/>
    <col min="5889" max="5889" width="14.7109375" style="69" customWidth="1"/>
    <col min="5890" max="5890" width="7.7109375" style="69" customWidth="1"/>
    <col min="5891" max="5891" width="5.7109375" style="69" customWidth="1"/>
    <col min="5892" max="5892" width="8.7109375" style="69" customWidth="1"/>
    <col min="5893" max="5893" width="35.28515625" style="69" customWidth="1"/>
    <col min="5894" max="5894" width="30.7109375" style="69" customWidth="1"/>
    <col min="5895" max="5902" width="21.7109375" style="69" customWidth="1"/>
    <col min="5903" max="5903" width="15.7109375" style="69" customWidth="1"/>
    <col min="5904" max="6144" width="11.42578125" style="69"/>
    <col min="6145" max="6145" width="14.7109375" style="69" customWidth="1"/>
    <col min="6146" max="6146" width="7.7109375" style="69" customWidth="1"/>
    <col min="6147" max="6147" width="5.7109375" style="69" customWidth="1"/>
    <col min="6148" max="6148" width="8.7109375" style="69" customWidth="1"/>
    <col min="6149" max="6149" width="35.28515625" style="69" customWidth="1"/>
    <col min="6150" max="6150" width="30.7109375" style="69" customWidth="1"/>
    <col min="6151" max="6158" width="21.7109375" style="69" customWidth="1"/>
    <col min="6159" max="6159" width="15.7109375" style="69" customWidth="1"/>
    <col min="6160" max="6400" width="11.42578125" style="69"/>
    <col min="6401" max="6401" width="14.7109375" style="69" customWidth="1"/>
    <col min="6402" max="6402" width="7.7109375" style="69" customWidth="1"/>
    <col min="6403" max="6403" width="5.7109375" style="69" customWidth="1"/>
    <col min="6404" max="6404" width="8.7109375" style="69" customWidth="1"/>
    <col min="6405" max="6405" width="35.28515625" style="69" customWidth="1"/>
    <col min="6406" max="6406" width="30.7109375" style="69" customWidth="1"/>
    <col min="6407" max="6414" width="21.7109375" style="69" customWidth="1"/>
    <col min="6415" max="6415" width="15.7109375" style="69" customWidth="1"/>
    <col min="6416" max="6656" width="11.42578125" style="69"/>
    <col min="6657" max="6657" width="14.7109375" style="69" customWidth="1"/>
    <col min="6658" max="6658" width="7.7109375" style="69" customWidth="1"/>
    <col min="6659" max="6659" width="5.7109375" style="69" customWidth="1"/>
    <col min="6660" max="6660" width="8.7109375" style="69" customWidth="1"/>
    <col min="6661" max="6661" width="35.28515625" style="69" customWidth="1"/>
    <col min="6662" max="6662" width="30.7109375" style="69" customWidth="1"/>
    <col min="6663" max="6670" width="21.7109375" style="69" customWidth="1"/>
    <col min="6671" max="6671" width="15.7109375" style="69" customWidth="1"/>
    <col min="6672" max="6912" width="11.42578125" style="69"/>
    <col min="6913" max="6913" width="14.7109375" style="69" customWidth="1"/>
    <col min="6914" max="6914" width="7.7109375" style="69" customWidth="1"/>
    <col min="6915" max="6915" width="5.7109375" style="69" customWidth="1"/>
    <col min="6916" max="6916" width="8.7109375" style="69" customWidth="1"/>
    <col min="6917" max="6917" width="35.28515625" style="69" customWidth="1"/>
    <col min="6918" max="6918" width="30.7109375" style="69" customWidth="1"/>
    <col min="6919" max="6926" width="21.7109375" style="69" customWidth="1"/>
    <col min="6927" max="6927" width="15.7109375" style="69" customWidth="1"/>
    <col min="6928" max="7168" width="11.42578125" style="69"/>
    <col min="7169" max="7169" width="14.7109375" style="69" customWidth="1"/>
    <col min="7170" max="7170" width="7.7109375" style="69" customWidth="1"/>
    <col min="7171" max="7171" width="5.7109375" style="69" customWidth="1"/>
    <col min="7172" max="7172" width="8.7109375" style="69" customWidth="1"/>
    <col min="7173" max="7173" width="35.28515625" style="69" customWidth="1"/>
    <col min="7174" max="7174" width="30.7109375" style="69" customWidth="1"/>
    <col min="7175" max="7182" width="21.7109375" style="69" customWidth="1"/>
    <col min="7183" max="7183" width="15.7109375" style="69" customWidth="1"/>
    <col min="7184" max="7424" width="11.42578125" style="69"/>
    <col min="7425" max="7425" width="14.7109375" style="69" customWidth="1"/>
    <col min="7426" max="7426" width="7.7109375" style="69" customWidth="1"/>
    <col min="7427" max="7427" width="5.7109375" style="69" customWidth="1"/>
    <col min="7428" max="7428" width="8.7109375" style="69" customWidth="1"/>
    <col min="7429" max="7429" width="35.28515625" style="69" customWidth="1"/>
    <col min="7430" max="7430" width="30.7109375" style="69" customWidth="1"/>
    <col min="7431" max="7438" width="21.7109375" style="69" customWidth="1"/>
    <col min="7439" max="7439" width="15.7109375" style="69" customWidth="1"/>
    <col min="7440" max="7680" width="11.42578125" style="69"/>
    <col min="7681" max="7681" width="14.7109375" style="69" customWidth="1"/>
    <col min="7682" max="7682" width="7.7109375" style="69" customWidth="1"/>
    <col min="7683" max="7683" width="5.7109375" style="69" customWidth="1"/>
    <col min="7684" max="7684" width="8.7109375" style="69" customWidth="1"/>
    <col min="7685" max="7685" width="35.28515625" style="69" customWidth="1"/>
    <col min="7686" max="7686" width="30.7109375" style="69" customWidth="1"/>
    <col min="7687" max="7694" width="21.7109375" style="69" customWidth="1"/>
    <col min="7695" max="7695" width="15.7109375" style="69" customWidth="1"/>
    <col min="7696" max="7936" width="11.42578125" style="69"/>
    <col min="7937" max="7937" width="14.7109375" style="69" customWidth="1"/>
    <col min="7938" max="7938" width="7.7109375" style="69" customWidth="1"/>
    <col min="7939" max="7939" width="5.7109375" style="69" customWidth="1"/>
    <col min="7940" max="7940" width="8.7109375" style="69" customWidth="1"/>
    <col min="7941" max="7941" width="35.28515625" style="69" customWidth="1"/>
    <col min="7942" max="7942" width="30.7109375" style="69" customWidth="1"/>
    <col min="7943" max="7950" width="21.7109375" style="69" customWidth="1"/>
    <col min="7951" max="7951" width="15.7109375" style="69" customWidth="1"/>
    <col min="7952" max="8192" width="11.42578125" style="69"/>
    <col min="8193" max="8193" width="14.7109375" style="69" customWidth="1"/>
    <col min="8194" max="8194" width="7.7109375" style="69" customWidth="1"/>
    <col min="8195" max="8195" width="5.7109375" style="69" customWidth="1"/>
    <col min="8196" max="8196" width="8.7109375" style="69" customWidth="1"/>
    <col min="8197" max="8197" width="35.28515625" style="69" customWidth="1"/>
    <col min="8198" max="8198" width="30.7109375" style="69" customWidth="1"/>
    <col min="8199" max="8206" width="21.7109375" style="69" customWidth="1"/>
    <col min="8207" max="8207" width="15.7109375" style="69" customWidth="1"/>
    <col min="8208" max="8448" width="11.42578125" style="69"/>
    <col min="8449" max="8449" width="14.7109375" style="69" customWidth="1"/>
    <col min="8450" max="8450" width="7.7109375" style="69" customWidth="1"/>
    <col min="8451" max="8451" width="5.7109375" style="69" customWidth="1"/>
    <col min="8452" max="8452" width="8.7109375" style="69" customWidth="1"/>
    <col min="8453" max="8453" width="35.28515625" style="69" customWidth="1"/>
    <col min="8454" max="8454" width="30.7109375" style="69" customWidth="1"/>
    <col min="8455" max="8462" width="21.7109375" style="69" customWidth="1"/>
    <col min="8463" max="8463" width="15.7109375" style="69" customWidth="1"/>
    <col min="8464" max="8704" width="11.42578125" style="69"/>
    <col min="8705" max="8705" width="14.7109375" style="69" customWidth="1"/>
    <col min="8706" max="8706" width="7.7109375" style="69" customWidth="1"/>
    <col min="8707" max="8707" width="5.7109375" style="69" customWidth="1"/>
    <col min="8708" max="8708" width="8.7109375" style="69" customWidth="1"/>
    <col min="8709" max="8709" width="35.28515625" style="69" customWidth="1"/>
    <col min="8710" max="8710" width="30.7109375" style="69" customWidth="1"/>
    <col min="8711" max="8718" width="21.7109375" style="69" customWidth="1"/>
    <col min="8719" max="8719" width="15.7109375" style="69" customWidth="1"/>
    <col min="8720" max="8960" width="11.42578125" style="69"/>
    <col min="8961" max="8961" width="14.7109375" style="69" customWidth="1"/>
    <col min="8962" max="8962" width="7.7109375" style="69" customWidth="1"/>
    <col min="8963" max="8963" width="5.7109375" style="69" customWidth="1"/>
    <col min="8964" max="8964" width="8.7109375" style="69" customWidth="1"/>
    <col min="8965" max="8965" width="35.28515625" style="69" customWidth="1"/>
    <col min="8966" max="8966" width="30.7109375" style="69" customWidth="1"/>
    <col min="8967" max="8974" width="21.7109375" style="69" customWidth="1"/>
    <col min="8975" max="8975" width="15.7109375" style="69" customWidth="1"/>
    <col min="8976" max="9216" width="11.42578125" style="69"/>
    <col min="9217" max="9217" width="14.7109375" style="69" customWidth="1"/>
    <col min="9218" max="9218" width="7.7109375" style="69" customWidth="1"/>
    <col min="9219" max="9219" width="5.7109375" style="69" customWidth="1"/>
    <col min="9220" max="9220" width="8.7109375" style="69" customWidth="1"/>
    <col min="9221" max="9221" width="35.28515625" style="69" customWidth="1"/>
    <col min="9222" max="9222" width="30.7109375" style="69" customWidth="1"/>
    <col min="9223" max="9230" width="21.7109375" style="69" customWidth="1"/>
    <col min="9231" max="9231" width="15.7109375" style="69" customWidth="1"/>
    <col min="9232" max="9472" width="11.42578125" style="69"/>
    <col min="9473" max="9473" width="14.7109375" style="69" customWidth="1"/>
    <col min="9474" max="9474" width="7.7109375" style="69" customWidth="1"/>
    <col min="9475" max="9475" width="5.7109375" style="69" customWidth="1"/>
    <col min="9476" max="9476" width="8.7109375" style="69" customWidth="1"/>
    <col min="9477" max="9477" width="35.28515625" style="69" customWidth="1"/>
    <col min="9478" max="9478" width="30.7109375" style="69" customWidth="1"/>
    <col min="9479" max="9486" width="21.7109375" style="69" customWidth="1"/>
    <col min="9487" max="9487" width="15.7109375" style="69" customWidth="1"/>
    <col min="9488" max="9728" width="11.42578125" style="69"/>
    <col min="9729" max="9729" width="14.7109375" style="69" customWidth="1"/>
    <col min="9730" max="9730" width="7.7109375" style="69" customWidth="1"/>
    <col min="9731" max="9731" width="5.7109375" style="69" customWidth="1"/>
    <col min="9732" max="9732" width="8.7109375" style="69" customWidth="1"/>
    <col min="9733" max="9733" width="35.28515625" style="69" customWidth="1"/>
    <col min="9734" max="9734" width="30.7109375" style="69" customWidth="1"/>
    <col min="9735" max="9742" width="21.7109375" style="69" customWidth="1"/>
    <col min="9743" max="9743" width="15.7109375" style="69" customWidth="1"/>
    <col min="9744" max="9984" width="11.42578125" style="69"/>
    <col min="9985" max="9985" width="14.7109375" style="69" customWidth="1"/>
    <col min="9986" max="9986" width="7.7109375" style="69" customWidth="1"/>
    <col min="9987" max="9987" width="5.7109375" style="69" customWidth="1"/>
    <col min="9988" max="9988" width="8.7109375" style="69" customWidth="1"/>
    <col min="9989" max="9989" width="35.28515625" style="69" customWidth="1"/>
    <col min="9990" max="9990" width="30.7109375" style="69" customWidth="1"/>
    <col min="9991" max="9998" width="21.7109375" style="69" customWidth="1"/>
    <col min="9999" max="9999" width="15.7109375" style="69" customWidth="1"/>
    <col min="10000" max="10240" width="11.42578125" style="69"/>
    <col min="10241" max="10241" width="14.7109375" style="69" customWidth="1"/>
    <col min="10242" max="10242" width="7.7109375" style="69" customWidth="1"/>
    <col min="10243" max="10243" width="5.7109375" style="69" customWidth="1"/>
    <col min="10244" max="10244" width="8.7109375" style="69" customWidth="1"/>
    <col min="10245" max="10245" width="35.28515625" style="69" customWidth="1"/>
    <col min="10246" max="10246" width="30.7109375" style="69" customWidth="1"/>
    <col min="10247" max="10254" width="21.7109375" style="69" customWidth="1"/>
    <col min="10255" max="10255" width="15.7109375" style="69" customWidth="1"/>
    <col min="10256" max="10496" width="11.42578125" style="69"/>
    <col min="10497" max="10497" width="14.7109375" style="69" customWidth="1"/>
    <col min="10498" max="10498" width="7.7109375" style="69" customWidth="1"/>
    <col min="10499" max="10499" width="5.7109375" style="69" customWidth="1"/>
    <col min="10500" max="10500" width="8.7109375" style="69" customWidth="1"/>
    <col min="10501" max="10501" width="35.28515625" style="69" customWidth="1"/>
    <col min="10502" max="10502" width="30.7109375" style="69" customWidth="1"/>
    <col min="10503" max="10510" width="21.7109375" style="69" customWidth="1"/>
    <col min="10511" max="10511" width="15.7109375" style="69" customWidth="1"/>
    <col min="10512" max="10752" width="11.42578125" style="69"/>
    <col min="10753" max="10753" width="14.7109375" style="69" customWidth="1"/>
    <col min="10754" max="10754" width="7.7109375" style="69" customWidth="1"/>
    <col min="10755" max="10755" width="5.7109375" style="69" customWidth="1"/>
    <col min="10756" max="10756" width="8.7109375" style="69" customWidth="1"/>
    <col min="10757" max="10757" width="35.28515625" style="69" customWidth="1"/>
    <col min="10758" max="10758" width="30.7109375" style="69" customWidth="1"/>
    <col min="10759" max="10766" width="21.7109375" style="69" customWidth="1"/>
    <col min="10767" max="10767" width="15.7109375" style="69" customWidth="1"/>
    <col min="10768" max="11008" width="11.42578125" style="69"/>
    <col min="11009" max="11009" width="14.7109375" style="69" customWidth="1"/>
    <col min="11010" max="11010" width="7.7109375" style="69" customWidth="1"/>
    <col min="11011" max="11011" width="5.7109375" style="69" customWidth="1"/>
    <col min="11012" max="11012" width="8.7109375" style="69" customWidth="1"/>
    <col min="11013" max="11013" width="35.28515625" style="69" customWidth="1"/>
    <col min="11014" max="11014" width="30.7109375" style="69" customWidth="1"/>
    <col min="11015" max="11022" width="21.7109375" style="69" customWidth="1"/>
    <col min="11023" max="11023" width="15.7109375" style="69" customWidth="1"/>
    <col min="11024" max="11264" width="11.42578125" style="69"/>
    <col min="11265" max="11265" width="14.7109375" style="69" customWidth="1"/>
    <col min="11266" max="11266" width="7.7109375" style="69" customWidth="1"/>
    <col min="11267" max="11267" width="5.7109375" style="69" customWidth="1"/>
    <col min="11268" max="11268" width="8.7109375" style="69" customWidth="1"/>
    <col min="11269" max="11269" width="35.28515625" style="69" customWidth="1"/>
    <col min="11270" max="11270" width="30.7109375" style="69" customWidth="1"/>
    <col min="11271" max="11278" width="21.7109375" style="69" customWidth="1"/>
    <col min="11279" max="11279" width="15.7109375" style="69" customWidth="1"/>
    <col min="11280" max="11520" width="11.42578125" style="69"/>
    <col min="11521" max="11521" width="14.7109375" style="69" customWidth="1"/>
    <col min="11522" max="11522" width="7.7109375" style="69" customWidth="1"/>
    <col min="11523" max="11523" width="5.7109375" style="69" customWidth="1"/>
    <col min="11524" max="11524" width="8.7109375" style="69" customWidth="1"/>
    <col min="11525" max="11525" width="35.28515625" style="69" customWidth="1"/>
    <col min="11526" max="11526" width="30.7109375" style="69" customWidth="1"/>
    <col min="11527" max="11534" width="21.7109375" style="69" customWidth="1"/>
    <col min="11535" max="11535" width="15.7109375" style="69" customWidth="1"/>
    <col min="11536" max="11776" width="11.42578125" style="69"/>
    <col min="11777" max="11777" width="14.7109375" style="69" customWidth="1"/>
    <col min="11778" max="11778" width="7.7109375" style="69" customWidth="1"/>
    <col min="11779" max="11779" width="5.7109375" style="69" customWidth="1"/>
    <col min="11780" max="11780" width="8.7109375" style="69" customWidth="1"/>
    <col min="11781" max="11781" width="35.28515625" style="69" customWidth="1"/>
    <col min="11782" max="11782" width="30.7109375" style="69" customWidth="1"/>
    <col min="11783" max="11790" width="21.7109375" style="69" customWidth="1"/>
    <col min="11791" max="11791" width="15.7109375" style="69" customWidth="1"/>
    <col min="11792" max="12032" width="11.42578125" style="69"/>
    <col min="12033" max="12033" width="14.7109375" style="69" customWidth="1"/>
    <col min="12034" max="12034" width="7.7109375" style="69" customWidth="1"/>
    <col min="12035" max="12035" width="5.7109375" style="69" customWidth="1"/>
    <col min="12036" max="12036" width="8.7109375" style="69" customWidth="1"/>
    <col min="12037" max="12037" width="35.28515625" style="69" customWidth="1"/>
    <col min="12038" max="12038" width="30.7109375" style="69" customWidth="1"/>
    <col min="12039" max="12046" width="21.7109375" style="69" customWidth="1"/>
    <col min="12047" max="12047" width="15.7109375" style="69" customWidth="1"/>
    <col min="12048" max="12288" width="11.42578125" style="69"/>
    <col min="12289" max="12289" width="14.7109375" style="69" customWidth="1"/>
    <col min="12290" max="12290" width="7.7109375" style="69" customWidth="1"/>
    <col min="12291" max="12291" width="5.7109375" style="69" customWidth="1"/>
    <col min="12292" max="12292" width="8.7109375" style="69" customWidth="1"/>
    <col min="12293" max="12293" width="35.28515625" style="69" customWidth="1"/>
    <col min="12294" max="12294" width="30.7109375" style="69" customWidth="1"/>
    <col min="12295" max="12302" width="21.7109375" style="69" customWidth="1"/>
    <col min="12303" max="12303" width="15.7109375" style="69" customWidth="1"/>
    <col min="12304" max="12544" width="11.42578125" style="69"/>
    <col min="12545" max="12545" width="14.7109375" style="69" customWidth="1"/>
    <col min="12546" max="12546" width="7.7109375" style="69" customWidth="1"/>
    <col min="12547" max="12547" width="5.7109375" style="69" customWidth="1"/>
    <col min="12548" max="12548" width="8.7109375" style="69" customWidth="1"/>
    <col min="12549" max="12549" width="35.28515625" style="69" customWidth="1"/>
    <col min="12550" max="12550" width="30.7109375" style="69" customWidth="1"/>
    <col min="12551" max="12558" width="21.7109375" style="69" customWidth="1"/>
    <col min="12559" max="12559" width="15.7109375" style="69" customWidth="1"/>
    <col min="12560" max="12800" width="11.42578125" style="69"/>
    <col min="12801" max="12801" width="14.7109375" style="69" customWidth="1"/>
    <col min="12802" max="12802" width="7.7109375" style="69" customWidth="1"/>
    <col min="12803" max="12803" width="5.7109375" style="69" customWidth="1"/>
    <col min="12804" max="12804" width="8.7109375" style="69" customWidth="1"/>
    <col min="12805" max="12805" width="35.28515625" style="69" customWidth="1"/>
    <col min="12806" max="12806" width="30.7109375" style="69" customWidth="1"/>
    <col min="12807" max="12814" width="21.7109375" style="69" customWidth="1"/>
    <col min="12815" max="12815" width="15.7109375" style="69" customWidth="1"/>
    <col min="12816" max="13056" width="11.42578125" style="69"/>
    <col min="13057" max="13057" width="14.7109375" style="69" customWidth="1"/>
    <col min="13058" max="13058" width="7.7109375" style="69" customWidth="1"/>
    <col min="13059" max="13059" width="5.7109375" style="69" customWidth="1"/>
    <col min="13060" max="13060" width="8.7109375" style="69" customWidth="1"/>
    <col min="13061" max="13061" width="35.28515625" style="69" customWidth="1"/>
    <col min="13062" max="13062" width="30.7109375" style="69" customWidth="1"/>
    <col min="13063" max="13070" width="21.7109375" style="69" customWidth="1"/>
    <col min="13071" max="13071" width="15.7109375" style="69" customWidth="1"/>
    <col min="13072" max="13312" width="11.42578125" style="69"/>
    <col min="13313" max="13313" width="14.7109375" style="69" customWidth="1"/>
    <col min="13314" max="13314" width="7.7109375" style="69" customWidth="1"/>
    <col min="13315" max="13315" width="5.7109375" style="69" customWidth="1"/>
    <col min="13316" max="13316" width="8.7109375" style="69" customWidth="1"/>
    <col min="13317" max="13317" width="35.28515625" style="69" customWidth="1"/>
    <col min="13318" max="13318" width="30.7109375" style="69" customWidth="1"/>
    <col min="13319" max="13326" width="21.7109375" style="69" customWidth="1"/>
    <col min="13327" max="13327" width="15.7109375" style="69" customWidth="1"/>
    <col min="13328" max="13568" width="11.42578125" style="69"/>
    <col min="13569" max="13569" width="14.7109375" style="69" customWidth="1"/>
    <col min="13570" max="13570" width="7.7109375" style="69" customWidth="1"/>
    <col min="13571" max="13571" width="5.7109375" style="69" customWidth="1"/>
    <col min="13572" max="13572" width="8.7109375" style="69" customWidth="1"/>
    <col min="13573" max="13573" width="35.28515625" style="69" customWidth="1"/>
    <col min="13574" max="13574" width="30.7109375" style="69" customWidth="1"/>
    <col min="13575" max="13582" width="21.7109375" style="69" customWidth="1"/>
    <col min="13583" max="13583" width="15.7109375" style="69" customWidth="1"/>
    <col min="13584" max="13824" width="11.42578125" style="69"/>
    <col min="13825" max="13825" width="14.7109375" style="69" customWidth="1"/>
    <col min="13826" max="13826" width="7.7109375" style="69" customWidth="1"/>
    <col min="13827" max="13827" width="5.7109375" style="69" customWidth="1"/>
    <col min="13828" max="13828" width="8.7109375" style="69" customWidth="1"/>
    <col min="13829" max="13829" width="35.28515625" style="69" customWidth="1"/>
    <col min="13830" max="13830" width="30.7109375" style="69" customWidth="1"/>
    <col min="13831" max="13838" width="21.7109375" style="69" customWidth="1"/>
    <col min="13839" max="13839" width="15.7109375" style="69" customWidth="1"/>
    <col min="13840" max="14080" width="11.42578125" style="69"/>
    <col min="14081" max="14081" width="14.7109375" style="69" customWidth="1"/>
    <col min="14082" max="14082" width="7.7109375" style="69" customWidth="1"/>
    <col min="14083" max="14083" width="5.7109375" style="69" customWidth="1"/>
    <col min="14084" max="14084" width="8.7109375" style="69" customWidth="1"/>
    <col min="14085" max="14085" width="35.28515625" style="69" customWidth="1"/>
    <col min="14086" max="14086" width="30.7109375" style="69" customWidth="1"/>
    <col min="14087" max="14094" width="21.7109375" style="69" customWidth="1"/>
    <col min="14095" max="14095" width="15.7109375" style="69" customWidth="1"/>
    <col min="14096" max="14336" width="11.42578125" style="69"/>
    <col min="14337" max="14337" width="14.7109375" style="69" customWidth="1"/>
    <col min="14338" max="14338" width="7.7109375" style="69" customWidth="1"/>
    <col min="14339" max="14339" width="5.7109375" style="69" customWidth="1"/>
    <col min="14340" max="14340" width="8.7109375" style="69" customWidth="1"/>
    <col min="14341" max="14341" width="35.28515625" style="69" customWidth="1"/>
    <col min="14342" max="14342" width="30.7109375" style="69" customWidth="1"/>
    <col min="14343" max="14350" width="21.7109375" style="69" customWidth="1"/>
    <col min="14351" max="14351" width="15.7109375" style="69" customWidth="1"/>
    <col min="14352" max="14592" width="11.42578125" style="69"/>
    <col min="14593" max="14593" width="14.7109375" style="69" customWidth="1"/>
    <col min="14594" max="14594" width="7.7109375" style="69" customWidth="1"/>
    <col min="14595" max="14595" width="5.7109375" style="69" customWidth="1"/>
    <col min="14596" max="14596" width="8.7109375" style="69" customWidth="1"/>
    <col min="14597" max="14597" width="35.28515625" style="69" customWidth="1"/>
    <col min="14598" max="14598" width="30.7109375" style="69" customWidth="1"/>
    <col min="14599" max="14606" width="21.7109375" style="69" customWidth="1"/>
    <col min="14607" max="14607" width="15.7109375" style="69" customWidth="1"/>
    <col min="14608" max="14848" width="11.42578125" style="69"/>
    <col min="14849" max="14849" width="14.7109375" style="69" customWidth="1"/>
    <col min="14850" max="14850" width="7.7109375" style="69" customWidth="1"/>
    <col min="14851" max="14851" width="5.7109375" style="69" customWidth="1"/>
    <col min="14852" max="14852" width="8.7109375" style="69" customWidth="1"/>
    <col min="14853" max="14853" width="35.28515625" style="69" customWidth="1"/>
    <col min="14854" max="14854" width="30.7109375" style="69" customWidth="1"/>
    <col min="14855" max="14862" width="21.7109375" style="69" customWidth="1"/>
    <col min="14863" max="14863" width="15.7109375" style="69" customWidth="1"/>
    <col min="14864" max="15104" width="11.42578125" style="69"/>
    <col min="15105" max="15105" width="14.7109375" style="69" customWidth="1"/>
    <col min="15106" max="15106" width="7.7109375" style="69" customWidth="1"/>
    <col min="15107" max="15107" width="5.7109375" style="69" customWidth="1"/>
    <col min="15108" max="15108" width="8.7109375" style="69" customWidth="1"/>
    <col min="15109" max="15109" width="35.28515625" style="69" customWidth="1"/>
    <col min="15110" max="15110" width="30.7109375" style="69" customWidth="1"/>
    <col min="15111" max="15118" width="21.7109375" style="69" customWidth="1"/>
    <col min="15119" max="15119" width="15.7109375" style="69" customWidth="1"/>
    <col min="15120" max="15360" width="11.42578125" style="69"/>
    <col min="15361" max="15361" width="14.7109375" style="69" customWidth="1"/>
    <col min="15362" max="15362" width="7.7109375" style="69" customWidth="1"/>
    <col min="15363" max="15363" width="5.7109375" style="69" customWidth="1"/>
    <col min="15364" max="15364" width="8.7109375" style="69" customWidth="1"/>
    <col min="15365" max="15365" width="35.28515625" style="69" customWidth="1"/>
    <col min="15366" max="15366" width="30.7109375" style="69" customWidth="1"/>
    <col min="15367" max="15374" width="21.7109375" style="69" customWidth="1"/>
    <col min="15375" max="15375" width="15.7109375" style="69" customWidth="1"/>
    <col min="15376" max="15616" width="11.42578125" style="69"/>
    <col min="15617" max="15617" width="14.7109375" style="69" customWidth="1"/>
    <col min="15618" max="15618" width="7.7109375" style="69" customWidth="1"/>
    <col min="15619" max="15619" width="5.7109375" style="69" customWidth="1"/>
    <col min="15620" max="15620" width="8.7109375" style="69" customWidth="1"/>
    <col min="15621" max="15621" width="35.28515625" style="69" customWidth="1"/>
    <col min="15622" max="15622" width="30.7109375" style="69" customWidth="1"/>
    <col min="15623" max="15630" width="21.7109375" style="69" customWidth="1"/>
    <col min="15631" max="15631" width="15.7109375" style="69" customWidth="1"/>
    <col min="15632" max="15872" width="11.42578125" style="69"/>
    <col min="15873" max="15873" width="14.7109375" style="69" customWidth="1"/>
    <col min="15874" max="15874" width="7.7109375" style="69" customWidth="1"/>
    <col min="15875" max="15875" width="5.7109375" style="69" customWidth="1"/>
    <col min="15876" max="15876" width="8.7109375" style="69" customWidth="1"/>
    <col min="15877" max="15877" width="35.28515625" style="69" customWidth="1"/>
    <col min="15878" max="15878" width="30.7109375" style="69" customWidth="1"/>
    <col min="15879" max="15886" width="21.7109375" style="69" customWidth="1"/>
    <col min="15887" max="15887" width="15.7109375" style="69" customWidth="1"/>
    <col min="15888" max="16128" width="11.42578125" style="69"/>
    <col min="16129" max="16129" width="14.7109375" style="69" customWidth="1"/>
    <col min="16130" max="16130" width="7.7109375" style="69" customWidth="1"/>
    <col min="16131" max="16131" width="5.7109375" style="69" customWidth="1"/>
    <col min="16132" max="16132" width="8.7109375" style="69" customWidth="1"/>
    <col min="16133" max="16133" width="35.28515625" style="69" customWidth="1"/>
    <col min="16134" max="16134" width="30.7109375" style="69" customWidth="1"/>
    <col min="16135" max="16142" width="21.7109375" style="69" customWidth="1"/>
    <col min="16143" max="16143" width="15.7109375" style="69" customWidth="1"/>
    <col min="16144" max="16384" width="11.42578125" style="69"/>
  </cols>
  <sheetData>
    <row r="1" spans="1:44" ht="21.75" customHeight="1">
      <c r="A1" s="645" t="s">
        <v>265</v>
      </c>
      <c r="B1" s="645"/>
      <c r="C1" s="645"/>
      <c r="D1" s="645"/>
      <c r="E1" s="645"/>
      <c r="F1" s="645"/>
      <c r="G1" s="645"/>
      <c r="H1" s="645"/>
      <c r="I1" s="138" t="s">
        <v>265</v>
      </c>
      <c r="J1" s="138"/>
      <c r="K1" s="138"/>
      <c r="L1" s="138"/>
    </row>
    <row r="2" spans="1:44" ht="21.75" customHeight="1">
      <c r="A2" s="138" t="s">
        <v>278</v>
      </c>
      <c r="C2" s="138"/>
      <c r="D2" s="138"/>
      <c r="E2" s="138"/>
      <c r="F2" s="138"/>
      <c r="G2" s="138"/>
      <c r="H2" s="138"/>
      <c r="I2" s="138" t="s">
        <v>278</v>
      </c>
      <c r="J2" s="138"/>
      <c r="K2" s="138"/>
      <c r="L2" s="138"/>
    </row>
    <row r="3" spans="1:44" ht="22.5" customHeight="1">
      <c r="A3" s="138" t="s">
        <v>279</v>
      </c>
      <c r="C3" s="138"/>
      <c r="D3" s="138"/>
      <c r="E3" s="138"/>
      <c r="F3" s="138"/>
      <c r="G3" s="138"/>
      <c r="H3" s="138"/>
      <c r="I3" s="138" t="s">
        <v>279</v>
      </c>
      <c r="J3" s="138"/>
      <c r="K3" s="138"/>
      <c r="L3" s="138"/>
    </row>
    <row r="4" spans="1:44" ht="30" customHeight="1">
      <c r="A4" s="139" t="s">
        <v>3</v>
      </c>
      <c r="C4" s="139"/>
      <c r="D4" s="139"/>
      <c r="E4" s="139"/>
      <c r="F4" s="139"/>
      <c r="G4" s="139"/>
      <c r="H4" s="139"/>
      <c r="I4" s="139" t="s">
        <v>3</v>
      </c>
      <c r="J4" s="139"/>
      <c r="K4" s="139"/>
      <c r="L4" s="139"/>
    </row>
    <row r="5" spans="1:44" ht="20.100000000000001" customHeight="1">
      <c r="A5" s="648" t="s">
        <v>103</v>
      </c>
      <c r="B5" s="628" t="s">
        <v>104</v>
      </c>
      <c r="C5" s="628"/>
      <c r="D5" s="628"/>
      <c r="E5" s="677"/>
      <c r="F5" s="681" t="s">
        <v>105</v>
      </c>
      <c r="G5" s="683" t="s">
        <v>106</v>
      </c>
      <c r="H5" s="684"/>
      <c r="I5" s="140" t="s">
        <v>130</v>
      </c>
      <c r="J5" s="140"/>
      <c r="K5" s="140"/>
      <c r="L5" s="140"/>
      <c r="M5" s="146"/>
      <c r="N5" s="146"/>
      <c r="O5" s="672" t="s">
        <v>103</v>
      </c>
    </row>
    <row r="6" spans="1:44" ht="6" customHeight="1">
      <c r="A6" s="650"/>
      <c r="B6" s="678"/>
      <c r="C6" s="678"/>
      <c r="D6" s="678"/>
      <c r="E6" s="675"/>
      <c r="F6" s="681"/>
      <c r="G6" s="624" t="s">
        <v>108</v>
      </c>
      <c r="H6" s="653" t="s">
        <v>109</v>
      </c>
      <c r="I6" s="675" t="s">
        <v>110</v>
      </c>
      <c r="J6" s="623" t="s">
        <v>111</v>
      </c>
      <c r="K6" s="624" t="s">
        <v>112</v>
      </c>
      <c r="L6" s="653" t="s">
        <v>113</v>
      </c>
      <c r="M6" s="624" t="s">
        <v>114</v>
      </c>
      <c r="N6" s="653" t="s">
        <v>115</v>
      </c>
      <c r="O6" s="673"/>
    </row>
    <row r="7" spans="1:44" ht="6" customHeight="1">
      <c r="A7" s="650"/>
      <c r="B7" s="678"/>
      <c r="C7" s="678"/>
      <c r="D7" s="678"/>
      <c r="E7" s="675"/>
      <c r="F7" s="681"/>
      <c r="G7" s="624"/>
      <c r="H7" s="622"/>
      <c r="I7" s="675"/>
      <c r="J7" s="624"/>
      <c r="K7" s="624"/>
      <c r="L7" s="622"/>
      <c r="M7" s="624"/>
      <c r="N7" s="622"/>
      <c r="O7" s="673"/>
    </row>
    <row r="8" spans="1:44" ht="6" customHeight="1">
      <c r="A8" s="650"/>
      <c r="B8" s="678"/>
      <c r="C8" s="678"/>
      <c r="D8" s="678"/>
      <c r="E8" s="675"/>
      <c r="F8" s="681"/>
      <c r="G8" s="624"/>
      <c r="H8" s="622"/>
      <c r="I8" s="675"/>
      <c r="J8" s="624"/>
      <c r="K8" s="624"/>
      <c r="L8" s="622"/>
      <c r="M8" s="624"/>
      <c r="N8" s="622"/>
      <c r="O8" s="673"/>
    </row>
    <row r="9" spans="1:44" ht="6" customHeight="1">
      <c r="A9" s="650"/>
      <c r="B9" s="678"/>
      <c r="C9" s="678"/>
      <c r="D9" s="678"/>
      <c r="E9" s="675"/>
      <c r="F9" s="681"/>
      <c r="G9" s="624"/>
      <c r="H9" s="622"/>
      <c r="I9" s="675"/>
      <c r="J9" s="624"/>
      <c r="K9" s="624"/>
      <c r="L9" s="622"/>
      <c r="M9" s="624"/>
      <c r="N9" s="622"/>
      <c r="O9" s="673"/>
    </row>
    <row r="10" spans="1:44" ht="6" customHeight="1">
      <c r="A10" s="650"/>
      <c r="B10" s="678"/>
      <c r="C10" s="678"/>
      <c r="D10" s="678"/>
      <c r="E10" s="675"/>
      <c r="F10" s="681"/>
      <c r="G10" s="624"/>
      <c r="H10" s="622"/>
      <c r="I10" s="675"/>
      <c r="J10" s="624"/>
      <c r="K10" s="624"/>
      <c r="L10" s="622"/>
      <c r="M10" s="624"/>
      <c r="N10" s="622"/>
      <c r="O10" s="673"/>
    </row>
    <row r="11" spans="1:44" ht="6" customHeight="1">
      <c r="A11" s="652"/>
      <c r="B11" s="679"/>
      <c r="C11" s="679"/>
      <c r="D11" s="679"/>
      <c r="E11" s="676"/>
      <c r="F11" s="682"/>
      <c r="G11" s="625"/>
      <c r="H11" s="654"/>
      <c r="I11" s="676"/>
      <c r="J11" s="625"/>
      <c r="K11" s="625"/>
      <c r="L11" s="654"/>
      <c r="M11" s="625"/>
      <c r="N11" s="654"/>
      <c r="O11" s="674"/>
    </row>
    <row r="12" spans="1:44" ht="55.5" customHeight="1">
      <c r="A12" s="141">
        <v>1</v>
      </c>
      <c r="B12" s="69" t="s">
        <v>77</v>
      </c>
      <c r="F12" s="87"/>
      <c r="G12" s="87"/>
      <c r="H12" s="87"/>
      <c r="I12" s="87"/>
      <c r="J12" s="87"/>
      <c r="K12" s="87"/>
      <c r="L12" s="87"/>
      <c r="M12" s="85"/>
      <c r="N12" s="85"/>
      <c r="O12" s="141">
        <v>1</v>
      </c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</row>
    <row r="13" spans="1:44" ht="15" customHeight="1">
      <c r="A13" s="141">
        <v>2</v>
      </c>
      <c r="B13" s="69" t="s">
        <v>116</v>
      </c>
      <c r="F13" s="84">
        <v>25123</v>
      </c>
      <c r="G13" s="84">
        <v>6458</v>
      </c>
      <c r="H13" s="84">
        <v>7304</v>
      </c>
      <c r="I13" s="84">
        <v>3242</v>
      </c>
      <c r="J13" s="84">
        <v>1581</v>
      </c>
      <c r="K13" s="84">
        <v>1050</v>
      </c>
      <c r="L13" s="84">
        <v>333</v>
      </c>
      <c r="M13" s="84">
        <v>4464</v>
      </c>
      <c r="N13" s="84">
        <v>691</v>
      </c>
      <c r="O13" s="141">
        <v>2</v>
      </c>
    </row>
    <row r="14" spans="1:44" ht="15" customHeight="1">
      <c r="A14" s="141">
        <v>3</v>
      </c>
      <c r="B14" s="69" t="s">
        <v>276</v>
      </c>
      <c r="F14" s="84">
        <v>178833</v>
      </c>
      <c r="G14" s="84">
        <v>48814</v>
      </c>
      <c r="H14" s="84">
        <v>94350</v>
      </c>
      <c r="I14" s="84">
        <v>9376</v>
      </c>
      <c r="J14" s="84">
        <v>6713</v>
      </c>
      <c r="K14" s="84">
        <v>3259</v>
      </c>
      <c r="L14" s="84">
        <v>739</v>
      </c>
      <c r="M14" s="84">
        <v>11733</v>
      </c>
      <c r="N14" s="84">
        <v>3849</v>
      </c>
      <c r="O14" s="141">
        <v>3</v>
      </c>
    </row>
    <row r="15" spans="1:44" ht="15" customHeight="1">
      <c r="A15" s="141">
        <v>4</v>
      </c>
      <c r="B15" s="69" t="s">
        <v>118</v>
      </c>
      <c r="F15" s="84">
        <v>21876413</v>
      </c>
      <c r="G15" s="84">
        <v>3265589</v>
      </c>
      <c r="H15" s="84">
        <v>13622005</v>
      </c>
      <c r="I15" s="84">
        <v>1588488</v>
      </c>
      <c r="J15" s="84">
        <v>1457470</v>
      </c>
      <c r="K15" s="84">
        <v>460059</v>
      </c>
      <c r="L15" s="84">
        <v>131823</v>
      </c>
      <c r="M15" s="84">
        <v>1054809</v>
      </c>
      <c r="N15" s="84">
        <v>296170</v>
      </c>
      <c r="O15" s="141">
        <v>4</v>
      </c>
    </row>
    <row r="16" spans="1:44" ht="30" customHeight="1">
      <c r="A16" s="141"/>
      <c r="B16" s="69" t="s">
        <v>22</v>
      </c>
      <c r="F16" s="84"/>
      <c r="G16" s="84"/>
      <c r="H16" s="84"/>
      <c r="I16" s="84"/>
      <c r="J16" s="84"/>
      <c r="K16" s="84"/>
      <c r="L16" s="84"/>
      <c r="M16" s="84"/>
      <c r="N16" s="84"/>
      <c r="O16" s="141"/>
    </row>
    <row r="17" spans="1:15" ht="15" customHeight="1">
      <c r="A17" s="141">
        <v>5</v>
      </c>
      <c r="B17" s="69" t="s">
        <v>131</v>
      </c>
      <c r="F17" s="84"/>
      <c r="G17" s="84"/>
      <c r="H17" s="84"/>
      <c r="I17" s="84"/>
      <c r="J17" s="84"/>
      <c r="K17" s="84"/>
      <c r="L17" s="84"/>
      <c r="M17" s="84"/>
      <c r="N17" s="84"/>
      <c r="O17" s="141">
        <v>5</v>
      </c>
    </row>
    <row r="18" spans="1:15" ht="15" customHeight="1">
      <c r="A18" s="141">
        <v>6</v>
      </c>
      <c r="B18" s="69" t="s">
        <v>120</v>
      </c>
      <c r="F18" s="84">
        <v>482</v>
      </c>
      <c r="G18" s="84">
        <v>11</v>
      </c>
      <c r="H18" s="84">
        <v>113</v>
      </c>
      <c r="I18" s="84">
        <v>67</v>
      </c>
      <c r="J18" s="84">
        <v>135</v>
      </c>
      <c r="K18" s="84">
        <v>92</v>
      </c>
      <c r="L18" s="84">
        <v>2</v>
      </c>
      <c r="M18" s="84">
        <v>50</v>
      </c>
      <c r="N18" s="84">
        <v>12</v>
      </c>
      <c r="O18" s="141">
        <v>6</v>
      </c>
    </row>
    <row r="19" spans="1:15" ht="15" customHeight="1">
      <c r="A19" s="141">
        <v>7</v>
      </c>
      <c r="B19" s="69" t="s">
        <v>277</v>
      </c>
      <c r="F19" s="84">
        <v>4260</v>
      </c>
      <c r="G19" s="84">
        <v>31</v>
      </c>
      <c r="H19" s="84">
        <v>2298</v>
      </c>
      <c r="I19" s="84">
        <v>594</v>
      </c>
      <c r="J19" s="84">
        <v>1033</v>
      </c>
      <c r="K19" s="84">
        <v>158</v>
      </c>
      <c r="L19" s="84">
        <v>20</v>
      </c>
      <c r="M19" s="84">
        <v>51</v>
      </c>
      <c r="N19" s="84">
        <v>74</v>
      </c>
      <c r="O19" s="141">
        <v>7</v>
      </c>
    </row>
    <row r="20" spans="1:15" ht="15" customHeight="1">
      <c r="A20" s="141">
        <v>8</v>
      </c>
      <c r="B20" s="69" t="s">
        <v>122</v>
      </c>
      <c r="F20" s="84">
        <v>1545848</v>
      </c>
      <c r="G20" s="84">
        <v>13194</v>
      </c>
      <c r="H20" s="84">
        <v>923504</v>
      </c>
      <c r="I20" s="84">
        <v>204918</v>
      </c>
      <c r="J20" s="84">
        <v>311556</v>
      </c>
      <c r="K20" s="84">
        <v>42994</v>
      </c>
      <c r="L20" s="84">
        <v>6782</v>
      </c>
      <c r="M20" s="84">
        <v>16702</v>
      </c>
      <c r="N20" s="84">
        <v>26198</v>
      </c>
      <c r="O20" s="141">
        <v>8</v>
      </c>
    </row>
    <row r="21" spans="1:15" ht="30" customHeight="1">
      <c r="A21" s="141">
        <v>9</v>
      </c>
      <c r="B21" s="69" t="s">
        <v>132</v>
      </c>
      <c r="F21" s="84"/>
      <c r="G21" s="84"/>
      <c r="H21" s="84"/>
      <c r="I21" s="84"/>
      <c r="J21" s="84"/>
      <c r="K21" s="84"/>
      <c r="L21" s="84"/>
      <c r="M21" s="84"/>
      <c r="N21" s="84"/>
      <c r="O21" s="141">
        <v>9</v>
      </c>
    </row>
    <row r="22" spans="1:15" ht="15" customHeight="1">
      <c r="A22" s="141">
        <v>10</v>
      </c>
      <c r="B22" s="69" t="s">
        <v>120</v>
      </c>
      <c r="F22" s="84">
        <v>1679</v>
      </c>
      <c r="G22" s="84">
        <v>159</v>
      </c>
      <c r="H22" s="84">
        <v>690</v>
      </c>
      <c r="I22" s="84">
        <v>268</v>
      </c>
      <c r="J22" s="84">
        <v>217</v>
      </c>
      <c r="K22" s="84">
        <v>130</v>
      </c>
      <c r="L22" s="84">
        <v>23</v>
      </c>
      <c r="M22" s="84">
        <v>153</v>
      </c>
      <c r="N22" s="84">
        <v>39</v>
      </c>
      <c r="O22" s="141">
        <v>10</v>
      </c>
    </row>
    <row r="23" spans="1:15" ht="15" customHeight="1">
      <c r="A23" s="141">
        <v>11</v>
      </c>
      <c r="B23" s="69" t="s">
        <v>277</v>
      </c>
      <c r="F23" s="84">
        <v>14370</v>
      </c>
      <c r="G23" s="84">
        <v>770</v>
      </c>
      <c r="H23" s="84">
        <v>11172</v>
      </c>
      <c r="I23" s="84">
        <v>685</v>
      </c>
      <c r="J23" s="84">
        <v>1028</v>
      </c>
      <c r="K23" s="84">
        <v>272</v>
      </c>
      <c r="L23" s="84">
        <v>53</v>
      </c>
      <c r="M23" s="84">
        <v>277</v>
      </c>
      <c r="N23" s="84">
        <v>112</v>
      </c>
      <c r="O23" s="141">
        <v>11</v>
      </c>
    </row>
    <row r="24" spans="1:15" ht="15" customHeight="1">
      <c r="A24" s="141">
        <v>12</v>
      </c>
      <c r="B24" s="69" t="s">
        <v>122</v>
      </c>
      <c r="F24" s="84">
        <v>4392910</v>
      </c>
      <c r="G24" s="84">
        <v>184681</v>
      </c>
      <c r="H24" s="84">
        <v>3549448</v>
      </c>
      <c r="I24" s="84">
        <v>191735</v>
      </c>
      <c r="J24" s="84">
        <v>274354</v>
      </c>
      <c r="K24" s="84">
        <v>75786</v>
      </c>
      <c r="L24" s="84">
        <v>17526</v>
      </c>
      <c r="M24" s="84">
        <v>73404</v>
      </c>
      <c r="N24" s="84">
        <v>25976</v>
      </c>
      <c r="O24" s="141">
        <v>12</v>
      </c>
    </row>
    <row r="25" spans="1:15" ht="30" customHeight="1">
      <c r="A25" s="141">
        <v>13</v>
      </c>
      <c r="B25" s="69" t="s">
        <v>133</v>
      </c>
      <c r="F25" s="84"/>
      <c r="G25" s="84"/>
      <c r="H25" s="84"/>
      <c r="I25" s="84"/>
      <c r="J25" s="84"/>
      <c r="K25" s="84"/>
      <c r="L25" s="84"/>
      <c r="M25" s="84"/>
      <c r="N25" s="84"/>
      <c r="O25" s="141">
        <v>13</v>
      </c>
    </row>
    <row r="26" spans="1:15" ht="15" customHeight="1">
      <c r="A26" s="141">
        <v>14</v>
      </c>
      <c r="B26" s="69" t="s">
        <v>120</v>
      </c>
      <c r="F26" s="84">
        <v>6252</v>
      </c>
      <c r="G26" s="84">
        <v>1769</v>
      </c>
      <c r="H26" s="84">
        <v>1590</v>
      </c>
      <c r="I26" s="84">
        <v>594</v>
      </c>
      <c r="J26" s="84">
        <v>126</v>
      </c>
      <c r="K26" s="84">
        <v>67</v>
      </c>
      <c r="L26" s="84">
        <v>43</v>
      </c>
      <c r="M26" s="84">
        <v>1851</v>
      </c>
      <c r="N26" s="84">
        <v>212</v>
      </c>
      <c r="O26" s="141">
        <v>14</v>
      </c>
    </row>
    <row r="27" spans="1:15" ht="15" customHeight="1">
      <c r="A27" s="141">
        <v>15</v>
      </c>
      <c r="B27" s="69" t="s">
        <v>277</v>
      </c>
      <c r="F27" s="84">
        <v>29170</v>
      </c>
      <c r="G27" s="84">
        <v>9779</v>
      </c>
      <c r="H27" s="84">
        <v>8764</v>
      </c>
      <c r="I27" s="84">
        <v>2103</v>
      </c>
      <c r="J27" s="84">
        <v>529</v>
      </c>
      <c r="K27" s="84">
        <v>233</v>
      </c>
      <c r="L27" s="84">
        <v>127</v>
      </c>
      <c r="M27" s="84">
        <v>6281</v>
      </c>
      <c r="N27" s="84">
        <v>1354</v>
      </c>
      <c r="O27" s="141">
        <v>15</v>
      </c>
    </row>
    <row r="28" spans="1:15" ht="15" customHeight="1">
      <c r="A28" s="141">
        <v>16</v>
      </c>
      <c r="B28" s="69" t="s">
        <v>122</v>
      </c>
      <c r="F28" s="84">
        <v>1453338</v>
      </c>
      <c r="G28" s="84">
        <v>420283</v>
      </c>
      <c r="H28" s="84">
        <v>453835</v>
      </c>
      <c r="I28" s="84">
        <v>146380</v>
      </c>
      <c r="J28" s="84">
        <v>33389</v>
      </c>
      <c r="K28" s="84">
        <v>16175</v>
      </c>
      <c r="L28" s="84">
        <v>7806</v>
      </c>
      <c r="M28" s="84">
        <v>318926</v>
      </c>
      <c r="N28" s="84">
        <v>56544</v>
      </c>
      <c r="O28" s="141">
        <v>16</v>
      </c>
    </row>
    <row r="29" spans="1:15" ht="30" customHeight="1">
      <c r="A29" s="141">
        <v>17</v>
      </c>
      <c r="B29" s="69" t="s">
        <v>134</v>
      </c>
      <c r="F29" s="84"/>
      <c r="G29" s="84"/>
      <c r="H29" s="84"/>
      <c r="I29" s="84"/>
      <c r="J29" s="84"/>
      <c r="K29" s="84"/>
      <c r="L29" s="84"/>
      <c r="M29" s="84"/>
      <c r="N29" s="84"/>
      <c r="O29" s="141">
        <v>17</v>
      </c>
    </row>
    <row r="30" spans="1:15" ht="15" customHeight="1">
      <c r="A30" s="141">
        <v>18</v>
      </c>
      <c r="B30" s="69" t="s">
        <v>120</v>
      </c>
      <c r="F30" s="84">
        <v>14276</v>
      </c>
      <c r="G30" s="84">
        <v>4290</v>
      </c>
      <c r="H30" s="84">
        <v>4235</v>
      </c>
      <c r="I30" s="84">
        <v>1891</v>
      </c>
      <c r="J30" s="84">
        <v>732</v>
      </c>
      <c r="K30" s="84">
        <v>602</v>
      </c>
      <c r="L30" s="84">
        <v>222</v>
      </c>
      <c r="M30" s="84">
        <v>1939</v>
      </c>
      <c r="N30" s="84">
        <v>365</v>
      </c>
      <c r="O30" s="141">
        <v>18</v>
      </c>
    </row>
    <row r="31" spans="1:15" ht="15" customHeight="1">
      <c r="A31" s="141">
        <v>19</v>
      </c>
      <c r="B31" s="69" t="s">
        <v>277</v>
      </c>
      <c r="F31" s="84">
        <v>118891</v>
      </c>
      <c r="G31" s="84">
        <v>37318</v>
      </c>
      <c r="H31" s="84">
        <v>65259</v>
      </c>
      <c r="I31" s="84">
        <v>4758</v>
      </c>
      <c r="J31" s="84">
        <v>2736</v>
      </c>
      <c r="K31" s="84">
        <v>2291</v>
      </c>
      <c r="L31" s="84">
        <v>401</v>
      </c>
      <c r="M31" s="84">
        <v>3980</v>
      </c>
      <c r="N31" s="84">
        <v>2148</v>
      </c>
      <c r="O31" s="141">
        <v>19</v>
      </c>
    </row>
    <row r="32" spans="1:15" ht="15" customHeight="1">
      <c r="A32" s="141">
        <v>20</v>
      </c>
      <c r="B32" s="69" t="s">
        <v>122</v>
      </c>
      <c r="F32" s="84">
        <v>10940355</v>
      </c>
      <c r="G32" s="84">
        <v>2508190</v>
      </c>
      <c r="H32" s="84">
        <v>6503156</v>
      </c>
      <c r="I32" s="84">
        <v>702370</v>
      </c>
      <c r="J32" s="84">
        <v>424140</v>
      </c>
      <c r="K32" s="84">
        <v>249845</v>
      </c>
      <c r="L32" s="84">
        <v>49646</v>
      </c>
      <c r="M32" s="84">
        <v>351581</v>
      </c>
      <c r="N32" s="84">
        <v>151427</v>
      </c>
      <c r="O32" s="141">
        <v>20</v>
      </c>
    </row>
    <row r="33" spans="1:15" ht="30" customHeight="1">
      <c r="A33" s="141"/>
      <c r="B33" s="69" t="s">
        <v>135</v>
      </c>
      <c r="F33" s="84"/>
      <c r="G33" s="84"/>
      <c r="H33" s="84"/>
      <c r="I33" s="84"/>
      <c r="J33" s="84"/>
      <c r="K33" s="84"/>
      <c r="L33" s="84"/>
      <c r="M33" s="84"/>
      <c r="N33" s="84"/>
      <c r="O33" s="141"/>
    </row>
    <row r="34" spans="1:15" ht="15" customHeight="1">
      <c r="A34" s="141">
        <v>21</v>
      </c>
      <c r="B34" s="69" t="s">
        <v>136</v>
      </c>
      <c r="F34" s="84"/>
      <c r="G34" s="84"/>
      <c r="H34" s="84"/>
      <c r="I34" s="84"/>
      <c r="J34" s="84"/>
      <c r="K34" s="84"/>
      <c r="L34" s="84"/>
      <c r="M34" s="84"/>
      <c r="N34" s="84"/>
      <c r="O34" s="141">
        <v>21</v>
      </c>
    </row>
    <row r="35" spans="1:15" ht="15" customHeight="1">
      <c r="A35" s="141">
        <v>22</v>
      </c>
      <c r="B35" s="69" t="s">
        <v>137</v>
      </c>
      <c r="F35" s="84">
        <v>3277</v>
      </c>
      <c r="G35" s="84">
        <v>1195</v>
      </c>
      <c r="H35" s="84">
        <v>1152</v>
      </c>
      <c r="I35" s="84">
        <v>315</v>
      </c>
      <c r="J35" s="84">
        <v>152</v>
      </c>
      <c r="K35" s="84">
        <v>131</v>
      </c>
      <c r="L35" s="84">
        <v>35</v>
      </c>
      <c r="M35" s="84">
        <v>230</v>
      </c>
      <c r="N35" s="84">
        <v>67</v>
      </c>
      <c r="O35" s="141">
        <v>22</v>
      </c>
    </row>
    <row r="36" spans="1:15" ht="15" customHeight="1">
      <c r="A36" s="141">
        <v>23</v>
      </c>
      <c r="B36" s="69" t="s">
        <v>280</v>
      </c>
      <c r="F36" s="84">
        <v>36000</v>
      </c>
      <c r="G36" s="84">
        <v>15174</v>
      </c>
      <c r="H36" s="84">
        <v>17289</v>
      </c>
      <c r="I36" s="84">
        <v>992</v>
      </c>
      <c r="J36" s="84">
        <v>826</v>
      </c>
      <c r="K36" s="84">
        <v>430</v>
      </c>
      <c r="L36" s="84">
        <v>190</v>
      </c>
      <c r="M36" s="84">
        <v>762</v>
      </c>
      <c r="N36" s="84">
        <v>335</v>
      </c>
      <c r="O36" s="141">
        <v>23</v>
      </c>
    </row>
    <row r="37" spans="1:15" ht="15" customHeight="1">
      <c r="A37" s="141">
        <v>24</v>
      </c>
      <c r="B37" s="69" t="s">
        <v>139</v>
      </c>
      <c r="F37" s="84">
        <v>3461469</v>
      </c>
      <c r="G37" s="84">
        <v>1101149</v>
      </c>
      <c r="H37" s="84">
        <v>1905178</v>
      </c>
      <c r="I37" s="84">
        <v>142797</v>
      </c>
      <c r="J37" s="84">
        <v>113847</v>
      </c>
      <c r="K37" s="84">
        <v>56415</v>
      </c>
      <c r="L37" s="84">
        <v>19465</v>
      </c>
      <c r="M37" s="84">
        <v>91029</v>
      </c>
      <c r="N37" s="84">
        <v>31589</v>
      </c>
      <c r="O37" s="141">
        <v>24</v>
      </c>
    </row>
    <row r="38" spans="1:15" ht="30" customHeight="1">
      <c r="A38" s="141">
        <v>25</v>
      </c>
      <c r="B38" s="69" t="s">
        <v>140</v>
      </c>
      <c r="F38" s="84"/>
      <c r="G38" s="84"/>
      <c r="H38" s="84"/>
      <c r="I38" s="84"/>
      <c r="J38" s="84"/>
      <c r="K38" s="84"/>
      <c r="L38" s="84"/>
      <c r="M38" s="84"/>
      <c r="N38" s="84"/>
      <c r="O38" s="141">
        <v>25</v>
      </c>
    </row>
    <row r="39" spans="1:15" ht="15" customHeight="1">
      <c r="A39" s="141">
        <v>26</v>
      </c>
      <c r="B39" s="69" t="s">
        <v>137</v>
      </c>
      <c r="F39" s="84">
        <v>1366</v>
      </c>
      <c r="G39" s="84">
        <v>226</v>
      </c>
      <c r="H39" s="84">
        <v>496</v>
      </c>
      <c r="I39" s="84">
        <v>282</v>
      </c>
      <c r="J39" s="84">
        <v>139</v>
      </c>
      <c r="K39" s="84">
        <v>87</v>
      </c>
      <c r="L39" s="84">
        <v>19</v>
      </c>
      <c r="M39" s="84">
        <v>83</v>
      </c>
      <c r="N39" s="84">
        <v>34</v>
      </c>
      <c r="O39" s="141">
        <v>26</v>
      </c>
    </row>
    <row r="40" spans="1:15" ht="15" customHeight="1">
      <c r="A40" s="141">
        <v>27</v>
      </c>
      <c r="B40" s="69" t="s">
        <v>280</v>
      </c>
      <c r="F40" s="84">
        <v>17797</v>
      </c>
      <c r="G40" s="84">
        <v>1887</v>
      </c>
      <c r="H40" s="84">
        <v>11738</v>
      </c>
      <c r="I40" s="84">
        <v>1931</v>
      </c>
      <c r="J40" s="84">
        <v>1073</v>
      </c>
      <c r="K40" s="84">
        <v>497</v>
      </c>
      <c r="L40" s="84">
        <v>70</v>
      </c>
      <c r="M40" s="84">
        <v>358</v>
      </c>
      <c r="N40" s="84">
        <v>244</v>
      </c>
      <c r="O40" s="141">
        <v>27</v>
      </c>
    </row>
    <row r="41" spans="1:15" ht="15" customHeight="1">
      <c r="A41" s="141">
        <v>28</v>
      </c>
      <c r="B41" s="69" t="s">
        <v>139</v>
      </c>
      <c r="F41" s="84">
        <v>2367965</v>
      </c>
      <c r="G41" s="84">
        <v>194225</v>
      </c>
      <c r="H41" s="84">
        <v>1573802</v>
      </c>
      <c r="I41" s="84">
        <v>274780</v>
      </c>
      <c r="J41" s="84">
        <v>169491</v>
      </c>
      <c r="K41" s="84">
        <v>63679</v>
      </c>
      <c r="L41" s="84">
        <v>11368</v>
      </c>
      <c r="M41" s="84">
        <v>48430</v>
      </c>
      <c r="N41" s="84">
        <v>32190</v>
      </c>
      <c r="O41" s="141">
        <v>28</v>
      </c>
    </row>
    <row r="42" spans="1:15" ht="30" customHeight="1">
      <c r="A42" s="141">
        <v>29</v>
      </c>
      <c r="B42" s="69" t="s">
        <v>141</v>
      </c>
      <c r="F42" s="84"/>
      <c r="G42" s="84"/>
      <c r="H42" s="84"/>
      <c r="I42" s="84"/>
      <c r="J42" s="84"/>
      <c r="K42" s="84"/>
      <c r="L42" s="84"/>
      <c r="M42" s="84"/>
      <c r="N42" s="84"/>
      <c r="O42" s="141">
        <v>29</v>
      </c>
    </row>
    <row r="43" spans="1:15">
      <c r="A43" s="141">
        <v>30</v>
      </c>
      <c r="B43" s="69" t="s">
        <v>137</v>
      </c>
      <c r="F43" s="84">
        <v>5539</v>
      </c>
      <c r="G43" s="84">
        <v>2364</v>
      </c>
      <c r="H43" s="84">
        <v>1267</v>
      </c>
      <c r="I43" s="84">
        <v>435</v>
      </c>
      <c r="J43" s="84">
        <v>138</v>
      </c>
      <c r="K43" s="84">
        <v>142</v>
      </c>
      <c r="L43" s="84">
        <v>43</v>
      </c>
      <c r="M43" s="84">
        <v>979</v>
      </c>
      <c r="N43" s="84">
        <v>171</v>
      </c>
      <c r="O43" s="141">
        <v>30</v>
      </c>
    </row>
    <row r="44" spans="1:15" ht="16.5">
      <c r="A44" s="141">
        <v>31</v>
      </c>
      <c r="B44" s="69" t="s">
        <v>280</v>
      </c>
      <c r="F44" s="84">
        <v>54378</v>
      </c>
      <c r="G44" s="84">
        <v>17803</v>
      </c>
      <c r="H44" s="84">
        <v>30194</v>
      </c>
      <c r="I44" s="84">
        <v>957</v>
      </c>
      <c r="J44" s="84">
        <v>365</v>
      </c>
      <c r="K44" s="84">
        <v>1160</v>
      </c>
      <c r="L44" s="84">
        <v>68</v>
      </c>
      <c r="M44" s="84">
        <v>2350</v>
      </c>
      <c r="N44" s="84">
        <v>1482</v>
      </c>
      <c r="O44" s="141">
        <v>31</v>
      </c>
    </row>
    <row r="45" spans="1:15">
      <c r="A45" s="141">
        <v>32</v>
      </c>
      <c r="B45" s="69" t="s">
        <v>139</v>
      </c>
      <c r="F45" s="84">
        <v>3170071</v>
      </c>
      <c r="G45" s="84">
        <v>1002072</v>
      </c>
      <c r="H45" s="84">
        <v>1716927</v>
      </c>
      <c r="I45" s="84">
        <v>96158</v>
      </c>
      <c r="J45" s="84">
        <v>38753</v>
      </c>
      <c r="K45" s="84">
        <v>88394</v>
      </c>
      <c r="L45" s="84">
        <v>5876</v>
      </c>
      <c r="M45" s="84">
        <v>147557</v>
      </c>
      <c r="N45" s="84">
        <v>74334</v>
      </c>
      <c r="O45" s="141">
        <v>32</v>
      </c>
    </row>
    <row r="46" spans="1:15" ht="30" customHeight="1">
      <c r="A46" s="141">
        <v>33</v>
      </c>
      <c r="B46" s="69" t="s">
        <v>142</v>
      </c>
      <c r="F46" s="84"/>
      <c r="G46" s="84"/>
      <c r="H46" s="84"/>
      <c r="I46" s="84"/>
      <c r="J46" s="84"/>
      <c r="K46" s="84"/>
      <c r="L46" s="84"/>
      <c r="M46" s="84"/>
      <c r="N46" s="84"/>
      <c r="O46" s="141">
        <v>33</v>
      </c>
    </row>
    <row r="47" spans="1:15">
      <c r="A47" s="141">
        <v>34</v>
      </c>
      <c r="B47" s="69" t="s">
        <v>137</v>
      </c>
      <c r="F47" s="84">
        <v>400</v>
      </c>
      <c r="G47" s="84">
        <v>28</v>
      </c>
      <c r="H47" s="84">
        <v>152</v>
      </c>
      <c r="I47" s="84">
        <v>86</v>
      </c>
      <c r="J47" s="84">
        <v>38</v>
      </c>
      <c r="K47" s="84">
        <v>25</v>
      </c>
      <c r="L47" s="84">
        <v>8</v>
      </c>
      <c r="M47" s="84">
        <v>56</v>
      </c>
      <c r="N47" s="84">
        <v>7</v>
      </c>
      <c r="O47" s="141">
        <v>34</v>
      </c>
    </row>
    <row r="48" spans="1:15" ht="16.5">
      <c r="A48" s="141">
        <v>35</v>
      </c>
      <c r="B48" s="69" t="s">
        <v>280</v>
      </c>
      <c r="F48" s="84">
        <v>2160</v>
      </c>
      <c r="G48" s="84">
        <v>44</v>
      </c>
      <c r="H48" s="84">
        <v>1459</v>
      </c>
      <c r="I48" s="84">
        <v>275</v>
      </c>
      <c r="J48" s="84">
        <v>185</v>
      </c>
      <c r="K48" s="84">
        <v>49</v>
      </c>
      <c r="L48" s="84">
        <v>13</v>
      </c>
      <c r="M48" s="84">
        <v>111</v>
      </c>
      <c r="N48" s="84">
        <v>24</v>
      </c>
      <c r="O48" s="141">
        <v>35</v>
      </c>
    </row>
    <row r="49" spans="1:15">
      <c r="A49" s="141">
        <v>36</v>
      </c>
      <c r="B49" s="69" t="s">
        <v>139</v>
      </c>
      <c r="F49" s="84">
        <v>727041</v>
      </c>
      <c r="G49" s="84">
        <v>12192</v>
      </c>
      <c r="H49" s="84">
        <v>518591</v>
      </c>
      <c r="I49" s="84">
        <v>88230</v>
      </c>
      <c r="J49" s="84">
        <v>50663</v>
      </c>
      <c r="K49" s="84">
        <v>17778</v>
      </c>
      <c r="L49" s="84">
        <v>4739</v>
      </c>
      <c r="M49" s="84">
        <v>28799</v>
      </c>
      <c r="N49" s="84">
        <v>6049</v>
      </c>
      <c r="O49" s="141">
        <v>36</v>
      </c>
    </row>
    <row r="50" spans="1:15" ht="30" customHeight="1">
      <c r="A50" s="141">
        <v>37</v>
      </c>
      <c r="B50" s="69" t="s">
        <v>143</v>
      </c>
      <c r="F50" s="84"/>
      <c r="G50" s="84"/>
      <c r="H50" s="84"/>
      <c r="I50" s="84"/>
      <c r="J50" s="84"/>
      <c r="K50" s="84"/>
      <c r="L50" s="84"/>
      <c r="M50" s="84"/>
      <c r="N50" s="84"/>
      <c r="O50" s="141">
        <v>37</v>
      </c>
    </row>
    <row r="51" spans="1:15">
      <c r="A51" s="141">
        <v>38</v>
      </c>
      <c r="B51" s="69" t="s">
        <v>120</v>
      </c>
      <c r="F51" s="84">
        <v>2434</v>
      </c>
      <c r="G51" s="84">
        <v>229</v>
      </c>
      <c r="H51" s="84">
        <v>676</v>
      </c>
      <c r="I51" s="84">
        <v>422</v>
      </c>
      <c r="J51" s="84">
        <v>371</v>
      </c>
      <c r="K51" s="84">
        <v>159</v>
      </c>
      <c r="L51" s="84">
        <v>43</v>
      </c>
      <c r="M51" s="84">
        <v>471</v>
      </c>
      <c r="N51" s="84">
        <v>63</v>
      </c>
      <c r="O51" s="141">
        <v>38</v>
      </c>
    </row>
    <row r="52" spans="1:15" ht="15" customHeight="1">
      <c r="A52" s="141">
        <v>39</v>
      </c>
      <c r="B52" s="69" t="s">
        <v>277</v>
      </c>
      <c r="F52" s="84">
        <v>12141</v>
      </c>
      <c r="G52" s="84">
        <v>915</v>
      </c>
      <c r="H52" s="84">
        <v>6857</v>
      </c>
      <c r="I52" s="84">
        <v>1236</v>
      </c>
      <c r="J52" s="84">
        <v>1387</v>
      </c>
      <c r="K52" s="84">
        <v>304</v>
      </c>
      <c r="L52" s="84">
        <v>138</v>
      </c>
      <c r="M52" s="84">
        <v>1144</v>
      </c>
      <c r="N52" s="84">
        <v>161</v>
      </c>
      <c r="O52" s="141">
        <v>39</v>
      </c>
    </row>
    <row r="53" spans="1:15">
      <c r="A53" s="141">
        <v>40</v>
      </c>
      <c r="B53" s="69" t="s">
        <v>122</v>
      </c>
      <c r="F53" s="84">
        <v>3543962</v>
      </c>
      <c r="G53" s="84">
        <v>139241</v>
      </c>
      <c r="H53" s="84">
        <v>2192062</v>
      </c>
      <c r="I53" s="84">
        <v>343085</v>
      </c>
      <c r="J53" s="84">
        <v>414031</v>
      </c>
      <c r="K53" s="84">
        <v>75259</v>
      </c>
      <c r="L53" s="84">
        <v>50063</v>
      </c>
      <c r="M53" s="84">
        <v>294196</v>
      </c>
      <c r="N53" s="84">
        <v>36025</v>
      </c>
      <c r="O53" s="141">
        <v>40</v>
      </c>
    </row>
    <row r="54" spans="1:15">
      <c r="A54" s="141"/>
      <c r="B54" s="69" t="s">
        <v>60</v>
      </c>
      <c r="F54" s="84"/>
      <c r="G54" s="84"/>
      <c r="H54" s="84"/>
      <c r="I54" s="84"/>
      <c r="J54" s="84"/>
      <c r="K54" s="84"/>
      <c r="L54" s="84"/>
      <c r="M54" s="84"/>
      <c r="N54" s="84"/>
      <c r="O54" s="141"/>
    </row>
    <row r="55" spans="1:15">
      <c r="A55" s="141">
        <v>41</v>
      </c>
      <c r="B55" s="69" t="s">
        <v>144</v>
      </c>
      <c r="F55" s="84"/>
      <c r="G55" s="84"/>
      <c r="H55" s="84"/>
      <c r="I55" s="84"/>
      <c r="J55" s="84"/>
      <c r="K55" s="84"/>
      <c r="L55" s="84"/>
      <c r="M55" s="84"/>
      <c r="N55" s="84"/>
      <c r="O55" s="141">
        <v>41</v>
      </c>
    </row>
    <row r="56" spans="1:15">
      <c r="A56" s="141">
        <v>42</v>
      </c>
      <c r="B56" s="69" t="s">
        <v>120</v>
      </c>
      <c r="F56" s="84">
        <v>3320</v>
      </c>
      <c r="G56" s="84">
        <v>304</v>
      </c>
      <c r="H56" s="84">
        <v>1083</v>
      </c>
      <c r="I56" s="84">
        <v>543</v>
      </c>
      <c r="J56" s="84">
        <v>534</v>
      </c>
      <c r="K56" s="84">
        <v>240</v>
      </c>
      <c r="L56" s="84">
        <v>53</v>
      </c>
      <c r="M56" s="84">
        <v>485</v>
      </c>
      <c r="N56" s="84">
        <v>78</v>
      </c>
      <c r="O56" s="141">
        <v>42</v>
      </c>
    </row>
    <row r="57" spans="1:15" ht="16.5">
      <c r="A57" s="141">
        <v>43</v>
      </c>
      <c r="B57" s="69" t="s">
        <v>277</v>
      </c>
      <c r="F57" s="84">
        <v>17985</v>
      </c>
      <c r="G57" s="84">
        <v>1398</v>
      </c>
      <c r="H57" s="84">
        <v>9939</v>
      </c>
      <c r="I57" s="84">
        <v>1987</v>
      </c>
      <c r="J57" s="84">
        <v>2548</v>
      </c>
      <c r="K57" s="84">
        <v>483</v>
      </c>
      <c r="L57" s="84">
        <v>187</v>
      </c>
      <c r="M57" s="84">
        <v>1197</v>
      </c>
      <c r="N57" s="84">
        <v>246</v>
      </c>
      <c r="O57" s="141">
        <v>43</v>
      </c>
    </row>
    <row r="58" spans="1:15">
      <c r="A58" s="141">
        <v>44</v>
      </c>
      <c r="B58" s="69" t="s">
        <v>122</v>
      </c>
      <c r="F58" s="84">
        <v>5384947</v>
      </c>
      <c r="G58" s="84">
        <v>199783</v>
      </c>
      <c r="H58" s="84">
        <v>3269485</v>
      </c>
      <c r="I58" s="84">
        <v>589062</v>
      </c>
      <c r="J58" s="84">
        <v>763749</v>
      </c>
      <c r="K58" s="84">
        <v>124476</v>
      </c>
      <c r="L58" s="84">
        <v>64525</v>
      </c>
      <c r="M58" s="84">
        <v>310644</v>
      </c>
      <c r="N58" s="84">
        <v>63223</v>
      </c>
      <c r="O58" s="141">
        <v>44</v>
      </c>
    </row>
    <row r="59" spans="1:15" ht="30" customHeight="1">
      <c r="A59" s="141">
        <v>45</v>
      </c>
      <c r="B59" s="69" t="s">
        <v>145</v>
      </c>
      <c r="F59" s="84"/>
      <c r="G59" s="84"/>
      <c r="H59" s="84"/>
      <c r="I59" s="84"/>
      <c r="J59" s="84"/>
      <c r="K59" s="84"/>
      <c r="L59" s="84"/>
      <c r="M59" s="84"/>
      <c r="N59" s="84"/>
      <c r="O59" s="141">
        <v>45</v>
      </c>
    </row>
    <row r="60" spans="1:15">
      <c r="A60" s="141">
        <v>46</v>
      </c>
      <c r="B60" s="69" t="s">
        <v>120</v>
      </c>
      <c r="F60" s="84">
        <v>8192</v>
      </c>
      <c r="G60" s="84">
        <v>4027</v>
      </c>
      <c r="H60" s="84">
        <v>2302</v>
      </c>
      <c r="I60" s="84">
        <v>29</v>
      </c>
      <c r="J60" s="84">
        <v>11</v>
      </c>
      <c r="K60" s="84">
        <v>26</v>
      </c>
      <c r="L60" s="84">
        <v>9</v>
      </c>
      <c r="M60" s="84">
        <v>1561</v>
      </c>
      <c r="N60" s="84">
        <v>227</v>
      </c>
      <c r="O60" s="141">
        <v>46</v>
      </c>
    </row>
    <row r="61" spans="1:15" ht="16.5">
      <c r="A61" s="141">
        <v>47</v>
      </c>
      <c r="B61" s="69" t="s">
        <v>277</v>
      </c>
      <c r="F61" s="84">
        <v>86702</v>
      </c>
      <c r="G61" s="84">
        <v>30988</v>
      </c>
      <c r="H61" s="84">
        <v>48561</v>
      </c>
      <c r="I61" s="84">
        <v>169</v>
      </c>
      <c r="J61" s="84">
        <v>185</v>
      </c>
      <c r="K61" s="84">
        <v>256</v>
      </c>
      <c r="L61" s="84">
        <v>23</v>
      </c>
      <c r="M61" s="84">
        <v>4765</v>
      </c>
      <c r="N61" s="84">
        <v>1755</v>
      </c>
      <c r="O61" s="141">
        <v>47</v>
      </c>
    </row>
    <row r="62" spans="1:15">
      <c r="A62" s="141">
        <v>48</v>
      </c>
      <c r="B62" s="69" t="s">
        <v>122</v>
      </c>
      <c r="F62" s="84">
        <v>6920475</v>
      </c>
      <c r="G62" s="84">
        <v>2039962</v>
      </c>
      <c r="H62" s="84">
        <v>4194826</v>
      </c>
      <c r="I62" s="84">
        <v>18967</v>
      </c>
      <c r="J62" s="84">
        <v>14227</v>
      </c>
      <c r="K62" s="84">
        <v>25701</v>
      </c>
      <c r="L62" s="84">
        <v>1912</v>
      </c>
      <c r="M62" s="84">
        <v>501072</v>
      </c>
      <c r="N62" s="84">
        <v>123808</v>
      </c>
      <c r="O62" s="141">
        <v>48</v>
      </c>
    </row>
    <row r="63" spans="1:15" ht="93.95" customHeight="1">
      <c r="A63" s="143" t="s">
        <v>37</v>
      </c>
      <c r="B63" s="144"/>
      <c r="C63" s="144"/>
      <c r="D63" s="144"/>
      <c r="E63" s="144"/>
      <c r="F63" s="144"/>
      <c r="G63" s="144"/>
      <c r="I63" s="144" t="s">
        <v>37</v>
      </c>
      <c r="J63" s="144"/>
      <c r="K63" s="144"/>
      <c r="L63" s="144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RowHeight="15"/>
  <cols>
    <col min="1" max="1" width="14.7109375" style="69" customWidth="1"/>
    <col min="2" max="2" width="7.7109375" style="69" customWidth="1"/>
    <col min="3" max="3" width="5.7109375" style="69" customWidth="1"/>
    <col min="4" max="4" width="8.7109375" style="69" customWidth="1"/>
    <col min="5" max="5" width="35.28515625" style="69" customWidth="1"/>
    <col min="6" max="6" width="30.7109375" style="69" customWidth="1"/>
    <col min="7" max="14" width="21.7109375" style="69" customWidth="1"/>
    <col min="15" max="15" width="15.7109375" style="69" customWidth="1"/>
    <col min="16" max="256" width="11.42578125" style="69"/>
    <col min="257" max="257" width="14.7109375" style="69" customWidth="1"/>
    <col min="258" max="258" width="7.7109375" style="69" customWidth="1"/>
    <col min="259" max="259" width="5.7109375" style="69" customWidth="1"/>
    <col min="260" max="260" width="8.7109375" style="69" customWidth="1"/>
    <col min="261" max="261" width="35.28515625" style="69" customWidth="1"/>
    <col min="262" max="262" width="30.7109375" style="69" customWidth="1"/>
    <col min="263" max="270" width="21.7109375" style="69" customWidth="1"/>
    <col min="271" max="271" width="15.7109375" style="69" customWidth="1"/>
    <col min="272" max="512" width="11.42578125" style="69"/>
    <col min="513" max="513" width="14.7109375" style="69" customWidth="1"/>
    <col min="514" max="514" width="7.7109375" style="69" customWidth="1"/>
    <col min="515" max="515" width="5.7109375" style="69" customWidth="1"/>
    <col min="516" max="516" width="8.7109375" style="69" customWidth="1"/>
    <col min="517" max="517" width="35.28515625" style="69" customWidth="1"/>
    <col min="518" max="518" width="30.7109375" style="69" customWidth="1"/>
    <col min="519" max="526" width="21.7109375" style="69" customWidth="1"/>
    <col min="527" max="527" width="15.7109375" style="69" customWidth="1"/>
    <col min="528" max="768" width="11.42578125" style="69"/>
    <col min="769" max="769" width="14.7109375" style="69" customWidth="1"/>
    <col min="770" max="770" width="7.7109375" style="69" customWidth="1"/>
    <col min="771" max="771" width="5.7109375" style="69" customWidth="1"/>
    <col min="772" max="772" width="8.7109375" style="69" customWidth="1"/>
    <col min="773" max="773" width="35.28515625" style="69" customWidth="1"/>
    <col min="774" max="774" width="30.7109375" style="69" customWidth="1"/>
    <col min="775" max="782" width="21.7109375" style="69" customWidth="1"/>
    <col min="783" max="783" width="15.7109375" style="69" customWidth="1"/>
    <col min="784" max="1024" width="11.42578125" style="69"/>
    <col min="1025" max="1025" width="14.7109375" style="69" customWidth="1"/>
    <col min="1026" max="1026" width="7.7109375" style="69" customWidth="1"/>
    <col min="1027" max="1027" width="5.7109375" style="69" customWidth="1"/>
    <col min="1028" max="1028" width="8.7109375" style="69" customWidth="1"/>
    <col min="1029" max="1029" width="35.28515625" style="69" customWidth="1"/>
    <col min="1030" max="1030" width="30.7109375" style="69" customWidth="1"/>
    <col min="1031" max="1038" width="21.7109375" style="69" customWidth="1"/>
    <col min="1039" max="1039" width="15.7109375" style="69" customWidth="1"/>
    <col min="1040" max="1280" width="11.42578125" style="69"/>
    <col min="1281" max="1281" width="14.7109375" style="69" customWidth="1"/>
    <col min="1282" max="1282" width="7.7109375" style="69" customWidth="1"/>
    <col min="1283" max="1283" width="5.7109375" style="69" customWidth="1"/>
    <col min="1284" max="1284" width="8.7109375" style="69" customWidth="1"/>
    <col min="1285" max="1285" width="35.28515625" style="69" customWidth="1"/>
    <col min="1286" max="1286" width="30.7109375" style="69" customWidth="1"/>
    <col min="1287" max="1294" width="21.7109375" style="69" customWidth="1"/>
    <col min="1295" max="1295" width="15.7109375" style="69" customWidth="1"/>
    <col min="1296" max="1536" width="11.42578125" style="69"/>
    <col min="1537" max="1537" width="14.7109375" style="69" customWidth="1"/>
    <col min="1538" max="1538" width="7.7109375" style="69" customWidth="1"/>
    <col min="1539" max="1539" width="5.7109375" style="69" customWidth="1"/>
    <col min="1540" max="1540" width="8.7109375" style="69" customWidth="1"/>
    <col min="1541" max="1541" width="35.28515625" style="69" customWidth="1"/>
    <col min="1542" max="1542" width="30.7109375" style="69" customWidth="1"/>
    <col min="1543" max="1550" width="21.7109375" style="69" customWidth="1"/>
    <col min="1551" max="1551" width="15.7109375" style="69" customWidth="1"/>
    <col min="1552" max="1792" width="11.42578125" style="69"/>
    <col min="1793" max="1793" width="14.7109375" style="69" customWidth="1"/>
    <col min="1794" max="1794" width="7.7109375" style="69" customWidth="1"/>
    <col min="1795" max="1795" width="5.7109375" style="69" customWidth="1"/>
    <col min="1796" max="1796" width="8.7109375" style="69" customWidth="1"/>
    <col min="1797" max="1797" width="35.28515625" style="69" customWidth="1"/>
    <col min="1798" max="1798" width="30.7109375" style="69" customWidth="1"/>
    <col min="1799" max="1806" width="21.7109375" style="69" customWidth="1"/>
    <col min="1807" max="1807" width="15.7109375" style="69" customWidth="1"/>
    <col min="1808" max="2048" width="11.42578125" style="69"/>
    <col min="2049" max="2049" width="14.7109375" style="69" customWidth="1"/>
    <col min="2050" max="2050" width="7.7109375" style="69" customWidth="1"/>
    <col min="2051" max="2051" width="5.7109375" style="69" customWidth="1"/>
    <col min="2052" max="2052" width="8.7109375" style="69" customWidth="1"/>
    <col min="2053" max="2053" width="35.28515625" style="69" customWidth="1"/>
    <col min="2054" max="2054" width="30.7109375" style="69" customWidth="1"/>
    <col min="2055" max="2062" width="21.7109375" style="69" customWidth="1"/>
    <col min="2063" max="2063" width="15.7109375" style="69" customWidth="1"/>
    <col min="2064" max="2304" width="11.42578125" style="69"/>
    <col min="2305" max="2305" width="14.7109375" style="69" customWidth="1"/>
    <col min="2306" max="2306" width="7.7109375" style="69" customWidth="1"/>
    <col min="2307" max="2307" width="5.7109375" style="69" customWidth="1"/>
    <col min="2308" max="2308" width="8.7109375" style="69" customWidth="1"/>
    <col min="2309" max="2309" width="35.28515625" style="69" customWidth="1"/>
    <col min="2310" max="2310" width="30.7109375" style="69" customWidth="1"/>
    <col min="2311" max="2318" width="21.7109375" style="69" customWidth="1"/>
    <col min="2319" max="2319" width="15.7109375" style="69" customWidth="1"/>
    <col min="2320" max="2560" width="11.42578125" style="69"/>
    <col min="2561" max="2561" width="14.7109375" style="69" customWidth="1"/>
    <col min="2562" max="2562" width="7.7109375" style="69" customWidth="1"/>
    <col min="2563" max="2563" width="5.7109375" style="69" customWidth="1"/>
    <col min="2564" max="2564" width="8.7109375" style="69" customWidth="1"/>
    <col min="2565" max="2565" width="35.28515625" style="69" customWidth="1"/>
    <col min="2566" max="2566" width="30.7109375" style="69" customWidth="1"/>
    <col min="2567" max="2574" width="21.7109375" style="69" customWidth="1"/>
    <col min="2575" max="2575" width="15.7109375" style="69" customWidth="1"/>
    <col min="2576" max="2816" width="11.42578125" style="69"/>
    <col min="2817" max="2817" width="14.7109375" style="69" customWidth="1"/>
    <col min="2818" max="2818" width="7.7109375" style="69" customWidth="1"/>
    <col min="2819" max="2819" width="5.7109375" style="69" customWidth="1"/>
    <col min="2820" max="2820" width="8.7109375" style="69" customWidth="1"/>
    <col min="2821" max="2821" width="35.28515625" style="69" customWidth="1"/>
    <col min="2822" max="2822" width="30.7109375" style="69" customWidth="1"/>
    <col min="2823" max="2830" width="21.7109375" style="69" customWidth="1"/>
    <col min="2831" max="2831" width="15.7109375" style="69" customWidth="1"/>
    <col min="2832" max="3072" width="11.42578125" style="69"/>
    <col min="3073" max="3073" width="14.7109375" style="69" customWidth="1"/>
    <col min="3074" max="3074" width="7.7109375" style="69" customWidth="1"/>
    <col min="3075" max="3075" width="5.7109375" style="69" customWidth="1"/>
    <col min="3076" max="3076" width="8.7109375" style="69" customWidth="1"/>
    <col min="3077" max="3077" width="35.28515625" style="69" customWidth="1"/>
    <col min="3078" max="3078" width="30.7109375" style="69" customWidth="1"/>
    <col min="3079" max="3086" width="21.7109375" style="69" customWidth="1"/>
    <col min="3087" max="3087" width="15.7109375" style="69" customWidth="1"/>
    <col min="3088" max="3328" width="11.42578125" style="69"/>
    <col min="3329" max="3329" width="14.7109375" style="69" customWidth="1"/>
    <col min="3330" max="3330" width="7.7109375" style="69" customWidth="1"/>
    <col min="3331" max="3331" width="5.7109375" style="69" customWidth="1"/>
    <col min="3332" max="3332" width="8.7109375" style="69" customWidth="1"/>
    <col min="3333" max="3333" width="35.28515625" style="69" customWidth="1"/>
    <col min="3334" max="3334" width="30.7109375" style="69" customWidth="1"/>
    <col min="3335" max="3342" width="21.7109375" style="69" customWidth="1"/>
    <col min="3343" max="3343" width="15.7109375" style="69" customWidth="1"/>
    <col min="3344" max="3584" width="11.42578125" style="69"/>
    <col min="3585" max="3585" width="14.7109375" style="69" customWidth="1"/>
    <col min="3586" max="3586" width="7.7109375" style="69" customWidth="1"/>
    <col min="3587" max="3587" width="5.7109375" style="69" customWidth="1"/>
    <col min="3588" max="3588" width="8.7109375" style="69" customWidth="1"/>
    <col min="3589" max="3589" width="35.28515625" style="69" customWidth="1"/>
    <col min="3590" max="3590" width="30.7109375" style="69" customWidth="1"/>
    <col min="3591" max="3598" width="21.7109375" style="69" customWidth="1"/>
    <col min="3599" max="3599" width="15.7109375" style="69" customWidth="1"/>
    <col min="3600" max="3840" width="11.42578125" style="69"/>
    <col min="3841" max="3841" width="14.7109375" style="69" customWidth="1"/>
    <col min="3842" max="3842" width="7.7109375" style="69" customWidth="1"/>
    <col min="3843" max="3843" width="5.7109375" style="69" customWidth="1"/>
    <col min="3844" max="3844" width="8.7109375" style="69" customWidth="1"/>
    <col min="3845" max="3845" width="35.28515625" style="69" customWidth="1"/>
    <col min="3846" max="3846" width="30.7109375" style="69" customWidth="1"/>
    <col min="3847" max="3854" width="21.7109375" style="69" customWidth="1"/>
    <col min="3855" max="3855" width="15.7109375" style="69" customWidth="1"/>
    <col min="3856" max="4096" width="11.42578125" style="69"/>
    <col min="4097" max="4097" width="14.7109375" style="69" customWidth="1"/>
    <col min="4098" max="4098" width="7.7109375" style="69" customWidth="1"/>
    <col min="4099" max="4099" width="5.7109375" style="69" customWidth="1"/>
    <col min="4100" max="4100" width="8.7109375" style="69" customWidth="1"/>
    <col min="4101" max="4101" width="35.28515625" style="69" customWidth="1"/>
    <col min="4102" max="4102" width="30.7109375" style="69" customWidth="1"/>
    <col min="4103" max="4110" width="21.7109375" style="69" customWidth="1"/>
    <col min="4111" max="4111" width="15.7109375" style="69" customWidth="1"/>
    <col min="4112" max="4352" width="11.42578125" style="69"/>
    <col min="4353" max="4353" width="14.7109375" style="69" customWidth="1"/>
    <col min="4354" max="4354" width="7.7109375" style="69" customWidth="1"/>
    <col min="4355" max="4355" width="5.7109375" style="69" customWidth="1"/>
    <col min="4356" max="4356" width="8.7109375" style="69" customWidth="1"/>
    <col min="4357" max="4357" width="35.28515625" style="69" customWidth="1"/>
    <col min="4358" max="4358" width="30.7109375" style="69" customWidth="1"/>
    <col min="4359" max="4366" width="21.7109375" style="69" customWidth="1"/>
    <col min="4367" max="4367" width="15.7109375" style="69" customWidth="1"/>
    <col min="4368" max="4608" width="11.42578125" style="69"/>
    <col min="4609" max="4609" width="14.7109375" style="69" customWidth="1"/>
    <col min="4610" max="4610" width="7.7109375" style="69" customWidth="1"/>
    <col min="4611" max="4611" width="5.7109375" style="69" customWidth="1"/>
    <col min="4612" max="4612" width="8.7109375" style="69" customWidth="1"/>
    <col min="4613" max="4613" width="35.28515625" style="69" customWidth="1"/>
    <col min="4614" max="4614" width="30.7109375" style="69" customWidth="1"/>
    <col min="4615" max="4622" width="21.7109375" style="69" customWidth="1"/>
    <col min="4623" max="4623" width="15.7109375" style="69" customWidth="1"/>
    <col min="4624" max="4864" width="11.42578125" style="69"/>
    <col min="4865" max="4865" width="14.7109375" style="69" customWidth="1"/>
    <col min="4866" max="4866" width="7.7109375" style="69" customWidth="1"/>
    <col min="4867" max="4867" width="5.7109375" style="69" customWidth="1"/>
    <col min="4868" max="4868" width="8.7109375" style="69" customWidth="1"/>
    <col min="4869" max="4869" width="35.28515625" style="69" customWidth="1"/>
    <col min="4870" max="4870" width="30.7109375" style="69" customWidth="1"/>
    <col min="4871" max="4878" width="21.7109375" style="69" customWidth="1"/>
    <col min="4879" max="4879" width="15.7109375" style="69" customWidth="1"/>
    <col min="4880" max="5120" width="11.42578125" style="69"/>
    <col min="5121" max="5121" width="14.7109375" style="69" customWidth="1"/>
    <col min="5122" max="5122" width="7.7109375" style="69" customWidth="1"/>
    <col min="5123" max="5123" width="5.7109375" style="69" customWidth="1"/>
    <col min="5124" max="5124" width="8.7109375" style="69" customWidth="1"/>
    <col min="5125" max="5125" width="35.28515625" style="69" customWidth="1"/>
    <col min="5126" max="5126" width="30.7109375" style="69" customWidth="1"/>
    <col min="5127" max="5134" width="21.7109375" style="69" customWidth="1"/>
    <col min="5135" max="5135" width="15.7109375" style="69" customWidth="1"/>
    <col min="5136" max="5376" width="11.42578125" style="69"/>
    <col min="5377" max="5377" width="14.7109375" style="69" customWidth="1"/>
    <col min="5378" max="5378" width="7.7109375" style="69" customWidth="1"/>
    <col min="5379" max="5379" width="5.7109375" style="69" customWidth="1"/>
    <col min="5380" max="5380" width="8.7109375" style="69" customWidth="1"/>
    <col min="5381" max="5381" width="35.28515625" style="69" customWidth="1"/>
    <col min="5382" max="5382" width="30.7109375" style="69" customWidth="1"/>
    <col min="5383" max="5390" width="21.7109375" style="69" customWidth="1"/>
    <col min="5391" max="5391" width="15.7109375" style="69" customWidth="1"/>
    <col min="5392" max="5632" width="11.42578125" style="69"/>
    <col min="5633" max="5633" width="14.7109375" style="69" customWidth="1"/>
    <col min="5634" max="5634" width="7.7109375" style="69" customWidth="1"/>
    <col min="5635" max="5635" width="5.7109375" style="69" customWidth="1"/>
    <col min="5636" max="5636" width="8.7109375" style="69" customWidth="1"/>
    <col min="5637" max="5637" width="35.28515625" style="69" customWidth="1"/>
    <col min="5638" max="5638" width="30.7109375" style="69" customWidth="1"/>
    <col min="5639" max="5646" width="21.7109375" style="69" customWidth="1"/>
    <col min="5647" max="5647" width="15.7109375" style="69" customWidth="1"/>
    <col min="5648" max="5888" width="11.42578125" style="69"/>
    <col min="5889" max="5889" width="14.7109375" style="69" customWidth="1"/>
    <col min="5890" max="5890" width="7.7109375" style="69" customWidth="1"/>
    <col min="5891" max="5891" width="5.7109375" style="69" customWidth="1"/>
    <col min="5892" max="5892" width="8.7109375" style="69" customWidth="1"/>
    <col min="5893" max="5893" width="35.28515625" style="69" customWidth="1"/>
    <col min="5894" max="5894" width="30.7109375" style="69" customWidth="1"/>
    <col min="5895" max="5902" width="21.7109375" style="69" customWidth="1"/>
    <col min="5903" max="5903" width="15.7109375" style="69" customWidth="1"/>
    <col min="5904" max="6144" width="11.42578125" style="69"/>
    <col min="6145" max="6145" width="14.7109375" style="69" customWidth="1"/>
    <col min="6146" max="6146" width="7.7109375" style="69" customWidth="1"/>
    <col min="6147" max="6147" width="5.7109375" style="69" customWidth="1"/>
    <col min="6148" max="6148" width="8.7109375" style="69" customWidth="1"/>
    <col min="6149" max="6149" width="35.28515625" style="69" customWidth="1"/>
    <col min="6150" max="6150" width="30.7109375" style="69" customWidth="1"/>
    <col min="6151" max="6158" width="21.7109375" style="69" customWidth="1"/>
    <col min="6159" max="6159" width="15.7109375" style="69" customWidth="1"/>
    <col min="6160" max="6400" width="11.42578125" style="69"/>
    <col min="6401" max="6401" width="14.7109375" style="69" customWidth="1"/>
    <col min="6402" max="6402" width="7.7109375" style="69" customWidth="1"/>
    <col min="6403" max="6403" width="5.7109375" style="69" customWidth="1"/>
    <col min="6404" max="6404" width="8.7109375" style="69" customWidth="1"/>
    <col min="6405" max="6405" width="35.28515625" style="69" customWidth="1"/>
    <col min="6406" max="6406" width="30.7109375" style="69" customWidth="1"/>
    <col min="6407" max="6414" width="21.7109375" style="69" customWidth="1"/>
    <col min="6415" max="6415" width="15.7109375" style="69" customWidth="1"/>
    <col min="6416" max="6656" width="11.42578125" style="69"/>
    <col min="6657" max="6657" width="14.7109375" style="69" customWidth="1"/>
    <col min="6658" max="6658" width="7.7109375" style="69" customWidth="1"/>
    <col min="6659" max="6659" width="5.7109375" style="69" customWidth="1"/>
    <col min="6660" max="6660" width="8.7109375" style="69" customWidth="1"/>
    <col min="6661" max="6661" width="35.28515625" style="69" customWidth="1"/>
    <col min="6662" max="6662" width="30.7109375" style="69" customWidth="1"/>
    <col min="6663" max="6670" width="21.7109375" style="69" customWidth="1"/>
    <col min="6671" max="6671" width="15.7109375" style="69" customWidth="1"/>
    <col min="6672" max="6912" width="11.42578125" style="69"/>
    <col min="6913" max="6913" width="14.7109375" style="69" customWidth="1"/>
    <col min="6914" max="6914" width="7.7109375" style="69" customWidth="1"/>
    <col min="6915" max="6915" width="5.7109375" style="69" customWidth="1"/>
    <col min="6916" max="6916" width="8.7109375" style="69" customWidth="1"/>
    <col min="6917" max="6917" width="35.28515625" style="69" customWidth="1"/>
    <col min="6918" max="6918" width="30.7109375" style="69" customWidth="1"/>
    <col min="6919" max="6926" width="21.7109375" style="69" customWidth="1"/>
    <col min="6927" max="6927" width="15.7109375" style="69" customWidth="1"/>
    <col min="6928" max="7168" width="11.42578125" style="69"/>
    <col min="7169" max="7169" width="14.7109375" style="69" customWidth="1"/>
    <col min="7170" max="7170" width="7.7109375" style="69" customWidth="1"/>
    <col min="7171" max="7171" width="5.7109375" style="69" customWidth="1"/>
    <col min="7172" max="7172" width="8.7109375" style="69" customWidth="1"/>
    <col min="7173" max="7173" width="35.28515625" style="69" customWidth="1"/>
    <col min="7174" max="7174" width="30.7109375" style="69" customWidth="1"/>
    <col min="7175" max="7182" width="21.7109375" style="69" customWidth="1"/>
    <col min="7183" max="7183" width="15.7109375" style="69" customWidth="1"/>
    <col min="7184" max="7424" width="11.42578125" style="69"/>
    <col min="7425" max="7425" width="14.7109375" style="69" customWidth="1"/>
    <col min="7426" max="7426" width="7.7109375" style="69" customWidth="1"/>
    <col min="7427" max="7427" width="5.7109375" style="69" customWidth="1"/>
    <col min="7428" max="7428" width="8.7109375" style="69" customWidth="1"/>
    <col min="7429" max="7429" width="35.28515625" style="69" customWidth="1"/>
    <col min="7430" max="7430" width="30.7109375" style="69" customWidth="1"/>
    <col min="7431" max="7438" width="21.7109375" style="69" customWidth="1"/>
    <col min="7439" max="7439" width="15.7109375" style="69" customWidth="1"/>
    <col min="7440" max="7680" width="11.42578125" style="69"/>
    <col min="7681" max="7681" width="14.7109375" style="69" customWidth="1"/>
    <col min="7682" max="7682" width="7.7109375" style="69" customWidth="1"/>
    <col min="7683" max="7683" width="5.7109375" style="69" customWidth="1"/>
    <col min="7684" max="7684" width="8.7109375" style="69" customWidth="1"/>
    <col min="7685" max="7685" width="35.28515625" style="69" customWidth="1"/>
    <col min="7686" max="7686" width="30.7109375" style="69" customWidth="1"/>
    <col min="7687" max="7694" width="21.7109375" style="69" customWidth="1"/>
    <col min="7695" max="7695" width="15.7109375" style="69" customWidth="1"/>
    <col min="7696" max="7936" width="11.42578125" style="69"/>
    <col min="7937" max="7937" width="14.7109375" style="69" customWidth="1"/>
    <col min="7938" max="7938" width="7.7109375" style="69" customWidth="1"/>
    <col min="7939" max="7939" width="5.7109375" style="69" customWidth="1"/>
    <col min="7940" max="7940" width="8.7109375" style="69" customWidth="1"/>
    <col min="7941" max="7941" width="35.28515625" style="69" customWidth="1"/>
    <col min="7942" max="7942" width="30.7109375" style="69" customWidth="1"/>
    <col min="7943" max="7950" width="21.7109375" style="69" customWidth="1"/>
    <col min="7951" max="7951" width="15.7109375" style="69" customWidth="1"/>
    <col min="7952" max="8192" width="11.42578125" style="69"/>
    <col min="8193" max="8193" width="14.7109375" style="69" customWidth="1"/>
    <col min="8194" max="8194" width="7.7109375" style="69" customWidth="1"/>
    <col min="8195" max="8195" width="5.7109375" style="69" customWidth="1"/>
    <col min="8196" max="8196" width="8.7109375" style="69" customWidth="1"/>
    <col min="8197" max="8197" width="35.28515625" style="69" customWidth="1"/>
    <col min="8198" max="8198" width="30.7109375" style="69" customWidth="1"/>
    <col min="8199" max="8206" width="21.7109375" style="69" customWidth="1"/>
    <col min="8207" max="8207" width="15.7109375" style="69" customWidth="1"/>
    <col min="8208" max="8448" width="11.42578125" style="69"/>
    <col min="8449" max="8449" width="14.7109375" style="69" customWidth="1"/>
    <col min="8450" max="8450" width="7.7109375" style="69" customWidth="1"/>
    <col min="8451" max="8451" width="5.7109375" style="69" customWidth="1"/>
    <col min="8452" max="8452" width="8.7109375" style="69" customWidth="1"/>
    <col min="8453" max="8453" width="35.28515625" style="69" customWidth="1"/>
    <col min="8454" max="8454" width="30.7109375" style="69" customWidth="1"/>
    <col min="8455" max="8462" width="21.7109375" style="69" customWidth="1"/>
    <col min="8463" max="8463" width="15.7109375" style="69" customWidth="1"/>
    <col min="8464" max="8704" width="11.42578125" style="69"/>
    <col min="8705" max="8705" width="14.7109375" style="69" customWidth="1"/>
    <col min="8706" max="8706" width="7.7109375" style="69" customWidth="1"/>
    <col min="8707" max="8707" width="5.7109375" style="69" customWidth="1"/>
    <col min="8708" max="8708" width="8.7109375" style="69" customWidth="1"/>
    <col min="8709" max="8709" width="35.28515625" style="69" customWidth="1"/>
    <col min="8710" max="8710" width="30.7109375" style="69" customWidth="1"/>
    <col min="8711" max="8718" width="21.7109375" style="69" customWidth="1"/>
    <col min="8719" max="8719" width="15.7109375" style="69" customWidth="1"/>
    <col min="8720" max="8960" width="11.42578125" style="69"/>
    <col min="8961" max="8961" width="14.7109375" style="69" customWidth="1"/>
    <col min="8962" max="8962" width="7.7109375" style="69" customWidth="1"/>
    <col min="8963" max="8963" width="5.7109375" style="69" customWidth="1"/>
    <col min="8964" max="8964" width="8.7109375" style="69" customWidth="1"/>
    <col min="8965" max="8965" width="35.28515625" style="69" customWidth="1"/>
    <col min="8966" max="8966" width="30.7109375" style="69" customWidth="1"/>
    <col min="8967" max="8974" width="21.7109375" style="69" customWidth="1"/>
    <col min="8975" max="8975" width="15.7109375" style="69" customWidth="1"/>
    <col min="8976" max="9216" width="11.42578125" style="69"/>
    <col min="9217" max="9217" width="14.7109375" style="69" customWidth="1"/>
    <col min="9218" max="9218" width="7.7109375" style="69" customWidth="1"/>
    <col min="9219" max="9219" width="5.7109375" style="69" customWidth="1"/>
    <col min="9220" max="9220" width="8.7109375" style="69" customWidth="1"/>
    <col min="9221" max="9221" width="35.28515625" style="69" customWidth="1"/>
    <col min="9222" max="9222" width="30.7109375" style="69" customWidth="1"/>
    <col min="9223" max="9230" width="21.7109375" style="69" customWidth="1"/>
    <col min="9231" max="9231" width="15.7109375" style="69" customWidth="1"/>
    <col min="9232" max="9472" width="11.42578125" style="69"/>
    <col min="9473" max="9473" width="14.7109375" style="69" customWidth="1"/>
    <col min="9474" max="9474" width="7.7109375" style="69" customWidth="1"/>
    <col min="9475" max="9475" width="5.7109375" style="69" customWidth="1"/>
    <col min="9476" max="9476" width="8.7109375" style="69" customWidth="1"/>
    <col min="9477" max="9477" width="35.28515625" style="69" customWidth="1"/>
    <col min="9478" max="9478" width="30.7109375" style="69" customWidth="1"/>
    <col min="9479" max="9486" width="21.7109375" style="69" customWidth="1"/>
    <col min="9487" max="9487" width="15.7109375" style="69" customWidth="1"/>
    <col min="9488" max="9728" width="11.42578125" style="69"/>
    <col min="9729" max="9729" width="14.7109375" style="69" customWidth="1"/>
    <col min="9730" max="9730" width="7.7109375" style="69" customWidth="1"/>
    <col min="9731" max="9731" width="5.7109375" style="69" customWidth="1"/>
    <col min="9732" max="9732" width="8.7109375" style="69" customWidth="1"/>
    <col min="9733" max="9733" width="35.28515625" style="69" customWidth="1"/>
    <col min="9734" max="9734" width="30.7109375" style="69" customWidth="1"/>
    <col min="9735" max="9742" width="21.7109375" style="69" customWidth="1"/>
    <col min="9743" max="9743" width="15.7109375" style="69" customWidth="1"/>
    <col min="9744" max="9984" width="11.42578125" style="69"/>
    <col min="9985" max="9985" width="14.7109375" style="69" customWidth="1"/>
    <col min="9986" max="9986" width="7.7109375" style="69" customWidth="1"/>
    <col min="9987" max="9987" width="5.7109375" style="69" customWidth="1"/>
    <col min="9988" max="9988" width="8.7109375" style="69" customWidth="1"/>
    <col min="9989" max="9989" width="35.28515625" style="69" customWidth="1"/>
    <col min="9990" max="9990" width="30.7109375" style="69" customWidth="1"/>
    <col min="9991" max="9998" width="21.7109375" style="69" customWidth="1"/>
    <col min="9999" max="9999" width="15.7109375" style="69" customWidth="1"/>
    <col min="10000" max="10240" width="11.42578125" style="69"/>
    <col min="10241" max="10241" width="14.7109375" style="69" customWidth="1"/>
    <col min="10242" max="10242" width="7.7109375" style="69" customWidth="1"/>
    <col min="10243" max="10243" width="5.7109375" style="69" customWidth="1"/>
    <col min="10244" max="10244" width="8.7109375" style="69" customWidth="1"/>
    <col min="10245" max="10245" width="35.28515625" style="69" customWidth="1"/>
    <col min="10246" max="10246" width="30.7109375" style="69" customWidth="1"/>
    <col min="10247" max="10254" width="21.7109375" style="69" customWidth="1"/>
    <col min="10255" max="10255" width="15.7109375" style="69" customWidth="1"/>
    <col min="10256" max="10496" width="11.42578125" style="69"/>
    <col min="10497" max="10497" width="14.7109375" style="69" customWidth="1"/>
    <col min="10498" max="10498" width="7.7109375" style="69" customWidth="1"/>
    <col min="10499" max="10499" width="5.7109375" style="69" customWidth="1"/>
    <col min="10500" max="10500" width="8.7109375" style="69" customWidth="1"/>
    <col min="10501" max="10501" width="35.28515625" style="69" customWidth="1"/>
    <col min="10502" max="10502" width="30.7109375" style="69" customWidth="1"/>
    <col min="10503" max="10510" width="21.7109375" style="69" customWidth="1"/>
    <col min="10511" max="10511" width="15.7109375" style="69" customWidth="1"/>
    <col min="10512" max="10752" width="11.42578125" style="69"/>
    <col min="10753" max="10753" width="14.7109375" style="69" customWidth="1"/>
    <col min="10754" max="10754" width="7.7109375" style="69" customWidth="1"/>
    <col min="10755" max="10755" width="5.7109375" style="69" customWidth="1"/>
    <col min="10756" max="10756" width="8.7109375" style="69" customWidth="1"/>
    <col min="10757" max="10757" width="35.28515625" style="69" customWidth="1"/>
    <col min="10758" max="10758" width="30.7109375" style="69" customWidth="1"/>
    <col min="10759" max="10766" width="21.7109375" style="69" customWidth="1"/>
    <col min="10767" max="10767" width="15.7109375" style="69" customWidth="1"/>
    <col min="10768" max="11008" width="11.42578125" style="69"/>
    <col min="11009" max="11009" width="14.7109375" style="69" customWidth="1"/>
    <col min="11010" max="11010" width="7.7109375" style="69" customWidth="1"/>
    <col min="11011" max="11011" width="5.7109375" style="69" customWidth="1"/>
    <col min="11012" max="11012" width="8.7109375" style="69" customWidth="1"/>
    <col min="11013" max="11013" width="35.28515625" style="69" customWidth="1"/>
    <col min="11014" max="11014" width="30.7109375" style="69" customWidth="1"/>
    <col min="11015" max="11022" width="21.7109375" style="69" customWidth="1"/>
    <col min="11023" max="11023" width="15.7109375" style="69" customWidth="1"/>
    <col min="11024" max="11264" width="11.42578125" style="69"/>
    <col min="11265" max="11265" width="14.7109375" style="69" customWidth="1"/>
    <col min="11266" max="11266" width="7.7109375" style="69" customWidth="1"/>
    <col min="11267" max="11267" width="5.7109375" style="69" customWidth="1"/>
    <col min="11268" max="11268" width="8.7109375" style="69" customWidth="1"/>
    <col min="11269" max="11269" width="35.28515625" style="69" customWidth="1"/>
    <col min="11270" max="11270" width="30.7109375" style="69" customWidth="1"/>
    <col min="11271" max="11278" width="21.7109375" style="69" customWidth="1"/>
    <col min="11279" max="11279" width="15.7109375" style="69" customWidth="1"/>
    <col min="11280" max="11520" width="11.42578125" style="69"/>
    <col min="11521" max="11521" width="14.7109375" style="69" customWidth="1"/>
    <col min="11522" max="11522" width="7.7109375" style="69" customWidth="1"/>
    <col min="11523" max="11523" width="5.7109375" style="69" customWidth="1"/>
    <col min="11524" max="11524" width="8.7109375" style="69" customWidth="1"/>
    <col min="11525" max="11525" width="35.28515625" style="69" customWidth="1"/>
    <col min="11526" max="11526" width="30.7109375" style="69" customWidth="1"/>
    <col min="11527" max="11534" width="21.7109375" style="69" customWidth="1"/>
    <col min="11535" max="11535" width="15.7109375" style="69" customWidth="1"/>
    <col min="11536" max="11776" width="11.42578125" style="69"/>
    <col min="11777" max="11777" width="14.7109375" style="69" customWidth="1"/>
    <col min="11778" max="11778" width="7.7109375" style="69" customWidth="1"/>
    <col min="11779" max="11779" width="5.7109375" style="69" customWidth="1"/>
    <col min="11780" max="11780" width="8.7109375" style="69" customWidth="1"/>
    <col min="11781" max="11781" width="35.28515625" style="69" customWidth="1"/>
    <col min="11782" max="11782" width="30.7109375" style="69" customWidth="1"/>
    <col min="11783" max="11790" width="21.7109375" style="69" customWidth="1"/>
    <col min="11791" max="11791" width="15.7109375" style="69" customWidth="1"/>
    <col min="11792" max="12032" width="11.42578125" style="69"/>
    <col min="12033" max="12033" width="14.7109375" style="69" customWidth="1"/>
    <col min="12034" max="12034" width="7.7109375" style="69" customWidth="1"/>
    <col min="12035" max="12035" width="5.7109375" style="69" customWidth="1"/>
    <col min="12036" max="12036" width="8.7109375" style="69" customWidth="1"/>
    <col min="12037" max="12037" width="35.28515625" style="69" customWidth="1"/>
    <col min="12038" max="12038" width="30.7109375" style="69" customWidth="1"/>
    <col min="12039" max="12046" width="21.7109375" style="69" customWidth="1"/>
    <col min="12047" max="12047" width="15.7109375" style="69" customWidth="1"/>
    <col min="12048" max="12288" width="11.42578125" style="69"/>
    <col min="12289" max="12289" width="14.7109375" style="69" customWidth="1"/>
    <col min="12290" max="12290" width="7.7109375" style="69" customWidth="1"/>
    <col min="12291" max="12291" width="5.7109375" style="69" customWidth="1"/>
    <col min="12292" max="12292" width="8.7109375" style="69" customWidth="1"/>
    <col min="12293" max="12293" width="35.28515625" style="69" customWidth="1"/>
    <col min="12294" max="12294" width="30.7109375" style="69" customWidth="1"/>
    <col min="12295" max="12302" width="21.7109375" style="69" customWidth="1"/>
    <col min="12303" max="12303" width="15.7109375" style="69" customWidth="1"/>
    <col min="12304" max="12544" width="11.42578125" style="69"/>
    <col min="12545" max="12545" width="14.7109375" style="69" customWidth="1"/>
    <col min="12546" max="12546" width="7.7109375" style="69" customWidth="1"/>
    <col min="12547" max="12547" width="5.7109375" style="69" customWidth="1"/>
    <col min="12548" max="12548" width="8.7109375" style="69" customWidth="1"/>
    <col min="12549" max="12549" width="35.28515625" style="69" customWidth="1"/>
    <col min="12550" max="12550" width="30.7109375" style="69" customWidth="1"/>
    <col min="12551" max="12558" width="21.7109375" style="69" customWidth="1"/>
    <col min="12559" max="12559" width="15.7109375" style="69" customWidth="1"/>
    <col min="12560" max="12800" width="11.42578125" style="69"/>
    <col min="12801" max="12801" width="14.7109375" style="69" customWidth="1"/>
    <col min="12802" max="12802" width="7.7109375" style="69" customWidth="1"/>
    <col min="12803" max="12803" width="5.7109375" style="69" customWidth="1"/>
    <col min="12804" max="12804" width="8.7109375" style="69" customWidth="1"/>
    <col min="12805" max="12805" width="35.28515625" style="69" customWidth="1"/>
    <col min="12806" max="12806" width="30.7109375" style="69" customWidth="1"/>
    <col min="12807" max="12814" width="21.7109375" style="69" customWidth="1"/>
    <col min="12815" max="12815" width="15.7109375" style="69" customWidth="1"/>
    <col min="12816" max="13056" width="11.42578125" style="69"/>
    <col min="13057" max="13057" width="14.7109375" style="69" customWidth="1"/>
    <col min="13058" max="13058" width="7.7109375" style="69" customWidth="1"/>
    <col min="13059" max="13059" width="5.7109375" style="69" customWidth="1"/>
    <col min="13060" max="13060" width="8.7109375" style="69" customWidth="1"/>
    <col min="13061" max="13061" width="35.28515625" style="69" customWidth="1"/>
    <col min="13062" max="13062" width="30.7109375" style="69" customWidth="1"/>
    <col min="13063" max="13070" width="21.7109375" style="69" customWidth="1"/>
    <col min="13071" max="13071" width="15.7109375" style="69" customWidth="1"/>
    <col min="13072" max="13312" width="11.42578125" style="69"/>
    <col min="13313" max="13313" width="14.7109375" style="69" customWidth="1"/>
    <col min="13314" max="13314" width="7.7109375" style="69" customWidth="1"/>
    <col min="13315" max="13315" width="5.7109375" style="69" customWidth="1"/>
    <col min="13316" max="13316" width="8.7109375" style="69" customWidth="1"/>
    <col min="13317" max="13317" width="35.28515625" style="69" customWidth="1"/>
    <col min="13318" max="13318" width="30.7109375" style="69" customWidth="1"/>
    <col min="13319" max="13326" width="21.7109375" style="69" customWidth="1"/>
    <col min="13327" max="13327" width="15.7109375" style="69" customWidth="1"/>
    <col min="13328" max="13568" width="11.42578125" style="69"/>
    <col min="13569" max="13569" width="14.7109375" style="69" customWidth="1"/>
    <col min="13570" max="13570" width="7.7109375" style="69" customWidth="1"/>
    <col min="13571" max="13571" width="5.7109375" style="69" customWidth="1"/>
    <col min="13572" max="13572" width="8.7109375" style="69" customWidth="1"/>
    <col min="13573" max="13573" width="35.28515625" style="69" customWidth="1"/>
    <col min="13574" max="13574" width="30.7109375" style="69" customWidth="1"/>
    <col min="13575" max="13582" width="21.7109375" style="69" customWidth="1"/>
    <col min="13583" max="13583" width="15.7109375" style="69" customWidth="1"/>
    <col min="13584" max="13824" width="11.42578125" style="69"/>
    <col min="13825" max="13825" width="14.7109375" style="69" customWidth="1"/>
    <col min="13826" max="13826" width="7.7109375" style="69" customWidth="1"/>
    <col min="13827" max="13827" width="5.7109375" style="69" customWidth="1"/>
    <col min="13828" max="13828" width="8.7109375" style="69" customWidth="1"/>
    <col min="13829" max="13829" width="35.28515625" style="69" customWidth="1"/>
    <col min="13830" max="13830" width="30.7109375" style="69" customWidth="1"/>
    <col min="13831" max="13838" width="21.7109375" style="69" customWidth="1"/>
    <col min="13839" max="13839" width="15.7109375" style="69" customWidth="1"/>
    <col min="13840" max="14080" width="11.42578125" style="69"/>
    <col min="14081" max="14081" width="14.7109375" style="69" customWidth="1"/>
    <col min="14082" max="14082" width="7.7109375" style="69" customWidth="1"/>
    <col min="14083" max="14083" width="5.7109375" style="69" customWidth="1"/>
    <col min="14084" max="14084" width="8.7109375" style="69" customWidth="1"/>
    <col min="14085" max="14085" width="35.28515625" style="69" customWidth="1"/>
    <col min="14086" max="14086" width="30.7109375" style="69" customWidth="1"/>
    <col min="14087" max="14094" width="21.7109375" style="69" customWidth="1"/>
    <col min="14095" max="14095" width="15.7109375" style="69" customWidth="1"/>
    <col min="14096" max="14336" width="11.42578125" style="69"/>
    <col min="14337" max="14337" width="14.7109375" style="69" customWidth="1"/>
    <col min="14338" max="14338" width="7.7109375" style="69" customWidth="1"/>
    <col min="14339" max="14339" width="5.7109375" style="69" customWidth="1"/>
    <col min="14340" max="14340" width="8.7109375" style="69" customWidth="1"/>
    <col min="14341" max="14341" width="35.28515625" style="69" customWidth="1"/>
    <col min="14342" max="14342" width="30.7109375" style="69" customWidth="1"/>
    <col min="14343" max="14350" width="21.7109375" style="69" customWidth="1"/>
    <col min="14351" max="14351" width="15.7109375" style="69" customWidth="1"/>
    <col min="14352" max="14592" width="11.42578125" style="69"/>
    <col min="14593" max="14593" width="14.7109375" style="69" customWidth="1"/>
    <col min="14594" max="14594" width="7.7109375" style="69" customWidth="1"/>
    <col min="14595" max="14595" width="5.7109375" style="69" customWidth="1"/>
    <col min="14596" max="14596" width="8.7109375" style="69" customWidth="1"/>
    <col min="14597" max="14597" width="35.28515625" style="69" customWidth="1"/>
    <col min="14598" max="14598" width="30.7109375" style="69" customWidth="1"/>
    <col min="14599" max="14606" width="21.7109375" style="69" customWidth="1"/>
    <col min="14607" max="14607" width="15.7109375" style="69" customWidth="1"/>
    <col min="14608" max="14848" width="11.42578125" style="69"/>
    <col min="14849" max="14849" width="14.7109375" style="69" customWidth="1"/>
    <col min="14850" max="14850" width="7.7109375" style="69" customWidth="1"/>
    <col min="14851" max="14851" width="5.7109375" style="69" customWidth="1"/>
    <col min="14852" max="14852" width="8.7109375" style="69" customWidth="1"/>
    <col min="14853" max="14853" width="35.28515625" style="69" customWidth="1"/>
    <col min="14854" max="14854" width="30.7109375" style="69" customWidth="1"/>
    <col min="14855" max="14862" width="21.7109375" style="69" customWidth="1"/>
    <col min="14863" max="14863" width="15.7109375" style="69" customWidth="1"/>
    <col min="14864" max="15104" width="11.42578125" style="69"/>
    <col min="15105" max="15105" width="14.7109375" style="69" customWidth="1"/>
    <col min="15106" max="15106" width="7.7109375" style="69" customWidth="1"/>
    <col min="15107" max="15107" width="5.7109375" style="69" customWidth="1"/>
    <col min="15108" max="15108" width="8.7109375" style="69" customWidth="1"/>
    <col min="15109" max="15109" width="35.28515625" style="69" customWidth="1"/>
    <col min="15110" max="15110" width="30.7109375" style="69" customWidth="1"/>
    <col min="15111" max="15118" width="21.7109375" style="69" customWidth="1"/>
    <col min="15119" max="15119" width="15.7109375" style="69" customWidth="1"/>
    <col min="15120" max="15360" width="11.42578125" style="69"/>
    <col min="15361" max="15361" width="14.7109375" style="69" customWidth="1"/>
    <col min="15362" max="15362" width="7.7109375" style="69" customWidth="1"/>
    <col min="15363" max="15363" width="5.7109375" style="69" customWidth="1"/>
    <col min="15364" max="15364" width="8.7109375" style="69" customWidth="1"/>
    <col min="15365" max="15365" width="35.28515625" style="69" customWidth="1"/>
    <col min="15366" max="15366" width="30.7109375" style="69" customWidth="1"/>
    <col min="15367" max="15374" width="21.7109375" style="69" customWidth="1"/>
    <col min="15375" max="15375" width="15.7109375" style="69" customWidth="1"/>
    <col min="15376" max="15616" width="11.42578125" style="69"/>
    <col min="15617" max="15617" width="14.7109375" style="69" customWidth="1"/>
    <col min="15618" max="15618" width="7.7109375" style="69" customWidth="1"/>
    <col min="15619" max="15619" width="5.7109375" style="69" customWidth="1"/>
    <col min="15620" max="15620" width="8.7109375" style="69" customWidth="1"/>
    <col min="15621" max="15621" width="35.28515625" style="69" customWidth="1"/>
    <col min="15622" max="15622" width="30.7109375" style="69" customWidth="1"/>
    <col min="15623" max="15630" width="21.7109375" style="69" customWidth="1"/>
    <col min="15631" max="15631" width="15.7109375" style="69" customWidth="1"/>
    <col min="15632" max="15872" width="11.42578125" style="69"/>
    <col min="15873" max="15873" width="14.7109375" style="69" customWidth="1"/>
    <col min="15874" max="15874" width="7.7109375" style="69" customWidth="1"/>
    <col min="15875" max="15875" width="5.7109375" style="69" customWidth="1"/>
    <col min="15876" max="15876" width="8.7109375" style="69" customWidth="1"/>
    <col min="15877" max="15877" width="35.28515625" style="69" customWidth="1"/>
    <col min="15878" max="15878" width="30.7109375" style="69" customWidth="1"/>
    <col min="15879" max="15886" width="21.7109375" style="69" customWidth="1"/>
    <col min="15887" max="15887" width="15.7109375" style="69" customWidth="1"/>
    <col min="15888" max="16128" width="11.42578125" style="69"/>
    <col min="16129" max="16129" width="14.7109375" style="69" customWidth="1"/>
    <col min="16130" max="16130" width="7.7109375" style="69" customWidth="1"/>
    <col min="16131" max="16131" width="5.7109375" style="69" customWidth="1"/>
    <col min="16132" max="16132" width="8.7109375" style="69" customWidth="1"/>
    <col min="16133" max="16133" width="35.28515625" style="69" customWidth="1"/>
    <col min="16134" max="16134" width="30.7109375" style="69" customWidth="1"/>
    <col min="16135" max="16142" width="21.7109375" style="69" customWidth="1"/>
    <col min="16143" max="16143" width="15.7109375" style="69" customWidth="1"/>
    <col min="16144" max="16384" width="11.42578125" style="69"/>
  </cols>
  <sheetData>
    <row r="1" spans="1:44" ht="21.75" customHeight="1">
      <c r="A1" s="645" t="s">
        <v>265</v>
      </c>
      <c r="B1" s="645"/>
      <c r="C1" s="645"/>
      <c r="D1" s="645"/>
      <c r="E1" s="645"/>
      <c r="F1" s="645"/>
      <c r="G1" s="645"/>
      <c r="H1" s="645"/>
      <c r="I1" s="138" t="s">
        <v>265</v>
      </c>
      <c r="J1" s="138"/>
      <c r="K1" s="138"/>
      <c r="L1" s="138"/>
    </row>
    <row r="2" spans="1:44" ht="21.75" customHeight="1">
      <c r="A2" s="138" t="s">
        <v>278</v>
      </c>
      <c r="C2" s="138"/>
      <c r="D2" s="138"/>
      <c r="E2" s="138"/>
      <c r="F2" s="138"/>
      <c r="G2" s="138"/>
      <c r="H2" s="138"/>
      <c r="I2" s="138" t="s">
        <v>278</v>
      </c>
      <c r="J2" s="138"/>
      <c r="K2" s="138"/>
      <c r="L2" s="138"/>
    </row>
    <row r="3" spans="1:44" ht="22.5" customHeight="1">
      <c r="A3" s="138" t="s">
        <v>279</v>
      </c>
      <c r="C3" s="138"/>
      <c r="D3" s="138"/>
      <c r="E3" s="138"/>
      <c r="F3" s="138"/>
      <c r="G3" s="138"/>
      <c r="H3" s="138"/>
      <c r="I3" s="138" t="s">
        <v>279</v>
      </c>
      <c r="J3" s="138"/>
      <c r="K3" s="138"/>
      <c r="L3" s="138"/>
    </row>
    <row r="4" spans="1:44" ht="30" customHeight="1">
      <c r="A4" s="139" t="s">
        <v>38</v>
      </c>
      <c r="C4" s="139"/>
      <c r="D4" s="139"/>
      <c r="E4" s="139"/>
      <c r="F4" s="139"/>
      <c r="G4" s="139"/>
      <c r="H4" s="139"/>
      <c r="I4" s="139" t="s">
        <v>38</v>
      </c>
      <c r="J4" s="139"/>
      <c r="K4" s="139"/>
      <c r="L4" s="139"/>
    </row>
    <row r="5" spans="1:44" ht="20.100000000000001" customHeight="1">
      <c r="A5" s="648" t="s">
        <v>103</v>
      </c>
      <c r="B5" s="628" t="s">
        <v>104</v>
      </c>
      <c r="C5" s="628"/>
      <c r="D5" s="628"/>
      <c r="E5" s="677"/>
      <c r="F5" s="681" t="s">
        <v>105</v>
      </c>
      <c r="G5" s="683" t="s">
        <v>106</v>
      </c>
      <c r="H5" s="684"/>
      <c r="I5" s="140" t="s">
        <v>130</v>
      </c>
      <c r="J5" s="140"/>
      <c r="K5" s="140"/>
      <c r="L5" s="140"/>
      <c r="M5" s="146"/>
      <c r="N5" s="146"/>
      <c r="O5" s="672" t="s">
        <v>103</v>
      </c>
    </row>
    <row r="6" spans="1:44" ht="6" customHeight="1">
      <c r="A6" s="650"/>
      <c r="B6" s="678"/>
      <c r="C6" s="678"/>
      <c r="D6" s="678"/>
      <c r="E6" s="675"/>
      <c r="F6" s="681"/>
      <c r="G6" s="624" t="s">
        <v>108</v>
      </c>
      <c r="H6" s="653" t="s">
        <v>109</v>
      </c>
      <c r="I6" s="675" t="s">
        <v>110</v>
      </c>
      <c r="J6" s="623" t="s">
        <v>111</v>
      </c>
      <c r="K6" s="624" t="s">
        <v>112</v>
      </c>
      <c r="L6" s="653" t="s">
        <v>113</v>
      </c>
      <c r="M6" s="624" t="s">
        <v>114</v>
      </c>
      <c r="N6" s="653" t="s">
        <v>115</v>
      </c>
      <c r="O6" s="673"/>
    </row>
    <row r="7" spans="1:44" ht="6" customHeight="1">
      <c r="A7" s="650"/>
      <c r="B7" s="678"/>
      <c r="C7" s="678"/>
      <c r="D7" s="678"/>
      <c r="E7" s="675"/>
      <c r="F7" s="681"/>
      <c r="G7" s="624"/>
      <c r="H7" s="622"/>
      <c r="I7" s="675"/>
      <c r="J7" s="624"/>
      <c r="K7" s="624"/>
      <c r="L7" s="622"/>
      <c r="M7" s="624"/>
      <c r="N7" s="622"/>
      <c r="O7" s="673"/>
    </row>
    <row r="8" spans="1:44" ht="6" customHeight="1">
      <c r="A8" s="650"/>
      <c r="B8" s="678"/>
      <c r="C8" s="678"/>
      <c r="D8" s="678"/>
      <c r="E8" s="675"/>
      <c r="F8" s="681"/>
      <c r="G8" s="624"/>
      <c r="H8" s="622"/>
      <c r="I8" s="675"/>
      <c r="J8" s="624"/>
      <c r="K8" s="624"/>
      <c r="L8" s="622"/>
      <c r="M8" s="624"/>
      <c r="N8" s="622"/>
      <c r="O8" s="673"/>
    </row>
    <row r="9" spans="1:44" ht="6" customHeight="1">
      <c r="A9" s="650"/>
      <c r="B9" s="678"/>
      <c r="C9" s="678"/>
      <c r="D9" s="678"/>
      <c r="E9" s="675"/>
      <c r="F9" s="681"/>
      <c r="G9" s="624"/>
      <c r="H9" s="622"/>
      <c r="I9" s="675"/>
      <c r="J9" s="624"/>
      <c r="K9" s="624"/>
      <c r="L9" s="622"/>
      <c r="M9" s="624"/>
      <c r="N9" s="622"/>
      <c r="O9" s="673"/>
    </row>
    <row r="10" spans="1:44" ht="6" customHeight="1">
      <c r="A10" s="650"/>
      <c r="B10" s="678"/>
      <c r="C10" s="678"/>
      <c r="D10" s="678"/>
      <c r="E10" s="675"/>
      <c r="F10" s="681"/>
      <c r="G10" s="624"/>
      <c r="H10" s="622"/>
      <c r="I10" s="675"/>
      <c r="J10" s="624"/>
      <c r="K10" s="624"/>
      <c r="L10" s="622"/>
      <c r="M10" s="624"/>
      <c r="N10" s="622"/>
      <c r="O10" s="673"/>
    </row>
    <row r="11" spans="1:44" ht="6" customHeight="1">
      <c r="A11" s="652"/>
      <c r="B11" s="679"/>
      <c r="C11" s="679"/>
      <c r="D11" s="679"/>
      <c r="E11" s="676"/>
      <c r="F11" s="682"/>
      <c r="G11" s="625"/>
      <c r="H11" s="654"/>
      <c r="I11" s="676"/>
      <c r="J11" s="625"/>
      <c r="K11" s="625"/>
      <c r="L11" s="654"/>
      <c r="M11" s="625"/>
      <c r="N11" s="654"/>
      <c r="O11" s="674"/>
    </row>
    <row r="12" spans="1:44" ht="55.5" customHeight="1">
      <c r="A12" s="141">
        <v>1</v>
      </c>
      <c r="B12" s="69" t="s">
        <v>77</v>
      </c>
      <c r="F12" s="87"/>
      <c r="G12" s="87"/>
      <c r="H12" s="87"/>
      <c r="I12" s="87"/>
      <c r="J12" s="87"/>
      <c r="K12" s="87"/>
      <c r="L12" s="87"/>
      <c r="M12" s="85"/>
      <c r="N12" s="85"/>
      <c r="O12" s="141">
        <v>1</v>
      </c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</row>
    <row r="13" spans="1:44" ht="15" customHeight="1">
      <c r="A13" s="141">
        <v>2</v>
      </c>
      <c r="B13" s="69" t="s">
        <v>116</v>
      </c>
      <c r="F13" s="84">
        <v>21416</v>
      </c>
      <c r="G13" s="84">
        <v>5517</v>
      </c>
      <c r="H13" s="84">
        <v>6574</v>
      </c>
      <c r="I13" s="84">
        <v>2578</v>
      </c>
      <c r="J13" s="84">
        <v>1253</v>
      </c>
      <c r="K13" s="84">
        <v>612</v>
      </c>
      <c r="L13" s="84">
        <v>307</v>
      </c>
      <c r="M13" s="84">
        <v>3969</v>
      </c>
      <c r="N13" s="84">
        <v>606</v>
      </c>
      <c r="O13" s="141">
        <v>2</v>
      </c>
    </row>
    <row r="14" spans="1:44" ht="15" customHeight="1">
      <c r="A14" s="141">
        <v>3</v>
      </c>
      <c r="B14" s="69" t="s">
        <v>276</v>
      </c>
      <c r="F14" s="84">
        <v>155928</v>
      </c>
      <c r="G14" s="84">
        <v>41376</v>
      </c>
      <c r="H14" s="84">
        <v>82950</v>
      </c>
      <c r="I14" s="84">
        <v>8062</v>
      </c>
      <c r="J14" s="84">
        <v>5670</v>
      </c>
      <c r="K14" s="84">
        <v>2531</v>
      </c>
      <c r="L14" s="84">
        <v>704</v>
      </c>
      <c r="M14" s="84">
        <v>10927</v>
      </c>
      <c r="N14" s="84">
        <v>3709</v>
      </c>
      <c r="O14" s="141">
        <v>3</v>
      </c>
    </row>
    <row r="15" spans="1:44" ht="15" customHeight="1">
      <c r="A15" s="141">
        <v>4</v>
      </c>
      <c r="B15" s="69" t="s">
        <v>118</v>
      </c>
      <c r="F15" s="84">
        <v>19185944</v>
      </c>
      <c r="G15" s="84">
        <v>2771134</v>
      </c>
      <c r="H15" s="84">
        <v>12128670</v>
      </c>
      <c r="I15" s="84">
        <v>1382083</v>
      </c>
      <c r="J15" s="84">
        <v>1198555</v>
      </c>
      <c r="K15" s="84">
        <v>335912</v>
      </c>
      <c r="L15" s="84">
        <v>125514</v>
      </c>
      <c r="M15" s="84">
        <v>966384</v>
      </c>
      <c r="N15" s="84">
        <v>277692</v>
      </c>
      <c r="O15" s="141">
        <v>4</v>
      </c>
    </row>
    <row r="16" spans="1:44" ht="30" customHeight="1">
      <c r="A16" s="141"/>
      <c r="B16" s="69" t="s">
        <v>22</v>
      </c>
      <c r="F16" s="84"/>
      <c r="G16" s="84"/>
      <c r="H16" s="84"/>
      <c r="I16" s="84"/>
      <c r="J16" s="84"/>
      <c r="K16" s="84"/>
      <c r="L16" s="84"/>
      <c r="M16" s="84"/>
      <c r="N16" s="84"/>
      <c r="O16" s="141"/>
    </row>
    <row r="17" spans="1:15" ht="15" customHeight="1">
      <c r="A17" s="141">
        <v>5</v>
      </c>
      <c r="B17" s="69" t="s">
        <v>131</v>
      </c>
      <c r="F17" s="84"/>
      <c r="G17" s="84"/>
      <c r="H17" s="84"/>
      <c r="I17" s="84"/>
      <c r="J17" s="84"/>
      <c r="K17" s="84"/>
      <c r="L17" s="84"/>
      <c r="M17" s="84"/>
      <c r="N17" s="84"/>
      <c r="O17" s="141">
        <v>5</v>
      </c>
    </row>
    <row r="18" spans="1:15" ht="15" customHeight="1">
      <c r="A18" s="141">
        <v>6</v>
      </c>
      <c r="B18" s="69" t="s">
        <v>120</v>
      </c>
      <c r="F18" s="84">
        <v>267</v>
      </c>
      <c r="G18" s="84">
        <v>5</v>
      </c>
      <c r="H18" s="84">
        <v>96</v>
      </c>
      <c r="I18" s="84">
        <v>50</v>
      </c>
      <c r="J18" s="84">
        <v>77</v>
      </c>
      <c r="K18" s="84">
        <v>11</v>
      </c>
      <c r="L18" s="84">
        <v>2</v>
      </c>
      <c r="M18" s="84">
        <v>17</v>
      </c>
      <c r="N18" s="84">
        <v>9</v>
      </c>
      <c r="O18" s="141">
        <v>6</v>
      </c>
    </row>
    <row r="19" spans="1:15" ht="15" customHeight="1">
      <c r="A19" s="141">
        <v>7</v>
      </c>
      <c r="B19" s="69" t="s">
        <v>277</v>
      </c>
      <c r="F19" s="84">
        <v>3640</v>
      </c>
      <c r="G19" s="84">
        <v>13</v>
      </c>
      <c r="H19" s="84">
        <v>2063</v>
      </c>
      <c r="I19" s="84">
        <v>514</v>
      </c>
      <c r="J19" s="84">
        <v>825</v>
      </c>
      <c r="K19" s="84">
        <v>111</v>
      </c>
      <c r="L19" s="84">
        <v>20</v>
      </c>
      <c r="M19" s="84">
        <v>30</v>
      </c>
      <c r="N19" s="84">
        <v>65</v>
      </c>
      <c r="O19" s="141">
        <v>7</v>
      </c>
    </row>
    <row r="20" spans="1:15" ht="15" customHeight="1">
      <c r="A20" s="141">
        <v>8</v>
      </c>
      <c r="B20" s="69" t="s">
        <v>122</v>
      </c>
      <c r="F20" s="84">
        <v>1344406</v>
      </c>
      <c r="G20" s="84">
        <v>8882</v>
      </c>
      <c r="H20" s="84">
        <v>837220</v>
      </c>
      <c r="I20" s="84">
        <v>181148</v>
      </c>
      <c r="J20" s="84">
        <v>250953</v>
      </c>
      <c r="K20" s="84">
        <v>27833</v>
      </c>
      <c r="L20" s="84">
        <v>6782</v>
      </c>
      <c r="M20" s="84">
        <v>10239</v>
      </c>
      <c r="N20" s="84">
        <v>21349</v>
      </c>
      <c r="O20" s="141">
        <v>8</v>
      </c>
    </row>
    <row r="21" spans="1:15" ht="30" customHeight="1">
      <c r="A21" s="141">
        <v>9</v>
      </c>
      <c r="B21" s="69" t="s">
        <v>132</v>
      </c>
      <c r="F21" s="84"/>
      <c r="G21" s="84"/>
      <c r="H21" s="84"/>
      <c r="I21" s="84"/>
      <c r="J21" s="84"/>
      <c r="K21" s="84"/>
      <c r="L21" s="84"/>
      <c r="M21" s="84"/>
      <c r="N21" s="84"/>
      <c r="O21" s="141">
        <v>9</v>
      </c>
    </row>
    <row r="22" spans="1:15" ht="15" customHeight="1">
      <c r="A22" s="141">
        <v>10</v>
      </c>
      <c r="B22" s="69" t="s">
        <v>120</v>
      </c>
      <c r="F22" s="84">
        <v>1421</v>
      </c>
      <c r="G22" s="84">
        <v>126</v>
      </c>
      <c r="H22" s="84">
        <v>625</v>
      </c>
      <c r="I22" s="84">
        <v>210</v>
      </c>
      <c r="J22" s="84">
        <v>183</v>
      </c>
      <c r="K22" s="84">
        <v>85</v>
      </c>
      <c r="L22" s="84">
        <v>22</v>
      </c>
      <c r="M22" s="84">
        <v>139</v>
      </c>
      <c r="N22" s="84">
        <v>31</v>
      </c>
      <c r="O22" s="141">
        <v>10</v>
      </c>
    </row>
    <row r="23" spans="1:15" ht="15" customHeight="1">
      <c r="A23" s="141">
        <v>11</v>
      </c>
      <c r="B23" s="69" t="s">
        <v>277</v>
      </c>
      <c r="F23" s="84">
        <v>12810</v>
      </c>
      <c r="G23" s="84">
        <v>622</v>
      </c>
      <c r="H23" s="84">
        <v>10057</v>
      </c>
      <c r="I23" s="84">
        <v>598</v>
      </c>
      <c r="J23" s="84">
        <v>942</v>
      </c>
      <c r="K23" s="84">
        <v>184</v>
      </c>
      <c r="L23" s="84">
        <v>49</v>
      </c>
      <c r="M23" s="84">
        <v>256</v>
      </c>
      <c r="N23" s="84">
        <v>101</v>
      </c>
      <c r="O23" s="141">
        <v>11</v>
      </c>
    </row>
    <row r="24" spans="1:15" ht="15" customHeight="1">
      <c r="A24" s="141">
        <v>12</v>
      </c>
      <c r="B24" s="69" t="s">
        <v>122</v>
      </c>
      <c r="F24" s="84">
        <v>3897667</v>
      </c>
      <c r="G24" s="84">
        <v>164385</v>
      </c>
      <c r="H24" s="84">
        <v>3147458</v>
      </c>
      <c r="I24" s="84">
        <v>171701</v>
      </c>
      <c r="J24" s="84">
        <v>251987</v>
      </c>
      <c r="K24" s="84">
        <v>54563</v>
      </c>
      <c r="L24" s="84">
        <v>15433</v>
      </c>
      <c r="M24" s="84">
        <v>67880</v>
      </c>
      <c r="N24" s="84">
        <v>24260</v>
      </c>
      <c r="O24" s="141">
        <v>12</v>
      </c>
    </row>
    <row r="25" spans="1:15" ht="30" customHeight="1">
      <c r="A25" s="141">
        <v>13</v>
      </c>
      <c r="B25" s="69" t="s">
        <v>133</v>
      </c>
      <c r="F25" s="84"/>
      <c r="G25" s="84"/>
      <c r="H25" s="84"/>
      <c r="I25" s="84"/>
      <c r="J25" s="84"/>
      <c r="K25" s="84"/>
      <c r="L25" s="84"/>
      <c r="M25" s="84"/>
      <c r="N25" s="84"/>
      <c r="O25" s="141">
        <v>13</v>
      </c>
    </row>
    <row r="26" spans="1:15" ht="15" customHeight="1">
      <c r="A26" s="141">
        <v>14</v>
      </c>
      <c r="B26" s="69" t="s">
        <v>120</v>
      </c>
      <c r="F26" s="84">
        <v>5870</v>
      </c>
      <c r="G26" s="84">
        <v>1617</v>
      </c>
      <c r="H26" s="84">
        <v>1496</v>
      </c>
      <c r="I26" s="84">
        <v>562</v>
      </c>
      <c r="J26" s="84">
        <v>122</v>
      </c>
      <c r="K26" s="84">
        <v>56</v>
      </c>
      <c r="L26" s="84">
        <v>40</v>
      </c>
      <c r="M26" s="84">
        <v>1776</v>
      </c>
      <c r="N26" s="84">
        <v>201</v>
      </c>
      <c r="O26" s="141">
        <v>14</v>
      </c>
    </row>
    <row r="27" spans="1:15" ht="15" customHeight="1">
      <c r="A27" s="141">
        <v>15</v>
      </c>
      <c r="B27" s="69" t="s">
        <v>277</v>
      </c>
      <c r="F27" s="84">
        <v>26236</v>
      </c>
      <c r="G27" s="84">
        <v>8540</v>
      </c>
      <c r="H27" s="84">
        <v>7491</v>
      </c>
      <c r="I27" s="84">
        <v>2020</v>
      </c>
      <c r="J27" s="84">
        <v>520</v>
      </c>
      <c r="K27" s="84">
        <v>206</v>
      </c>
      <c r="L27" s="84">
        <v>122</v>
      </c>
      <c r="M27" s="84">
        <v>6025</v>
      </c>
      <c r="N27" s="84">
        <v>1312</v>
      </c>
      <c r="O27" s="141">
        <v>15</v>
      </c>
    </row>
    <row r="28" spans="1:15" ht="15" customHeight="1">
      <c r="A28" s="141">
        <v>16</v>
      </c>
      <c r="B28" s="69" t="s">
        <v>122</v>
      </c>
      <c r="F28" s="84">
        <v>1310834</v>
      </c>
      <c r="G28" s="84">
        <v>364447</v>
      </c>
      <c r="H28" s="84">
        <v>399299</v>
      </c>
      <c r="I28" s="84">
        <v>137736</v>
      </c>
      <c r="J28" s="84">
        <v>32246</v>
      </c>
      <c r="K28" s="84">
        <v>13559</v>
      </c>
      <c r="L28" s="84">
        <v>7428</v>
      </c>
      <c r="M28" s="84">
        <v>303751</v>
      </c>
      <c r="N28" s="84">
        <v>52368</v>
      </c>
      <c r="O28" s="141">
        <v>16</v>
      </c>
    </row>
    <row r="29" spans="1:15" ht="30" customHeight="1">
      <c r="A29" s="141">
        <v>17</v>
      </c>
      <c r="B29" s="69" t="s">
        <v>134</v>
      </c>
      <c r="F29" s="84"/>
      <c r="G29" s="84"/>
      <c r="H29" s="84"/>
      <c r="I29" s="84"/>
      <c r="J29" s="84"/>
      <c r="K29" s="84"/>
      <c r="L29" s="84"/>
      <c r="M29" s="84"/>
      <c r="N29" s="84"/>
      <c r="O29" s="141">
        <v>17</v>
      </c>
    </row>
    <row r="30" spans="1:15" ht="15" customHeight="1">
      <c r="A30" s="141">
        <v>18</v>
      </c>
      <c r="B30" s="69" t="s">
        <v>120</v>
      </c>
      <c r="F30" s="84">
        <v>12030</v>
      </c>
      <c r="G30" s="84">
        <v>3611</v>
      </c>
      <c r="H30" s="84">
        <v>3786</v>
      </c>
      <c r="I30" s="84">
        <v>1457</v>
      </c>
      <c r="J30" s="84">
        <v>611</v>
      </c>
      <c r="K30" s="84">
        <v>377</v>
      </c>
      <c r="L30" s="84">
        <v>204</v>
      </c>
      <c r="M30" s="84">
        <v>1668</v>
      </c>
      <c r="N30" s="84">
        <v>316</v>
      </c>
      <c r="O30" s="141">
        <v>18</v>
      </c>
    </row>
    <row r="31" spans="1:15" ht="15" customHeight="1">
      <c r="A31" s="141">
        <v>19</v>
      </c>
      <c r="B31" s="69" t="s">
        <v>277</v>
      </c>
      <c r="F31" s="84">
        <v>103204</v>
      </c>
      <c r="G31" s="84">
        <v>31558</v>
      </c>
      <c r="H31" s="84">
        <v>57352</v>
      </c>
      <c r="I31" s="84">
        <v>3892</v>
      </c>
      <c r="J31" s="84">
        <v>2428</v>
      </c>
      <c r="K31" s="84">
        <v>1880</v>
      </c>
      <c r="L31" s="84">
        <v>380</v>
      </c>
      <c r="M31" s="84">
        <v>3638</v>
      </c>
      <c r="N31" s="84">
        <v>2076</v>
      </c>
      <c r="O31" s="141">
        <v>19</v>
      </c>
    </row>
    <row r="32" spans="1:15" ht="15" customHeight="1">
      <c r="A32" s="141">
        <v>20</v>
      </c>
      <c r="B32" s="69" t="s">
        <v>122</v>
      </c>
      <c r="F32" s="84">
        <v>9626333</v>
      </c>
      <c r="G32" s="84">
        <v>2137661</v>
      </c>
      <c r="H32" s="84">
        <v>5793798</v>
      </c>
      <c r="I32" s="84">
        <v>602455</v>
      </c>
      <c r="J32" s="84">
        <v>377151</v>
      </c>
      <c r="K32" s="84">
        <v>199905</v>
      </c>
      <c r="L32" s="84">
        <v>47100</v>
      </c>
      <c r="M32" s="84">
        <v>323711</v>
      </c>
      <c r="N32" s="84">
        <v>144552</v>
      </c>
      <c r="O32" s="141">
        <v>20</v>
      </c>
    </row>
    <row r="33" spans="1:15" ht="30" customHeight="1">
      <c r="A33" s="141"/>
      <c r="B33" s="69" t="s">
        <v>135</v>
      </c>
      <c r="F33" s="84"/>
      <c r="G33" s="84"/>
      <c r="H33" s="84"/>
      <c r="I33" s="84"/>
      <c r="J33" s="84"/>
      <c r="K33" s="84"/>
      <c r="L33" s="84"/>
      <c r="M33" s="84"/>
      <c r="N33" s="84"/>
      <c r="O33" s="141"/>
    </row>
    <row r="34" spans="1:15" ht="15" customHeight="1">
      <c r="A34" s="141">
        <v>21</v>
      </c>
      <c r="B34" s="69" t="s">
        <v>136</v>
      </c>
      <c r="F34" s="84"/>
      <c r="G34" s="84"/>
      <c r="H34" s="84"/>
      <c r="I34" s="84"/>
      <c r="J34" s="84"/>
      <c r="K34" s="84"/>
      <c r="L34" s="84"/>
      <c r="M34" s="84"/>
      <c r="N34" s="84"/>
      <c r="O34" s="141">
        <v>21</v>
      </c>
    </row>
    <row r="35" spans="1:15" ht="15" customHeight="1">
      <c r="A35" s="141">
        <v>22</v>
      </c>
      <c r="B35" s="69" t="s">
        <v>137</v>
      </c>
      <c r="F35" s="84">
        <v>2750</v>
      </c>
      <c r="G35" s="84">
        <v>977</v>
      </c>
      <c r="H35" s="84">
        <v>1008</v>
      </c>
      <c r="I35" s="84">
        <v>267</v>
      </c>
      <c r="J35" s="84">
        <v>105</v>
      </c>
      <c r="K35" s="84">
        <v>92</v>
      </c>
      <c r="L35" s="84">
        <v>31</v>
      </c>
      <c r="M35" s="84">
        <v>212</v>
      </c>
      <c r="N35" s="84">
        <v>58</v>
      </c>
      <c r="O35" s="141">
        <v>22</v>
      </c>
    </row>
    <row r="36" spans="1:15" ht="15" customHeight="1">
      <c r="A36" s="141">
        <v>23</v>
      </c>
      <c r="B36" s="69" t="s">
        <v>280</v>
      </c>
      <c r="F36" s="84">
        <v>31110</v>
      </c>
      <c r="G36" s="84">
        <v>12635</v>
      </c>
      <c r="H36" s="84">
        <v>15394</v>
      </c>
      <c r="I36" s="84">
        <v>886</v>
      </c>
      <c r="J36" s="84">
        <v>649</v>
      </c>
      <c r="K36" s="84">
        <v>317</v>
      </c>
      <c r="L36" s="84">
        <v>188</v>
      </c>
      <c r="M36" s="84">
        <v>728</v>
      </c>
      <c r="N36" s="84">
        <v>311</v>
      </c>
      <c r="O36" s="141">
        <v>23</v>
      </c>
    </row>
    <row r="37" spans="1:15" ht="15" customHeight="1">
      <c r="A37" s="141">
        <v>24</v>
      </c>
      <c r="B37" s="69" t="s">
        <v>139</v>
      </c>
      <c r="F37" s="84">
        <v>3028520</v>
      </c>
      <c r="G37" s="84">
        <v>927580</v>
      </c>
      <c r="H37" s="84">
        <v>1710667</v>
      </c>
      <c r="I37" s="84">
        <v>126586</v>
      </c>
      <c r="J37" s="84">
        <v>86232</v>
      </c>
      <c r="K37" s="84">
        <v>43405</v>
      </c>
      <c r="L37" s="84">
        <v>19270</v>
      </c>
      <c r="M37" s="84">
        <v>86751</v>
      </c>
      <c r="N37" s="84">
        <v>28029</v>
      </c>
      <c r="O37" s="141">
        <v>24</v>
      </c>
    </row>
    <row r="38" spans="1:15" ht="30" customHeight="1">
      <c r="A38" s="141">
        <v>25</v>
      </c>
      <c r="B38" s="69" t="s">
        <v>140</v>
      </c>
      <c r="F38" s="84"/>
      <c r="G38" s="84"/>
      <c r="H38" s="84"/>
      <c r="I38" s="84"/>
      <c r="J38" s="84"/>
      <c r="K38" s="84"/>
      <c r="L38" s="84"/>
      <c r="M38" s="84"/>
      <c r="N38" s="84"/>
      <c r="O38" s="141">
        <v>25</v>
      </c>
    </row>
    <row r="39" spans="1:15" ht="15" customHeight="1">
      <c r="A39" s="141">
        <v>26</v>
      </c>
      <c r="B39" s="69" t="s">
        <v>137</v>
      </c>
      <c r="F39" s="84">
        <v>1160</v>
      </c>
      <c r="G39" s="84">
        <v>193</v>
      </c>
      <c r="H39" s="84">
        <v>446</v>
      </c>
      <c r="I39" s="84">
        <v>213</v>
      </c>
      <c r="J39" s="84">
        <v>128</v>
      </c>
      <c r="K39" s="84">
        <v>61</v>
      </c>
      <c r="L39" s="84">
        <v>18</v>
      </c>
      <c r="M39" s="84">
        <v>70</v>
      </c>
      <c r="N39" s="84">
        <v>31</v>
      </c>
      <c r="O39" s="141">
        <v>26</v>
      </c>
    </row>
    <row r="40" spans="1:15" ht="15" customHeight="1">
      <c r="A40" s="141">
        <v>27</v>
      </c>
      <c r="B40" s="69" t="s">
        <v>280</v>
      </c>
      <c r="F40" s="84">
        <v>16000</v>
      </c>
      <c r="G40" s="84">
        <v>1602</v>
      </c>
      <c r="H40" s="84">
        <v>11015</v>
      </c>
      <c r="I40" s="84">
        <v>1431</v>
      </c>
      <c r="J40" s="84">
        <v>1026</v>
      </c>
      <c r="K40" s="84">
        <v>330</v>
      </c>
      <c r="L40" s="84">
        <v>57</v>
      </c>
      <c r="M40" s="84">
        <v>295</v>
      </c>
      <c r="N40" s="84">
        <v>242</v>
      </c>
      <c r="O40" s="141">
        <v>27</v>
      </c>
    </row>
    <row r="41" spans="1:15" ht="15" customHeight="1">
      <c r="A41" s="141">
        <v>28</v>
      </c>
      <c r="B41" s="69" t="s">
        <v>139</v>
      </c>
      <c r="F41" s="84">
        <v>2122444</v>
      </c>
      <c r="G41" s="84">
        <v>170741</v>
      </c>
      <c r="H41" s="84">
        <v>1437309</v>
      </c>
      <c r="I41" s="84">
        <v>220469</v>
      </c>
      <c r="J41" s="84">
        <v>162288</v>
      </c>
      <c r="K41" s="84">
        <v>45823</v>
      </c>
      <c r="L41" s="84">
        <v>9749</v>
      </c>
      <c r="M41" s="84">
        <v>44222</v>
      </c>
      <c r="N41" s="84">
        <v>31843</v>
      </c>
      <c r="O41" s="141">
        <v>28</v>
      </c>
    </row>
    <row r="42" spans="1:15" ht="30" customHeight="1">
      <c r="A42" s="141">
        <v>29</v>
      </c>
      <c r="B42" s="69" t="s">
        <v>141</v>
      </c>
      <c r="F42" s="84"/>
      <c r="G42" s="84"/>
      <c r="H42" s="84"/>
      <c r="I42" s="84"/>
      <c r="J42" s="84"/>
      <c r="K42" s="84"/>
      <c r="L42" s="84"/>
      <c r="M42" s="84"/>
      <c r="N42" s="84"/>
      <c r="O42" s="141">
        <v>29</v>
      </c>
    </row>
    <row r="43" spans="1:15">
      <c r="A43" s="141">
        <v>30</v>
      </c>
      <c r="B43" s="69" t="s">
        <v>137</v>
      </c>
      <c r="F43" s="84">
        <v>4862</v>
      </c>
      <c r="G43" s="84">
        <v>2030</v>
      </c>
      <c r="H43" s="84">
        <v>1155</v>
      </c>
      <c r="I43" s="84">
        <v>370</v>
      </c>
      <c r="J43" s="84">
        <v>121</v>
      </c>
      <c r="K43" s="84">
        <v>99</v>
      </c>
      <c r="L43" s="84">
        <v>38</v>
      </c>
      <c r="M43" s="84">
        <v>894</v>
      </c>
      <c r="N43" s="84">
        <v>155</v>
      </c>
      <c r="O43" s="141">
        <v>30</v>
      </c>
    </row>
    <row r="44" spans="1:15" ht="16.5">
      <c r="A44" s="141">
        <v>31</v>
      </c>
      <c r="B44" s="69" t="s">
        <v>280</v>
      </c>
      <c r="F44" s="84">
        <v>46748</v>
      </c>
      <c r="G44" s="84">
        <v>15208</v>
      </c>
      <c r="H44" s="84">
        <v>25544</v>
      </c>
      <c r="I44" s="84">
        <v>863</v>
      </c>
      <c r="J44" s="84">
        <v>330</v>
      </c>
      <c r="K44" s="84">
        <v>1108</v>
      </c>
      <c r="L44" s="84">
        <v>65</v>
      </c>
      <c r="M44" s="84">
        <v>2182</v>
      </c>
      <c r="N44" s="84">
        <v>1448</v>
      </c>
      <c r="O44" s="141">
        <v>31</v>
      </c>
    </row>
    <row r="45" spans="1:15">
      <c r="A45" s="141">
        <v>32</v>
      </c>
      <c r="B45" s="69" t="s">
        <v>139</v>
      </c>
      <c r="F45" s="84">
        <v>2766089</v>
      </c>
      <c r="G45" s="84">
        <v>853087</v>
      </c>
      <c r="H45" s="84">
        <v>1486403</v>
      </c>
      <c r="I45" s="84">
        <v>89282</v>
      </c>
      <c r="J45" s="84">
        <v>35899</v>
      </c>
      <c r="K45" s="84">
        <v>83800</v>
      </c>
      <c r="L45" s="84">
        <v>5623</v>
      </c>
      <c r="M45" s="84">
        <v>138972</v>
      </c>
      <c r="N45" s="84">
        <v>73023</v>
      </c>
      <c r="O45" s="141">
        <v>32</v>
      </c>
    </row>
    <row r="46" spans="1:15" ht="30" customHeight="1">
      <c r="A46" s="141">
        <v>33</v>
      </c>
      <c r="B46" s="69" t="s">
        <v>142</v>
      </c>
      <c r="F46" s="84"/>
      <c r="G46" s="84"/>
      <c r="H46" s="84"/>
      <c r="I46" s="84"/>
      <c r="J46" s="84"/>
      <c r="K46" s="84"/>
      <c r="L46" s="84"/>
      <c r="M46" s="84"/>
      <c r="N46" s="84"/>
      <c r="O46" s="141">
        <v>33</v>
      </c>
    </row>
    <row r="47" spans="1:15">
      <c r="A47" s="141">
        <v>34</v>
      </c>
      <c r="B47" s="69" t="s">
        <v>137</v>
      </c>
      <c r="F47" s="84">
        <v>334</v>
      </c>
      <c r="G47" s="84">
        <v>23</v>
      </c>
      <c r="H47" s="84">
        <v>134</v>
      </c>
      <c r="I47" s="84">
        <v>77</v>
      </c>
      <c r="J47" s="84">
        <v>33</v>
      </c>
      <c r="K47" s="84">
        <v>11</v>
      </c>
      <c r="L47" s="84">
        <v>7</v>
      </c>
      <c r="M47" s="84">
        <v>44</v>
      </c>
      <c r="N47" s="84">
        <v>5</v>
      </c>
      <c r="O47" s="141">
        <v>34</v>
      </c>
    </row>
    <row r="48" spans="1:15" ht="16.5">
      <c r="A48" s="141">
        <v>35</v>
      </c>
      <c r="B48" s="69" t="s">
        <v>280</v>
      </c>
      <c r="F48" s="84">
        <v>1840</v>
      </c>
      <c r="G48" s="84">
        <v>40</v>
      </c>
      <c r="H48" s="84">
        <v>1208</v>
      </c>
      <c r="I48" s="84">
        <v>258</v>
      </c>
      <c r="J48" s="84">
        <v>174</v>
      </c>
      <c r="K48" s="84">
        <v>30</v>
      </c>
      <c r="L48" s="84">
        <v>12</v>
      </c>
      <c r="M48" s="84">
        <v>97</v>
      </c>
      <c r="N48" s="84">
        <v>21</v>
      </c>
      <c r="O48" s="141">
        <v>35</v>
      </c>
    </row>
    <row r="49" spans="1:15">
      <c r="A49" s="141">
        <v>36</v>
      </c>
      <c r="B49" s="69" t="s">
        <v>139</v>
      </c>
      <c r="F49" s="84">
        <v>622838</v>
      </c>
      <c r="G49" s="84">
        <v>10833</v>
      </c>
      <c r="H49" s="84">
        <v>435301</v>
      </c>
      <c r="I49" s="84">
        <v>83565</v>
      </c>
      <c r="J49" s="84">
        <v>47894</v>
      </c>
      <c r="K49" s="84">
        <v>12176</v>
      </c>
      <c r="L49" s="84">
        <v>4445</v>
      </c>
      <c r="M49" s="84">
        <v>23101</v>
      </c>
      <c r="N49" s="84">
        <v>5523</v>
      </c>
      <c r="O49" s="141">
        <v>36</v>
      </c>
    </row>
    <row r="50" spans="1:15" ht="30" customHeight="1">
      <c r="A50" s="141">
        <v>37</v>
      </c>
      <c r="B50" s="69" t="s">
        <v>143</v>
      </c>
      <c r="F50" s="84"/>
      <c r="G50" s="84"/>
      <c r="H50" s="84"/>
      <c r="I50" s="84"/>
      <c r="J50" s="84"/>
      <c r="K50" s="84"/>
      <c r="L50" s="84"/>
      <c r="M50" s="84"/>
      <c r="N50" s="84"/>
      <c r="O50" s="141">
        <v>37</v>
      </c>
    </row>
    <row r="51" spans="1:15">
      <c r="A51" s="141">
        <v>38</v>
      </c>
      <c r="B51" s="69" t="s">
        <v>120</v>
      </c>
      <c r="F51" s="84">
        <v>1828</v>
      </c>
      <c r="G51" s="84">
        <v>158</v>
      </c>
      <c r="H51" s="84">
        <v>571</v>
      </c>
      <c r="I51" s="84">
        <v>299</v>
      </c>
      <c r="J51" s="84">
        <v>260</v>
      </c>
      <c r="K51" s="84">
        <v>83</v>
      </c>
      <c r="L51" s="84">
        <v>39</v>
      </c>
      <c r="M51" s="84">
        <v>369</v>
      </c>
      <c r="N51" s="84">
        <v>49</v>
      </c>
      <c r="O51" s="141">
        <v>38</v>
      </c>
    </row>
    <row r="52" spans="1:15" ht="15" customHeight="1">
      <c r="A52" s="141">
        <v>39</v>
      </c>
      <c r="B52" s="69" t="s">
        <v>277</v>
      </c>
      <c r="F52" s="84">
        <v>10037</v>
      </c>
      <c r="G52" s="84">
        <v>643</v>
      </c>
      <c r="H52" s="84">
        <v>5988</v>
      </c>
      <c r="I52" s="84">
        <v>1038</v>
      </c>
      <c r="J52" s="84">
        <v>954</v>
      </c>
      <c r="K52" s="84">
        <v>149</v>
      </c>
      <c r="L52" s="84">
        <v>133</v>
      </c>
      <c r="M52" s="84">
        <v>977</v>
      </c>
      <c r="N52" s="84">
        <v>155</v>
      </c>
      <c r="O52" s="141">
        <v>39</v>
      </c>
    </row>
    <row r="53" spans="1:15">
      <c r="A53" s="141">
        <v>40</v>
      </c>
      <c r="B53" s="69" t="s">
        <v>122</v>
      </c>
      <c r="F53" s="84">
        <v>3006704</v>
      </c>
      <c r="G53" s="84">
        <v>95759</v>
      </c>
      <c r="H53" s="84">
        <v>1950895</v>
      </c>
      <c r="I53" s="84">
        <v>289043</v>
      </c>
      <c r="J53" s="84">
        <v>286218</v>
      </c>
      <c r="K53" s="84">
        <v>40052</v>
      </c>
      <c r="L53" s="84">
        <v>48771</v>
      </c>
      <c r="M53" s="84">
        <v>260803</v>
      </c>
      <c r="N53" s="84">
        <v>35163</v>
      </c>
      <c r="O53" s="141">
        <v>40</v>
      </c>
    </row>
    <row r="54" spans="1:15">
      <c r="A54" s="141"/>
      <c r="B54" s="69" t="s">
        <v>60</v>
      </c>
      <c r="F54" s="84"/>
      <c r="G54" s="84"/>
      <c r="H54" s="84"/>
      <c r="I54" s="84"/>
      <c r="J54" s="84"/>
      <c r="K54" s="84"/>
      <c r="L54" s="84"/>
      <c r="M54" s="84"/>
      <c r="N54" s="84"/>
      <c r="O54" s="141"/>
    </row>
    <row r="55" spans="1:15">
      <c r="A55" s="141">
        <v>41</v>
      </c>
      <c r="B55" s="69" t="s">
        <v>144</v>
      </c>
      <c r="F55" s="84"/>
      <c r="G55" s="84"/>
      <c r="H55" s="84"/>
      <c r="I55" s="84"/>
      <c r="J55" s="84"/>
      <c r="K55" s="84"/>
      <c r="L55" s="84"/>
      <c r="M55" s="84"/>
      <c r="N55" s="84"/>
      <c r="O55" s="141">
        <v>41</v>
      </c>
    </row>
    <row r="56" spans="1:15">
      <c r="A56" s="141">
        <v>42</v>
      </c>
      <c r="B56" s="69" t="s">
        <v>120</v>
      </c>
      <c r="F56" s="84">
        <v>2517</v>
      </c>
      <c r="G56" s="84">
        <v>225</v>
      </c>
      <c r="H56" s="84">
        <v>908</v>
      </c>
      <c r="I56" s="84">
        <v>421</v>
      </c>
      <c r="J56" s="84">
        <v>368</v>
      </c>
      <c r="K56" s="84">
        <v>98</v>
      </c>
      <c r="L56" s="84">
        <v>50</v>
      </c>
      <c r="M56" s="84">
        <v>382</v>
      </c>
      <c r="N56" s="84">
        <v>65</v>
      </c>
      <c r="O56" s="141">
        <v>42</v>
      </c>
    </row>
    <row r="57" spans="1:15" ht="16.5">
      <c r="A57" s="141">
        <v>43</v>
      </c>
      <c r="B57" s="69" t="s">
        <v>277</v>
      </c>
      <c r="F57" s="84">
        <v>14719</v>
      </c>
      <c r="G57" s="84">
        <v>966</v>
      </c>
      <c r="H57" s="84">
        <v>8477</v>
      </c>
      <c r="I57" s="84">
        <v>1680</v>
      </c>
      <c r="J57" s="84">
        <v>1889</v>
      </c>
      <c r="K57" s="84">
        <v>271</v>
      </c>
      <c r="L57" s="84">
        <v>183</v>
      </c>
      <c r="M57" s="84">
        <v>1023</v>
      </c>
      <c r="N57" s="84">
        <v>231</v>
      </c>
      <c r="O57" s="141">
        <v>43</v>
      </c>
    </row>
    <row r="58" spans="1:15">
      <c r="A58" s="141">
        <v>44</v>
      </c>
      <c r="B58" s="69" t="s">
        <v>122</v>
      </c>
      <c r="F58" s="84">
        <v>4553012</v>
      </c>
      <c r="G58" s="84">
        <v>133261</v>
      </c>
      <c r="H58" s="84">
        <v>2882125</v>
      </c>
      <c r="I58" s="84">
        <v>503802</v>
      </c>
      <c r="J58" s="84">
        <v>570510</v>
      </c>
      <c r="K58" s="84">
        <v>70731</v>
      </c>
      <c r="L58" s="84">
        <v>63383</v>
      </c>
      <c r="M58" s="84">
        <v>271474</v>
      </c>
      <c r="N58" s="84">
        <v>57726</v>
      </c>
      <c r="O58" s="141">
        <v>44</v>
      </c>
    </row>
    <row r="59" spans="1:15" ht="30" customHeight="1">
      <c r="A59" s="141">
        <v>45</v>
      </c>
      <c r="B59" s="69" t="s">
        <v>145</v>
      </c>
      <c r="F59" s="84"/>
      <c r="G59" s="84"/>
      <c r="H59" s="84"/>
      <c r="I59" s="84"/>
      <c r="J59" s="84"/>
      <c r="K59" s="84"/>
      <c r="L59" s="84"/>
      <c r="M59" s="84"/>
      <c r="N59" s="84"/>
      <c r="O59" s="141">
        <v>45</v>
      </c>
    </row>
    <row r="60" spans="1:15">
      <c r="A60" s="141">
        <v>46</v>
      </c>
      <c r="B60" s="69" t="s">
        <v>120</v>
      </c>
      <c r="F60" s="84">
        <v>7016</v>
      </c>
      <c r="G60" s="84">
        <v>3400</v>
      </c>
      <c r="H60" s="84">
        <v>1967</v>
      </c>
      <c r="I60" s="84">
        <v>29</v>
      </c>
      <c r="J60" s="84">
        <v>8</v>
      </c>
      <c r="K60" s="84">
        <v>24</v>
      </c>
      <c r="L60" s="84">
        <v>8</v>
      </c>
      <c r="M60" s="84">
        <v>1388</v>
      </c>
      <c r="N60" s="84">
        <v>192</v>
      </c>
      <c r="O60" s="141">
        <v>46</v>
      </c>
    </row>
    <row r="61" spans="1:15" ht="16.5">
      <c r="A61" s="141">
        <v>47</v>
      </c>
      <c r="B61" s="69" t="s">
        <v>277</v>
      </c>
      <c r="F61" s="84">
        <v>75091</v>
      </c>
      <c r="G61" s="84">
        <v>25938</v>
      </c>
      <c r="H61" s="84">
        <v>42553</v>
      </c>
      <c r="I61" s="84">
        <v>169</v>
      </c>
      <c r="J61" s="84">
        <v>162</v>
      </c>
      <c r="K61" s="84">
        <v>218</v>
      </c>
      <c r="L61" s="84">
        <v>20</v>
      </c>
      <c r="M61" s="84">
        <v>4348</v>
      </c>
      <c r="N61" s="84">
        <v>1684</v>
      </c>
      <c r="O61" s="141">
        <v>47</v>
      </c>
    </row>
    <row r="62" spans="1:15">
      <c r="A62" s="141">
        <v>48</v>
      </c>
      <c r="B62" s="69" t="s">
        <v>122</v>
      </c>
      <c r="F62" s="84">
        <v>6082975</v>
      </c>
      <c r="G62" s="84">
        <v>1703303</v>
      </c>
      <c r="H62" s="84">
        <v>3755130</v>
      </c>
      <c r="I62" s="84">
        <v>18967</v>
      </c>
      <c r="J62" s="84">
        <v>12227</v>
      </c>
      <c r="K62" s="84">
        <v>22776</v>
      </c>
      <c r="L62" s="84">
        <v>1652</v>
      </c>
      <c r="M62" s="84">
        <v>452998</v>
      </c>
      <c r="N62" s="84">
        <v>115922</v>
      </c>
      <c r="O62" s="141">
        <v>48</v>
      </c>
    </row>
    <row r="63" spans="1:15" ht="93.95" customHeight="1">
      <c r="A63" s="143" t="s">
        <v>37</v>
      </c>
      <c r="B63" s="144"/>
      <c r="C63" s="144"/>
      <c r="D63" s="144"/>
      <c r="E63" s="144"/>
      <c r="F63" s="144"/>
      <c r="G63" s="144"/>
      <c r="I63" s="144" t="s">
        <v>37</v>
      </c>
      <c r="J63" s="144"/>
      <c r="K63" s="144"/>
      <c r="L63" s="144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RowHeight="15"/>
  <cols>
    <col min="1" max="1" width="14.7109375" style="69" customWidth="1"/>
    <col min="2" max="2" width="7.7109375" style="69" customWidth="1"/>
    <col min="3" max="3" width="5.7109375" style="69" customWidth="1"/>
    <col min="4" max="4" width="8.7109375" style="69" customWidth="1"/>
    <col min="5" max="5" width="35.28515625" style="69" customWidth="1"/>
    <col min="6" max="6" width="30.7109375" style="69" customWidth="1"/>
    <col min="7" max="14" width="21.7109375" style="69" customWidth="1"/>
    <col min="15" max="15" width="15.7109375" style="69" customWidth="1"/>
    <col min="16" max="256" width="11.42578125" style="69"/>
    <col min="257" max="257" width="14.7109375" style="69" customWidth="1"/>
    <col min="258" max="258" width="7.7109375" style="69" customWidth="1"/>
    <col min="259" max="259" width="5.7109375" style="69" customWidth="1"/>
    <col min="260" max="260" width="8.7109375" style="69" customWidth="1"/>
    <col min="261" max="261" width="35.28515625" style="69" customWidth="1"/>
    <col min="262" max="262" width="30.7109375" style="69" customWidth="1"/>
    <col min="263" max="270" width="21.7109375" style="69" customWidth="1"/>
    <col min="271" max="271" width="15.7109375" style="69" customWidth="1"/>
    <col min="272" max="512" width="11.42578125" style="69"/>
    <col min="513" max="513" width="14.7109375" style="69" customWidth="1"/>
    <col min="514" max="514" width="7.7109375" style="69" customWidth="1"/>
    <col min="515" max="515" width="5.7109375" style="69" customWidth="1"/>
    <col min="516" max="516" width="8.7109375" style="69" customWidth="1"/>
    <col min="517" max="517" width="35.28515625" style="69" customWidth="1"/>
    <col min="518" max="518" width="30.7109375" style="69" customWidth="1"/>
    <col min="519" max="526" width="21.7109375" style="69" customWidth="1"/>
    <col min="527" max="527" width="15.7109375" style="69" customWidth="1"/>
    <col min="528" max="768" width="11.42578125" style="69"/>
    <col min="769" max="769" width="14.7109375" style="69" customWidth="1"/>
    <col min="770" max="770" width="7.7109375" style="69" customWidth="1"/>
    <col min="771" max="771" width="5.7109375" style="69" customWidth="1"/>
    <col min="772" max="772" width="8.7109375" style="69" customWidth="1"/>
    <col min="773" max="773" width="35.28515625" style="69" customWidth="1"/>
    <col min="774" max="774" width="30.7109375" style="69" customWidth="1"/>
    <col min="775" max="782" width="21.7109375" style="69" customWidth="1"/>
    <col min="783" max="783" width="15.7109375" style="69" customWidth="1"/>
    <col min="784" max="1024" width="11.42578125" style="69"/>
    <col min="1025" max="1025" width="14.7109375" style="69" customWidth="1"/>
    <col min="1026" max="1026" width="7.7109375" style="69" customWidth="1"/>
    <col min="1027" max="1027" width="5.7109375" style="69" customWidth="1"/>
    <col min="1028" max="1028" width="8.7109375" style="69" customWidth="1"/>
    <col min="1029" max="1029" width="35.28515625" style="69" customWidth="1"/>
    <col min="1030" max="1030" width="30.7109375" style="69" customWidth="1"/>
    <col min="1031" max="1038" width="21.7109375" style="69" customWidth="1"/>
    <col min="1039" max="1039" width="15.7109375" style="69" customWidth="1"/>
    <col min="1040" max="1280" width="11.42578125" style="69"/>
    <col min="1281" max="1281" width="14.7109375" style="69" customWidth="1"/>
    <col min="1282" max="1282" width="7.7109375" style="69" customWidth="1"/>
    <col min="1283" max="1283" width="5.7109375" style="69" customWidth="1"/>
    <col min="1284" max="1284" width="8.7109375" style="69" customWidth="1"/>
    <col min="1285" max="1285" width="35.28515625" style="69" customWidth="1"/>
    <col min="1286" max="1286" width="30.7109375" style="69" customWidth="1"/>
    <col min="1287" max="1294" width="21.7109375" style="69" customWidth="1"/>
    <col min="1295" max="1295" width="15.7109375" style="69" customWidth="1"/>
    <col min="1296" max="1536" width="11.42578125" style="69"/>
    <col min="1537" max="1537" width="14.7109375" style="69" customWidth="1"/>
    <col min="1538" max="1538" width="7.7109375" style="69" customWidth="1"/>
    <col min="1539" max="1539" width="5.7109375" style="69" customWidth="1"/>
    <col min="1540" max="1540" width="8.7109375" style="69" customWidth="1"/>
    <col min="1541" max="1541" width="35.28515625" style="69" customWidth="1"/>
    <col min="1542" max="1542" width="30.7109375" style="69" customWidth="1"/>
    <col min="1543" max="1550" width="21.7109375" style="69" customWidth="1"/>
    <col min="1551" max="1551" width="15.7109375" style="69" customWidth="1"/>
    <col min="1552" max="1792" width="11.42578125" style="69"/>
    <col min="1793" max="1793" width="14.7109375" style="69" customWidth="1"/>
    <col min="1794" max="1794" width="7.7109375" style="69" customWidth="1"/>
    <col min="1795" max="1795" width="5.7109375" style="69" customWidth="1"/>
    <col min="1796" max="1796" width="8.7109375" style="69" customWidth="1"/>
    <col min="1797" max="1797" width="35.28515625" style="69" customWidth="1"/>
    <col min="1798" max="1798" width="30.7109375" style="69" customWidth="1"/>
    <col min="1799" max="1806" width="21.7109375" style="69" customWidth="1"/>
    <col min="1807" max="1807" width="15.7109375" style="69" customWidth="1"/>
    <col min="1808" max="2048" width="11.42578125" style="69"/>
    <col min="2049" max="2049" width="14.7109375" style="69" customWidth="1"/>
    <col min="2050" max="2050" width="7.7109375" style="69" customWidth="1"/>
    <col min="2051" max="2051" width="5.7109375" style="69" customWidth="1"/>
    <col min="2052" max="2052" width="8.7109375" style="69" customWidth="1"/>
    <col min="2053" max="2053" width="35.28515625" style="69" customWidth="1"/>
    <col min="2054" max="2054" width="30.7109375" style="69" customWidth="1"/>
    <col min="2055" max="2062" width="21.7109375" style="69" customWidth="1"/>
    <col min="2063" max="2063" width="15.7109375" style="69" customWidth="1"/>
    <col min="2064" max="2304" width="11.42578125" style="69"/>
    <col min="2305" max="2305" width="14.7109375" style="69" customWidth="1"/>
    <col min="2306" max="2306" width="7.7109375" style="69" customWidth="1"/>
    <col min="2307" max="2307" width="5.7109375" style="69" customWidth="1"/>
    <col min="2308" max="2308" width="8.7109375" style="69" customWidth="1"/>
    <col min="2309" max="2309" width="35.28515625" style="69" customWidth="1"/>
    <col min="2310" max="2310" width="30.7109375" style="69" customWidth="1"/>
    <col min="2311" max="2318" width="21.7109375" style="69" customWidth="1"/>
    <col min="2319" max="2319" width="15.7109375" style="69" customWidth="1"/>
    <col min="2320" max="2560" width="11.42578125" style="69"/>
    <col min="2561" max="2561" width="14.7109375" style="69" customWidth="1"/>
    <col min="2562" max="2562" width="7.7109375" style="69" customWidth="1"/>
    <col min="2563" max="2563" width="5.7109375" style="69" customWidth="1"/>
    <col min="2564" max="2564" width="8.7109375" style="69" customWidth="1"/>
    <col min="2565" max="2565" width="35.28515625" style="69" customWidth="1"/>
    <col min="2566" max="2566" width="30.7109375" style="69" customWidth="1"/>
    <col min="2567" max="2574" width="21.7109375" style="69" customWidth="1"/>
    <col min="2575" max="2575" width="15.7109375" style="69" customWidth="1"/>
    <col min="2576" max="2816" width="11.42578125" style="69"/>
    <col min="2817" max="2817" width="14.7109375" style="69" customWidth="1"/>
    <col min="2818" max="2818" width="7.7109375" style="69" customWidth="1"/>
    <col min="2819" max="2819" width="5.7109375" style="69" customWidth="1"/>
    <col min="2820" max="2820" width="8.7109375" style="69" customWidth="1"/>
    <col min="2821" max="2821" width="35.28515625" style="69" customWidth="1"/>
    <col min="2822" max="2822" width="30.7109375" style="69" customWidth="1"/>
    <col min="2823" max="2830" width="21.7109375" style="69" customWidth="1"/>
    <col min="2831" max="2831" width="15.7109375" style="69" customWidth="1"/>
    <col min="2832" max="3072" width="11.42578125" style="69"/>
    <col min="3073" max="3073" width="14.7109375" style="69" customWidth="1"/>
    <col min="3074" max="3074" width="7.7109375" style="69" customWidth="1"/>
    <col min="3075" max="3075" width="5.7109375" style="69" customWidth="1"/>
    <col min="3076" max="3076" width="8.7109375" style="69" customWidth="1"/>
    <col min="3077" max="3077" width="35.28515625" style="69" customWidth="1"/>
    <col min="3078" max="3078" width="30.7109375" style="69" customWidth="1"/>
    <col min="3079" max="3086" width="21.7109375" style="69" customWidth="1"/>
    <col min="3087" max="3087" width="15.7109375" style="69" customWidth="1"/>
    <col min="3088" max="3328" width="11.42578125" style="69"/>
    <col min="3329" max="3329" width="14.7109375" style="69" customWidth="1"/>
    <col min="3330" max="3330" width="7.7109375" style="69" customWidth="1"/>
    <col min="3331" max="3331" width="5.7109375" style="69" customWidth="1"/>
    <col min="3332" max="3332" width="8.7109375" style="69" customWidth="1"/>
    <col min="3333" max="3333" width="35.28515625" style="69" customWidth="1"/>
    <col min="3334" max="3334" width="30.7109375" style="69" customWidth="1"/>
    <col min="3335" max="3342" width="21.7109375" style="69" customWidth="1"/>
    <col min="3343" max="3343" width="15.7109375" style="69" customWidth="1"/>
    <col min="3344" max="3584" width="11.42578125" style="69"/>
    <col min="3585" max="3585" width="14.7109375" style="69" customWidth="1"/>
    <col min="3586" max="3586" width="7.7109375" style="69" customWidth="1"/>
    <col min="3587" max="3587" width="5.7109375" style="69" customWidth="1"/>
    <col min="3588" max="3588" width="8.7109375" style="69" customWidth="1"/>
    <col min="3589" max="3589" width="35.28515625" style="69" customWidth="1"/>
    <col min="3590" max="3590" width="30.7109375" style="69" customWidth="1"/>
    <col min="3591" max="3598" width="21.7109375" style="69" customWidth="1"/>
    <col min="3599" max="3599" width="15.7109375" style="69" customWidth="1"/>
    <col min="3600" max="3840" width="11.42578125" style="69"/>
    <col min="3841" max="3841" width="14.7109375" style="69" customWidth="1"/>
    <col min="3842" max="3842" width="7.7109375" style="69" customWidth="1"/>
    <col min="3843" max="3843" width="5.7109375" style="69" customWidth="1"/>
    <col min="3844" max="3844" width="8.7109375" style="69" customWidth="1"/>
    <col min="3845" max="3845" width="35.28515625" style="69" customWidth="1"/>
    <col min="3846" max="3846" width="30.7109375" style="69" customWidth="1"/>
    <col min="3847" max="3854" width="21.7109375" style="69" customWidth="1"/>
    <col min="3855" max="3855" width="15.7109375" style="69" customWidth="1"/>
    <col min="3856" max="4096" width="11.42578125" style="69"/>
    <col min="4097" max="4097" width="14.7109375" style="69" customWidth="1"/>
    <col min="4098" max="4098" width="7.7109375" style="69" customWidth="1"/>
    <col min="4099" max="4099" width="5.7109375" style="69" customWidth="1"/>
    <col min="4100" max="4100" width="8.7109375" style="69" customWidth="1"/>
    <col min="4101" max="4101" width="35.28515625" style="69" customWidth="1"/>
    <col min="4102" max="4102" width="30.7109375" style="69" customWidth="1"/>
    <col min="4103" max="4110" width="21.7109375" style="69" customWidth="1"/>
    <col min="4111" max="4111" width="15.7109375" style="69" customWidth="1"/>
    <col min="4112" max="4352" width="11.42578125" style="69"/>
    <col min="4353" max="4353" width="14.7109375" style="69" customWidth="1"/>
    <col min="4354" max="4354" width="7.7109375" style="69" customWidth="1"/>
    <col min="4355" max="4355" width="5.7109375" style="69" customWidth="1"/>
    <col min="4356" max="4356" width="8.7109375" style="69" customWidth="1"/>
    <col min="4357" max="4357" width="35.28515625" style="69" customWidth="1"/>
    <col min="4358" max="4358" width="30.7109375" style="69" customWidth="1"/>
    <col min="4359" max="4366" width="21.7109375" style="69" customWidth="1"/>
    <col min="4367" max="4367" width="15.7109375" style="69" customWidth="1"/>
    <col min="4368" max="4608" width="11.42578125" style="69"/>
    <col min="4609" max="4609" width="14.7109375" style="69" customWidth="1"/>
    <col min="4610" max="4610" width="7.7109375" style="69" customWidth="1"/>
    <col min="4611" max="4611" width="5.7109375" style="69" customWidth="1"/>
    <col min="4612" max="4612" width="8.7109375" style="69" customWidth="1"/>
    <col min="4613" max="4613" width="35.28515625" style="69" customWidth="1"/>
    <col min="4614" max="4614" width="30.7109375" style="69" customWidth="1"/>
    <col min="4615" max="4622" width="21.7109375" style="69" customWidth="1"/>
    <col min="4623" max="4623" width="15.7109375" style="69" customWidth="1"/>
    <col min="4624" max="4864" width="11.42578125" style="69"/>
    <col min="4865" max="4865" width="14.7109375" style="69" customWidth="1"/>
    <col min="4866" max="4866" width="7.7109375" style="69" customWidth="1"/>
    <col min="4867" max="4867" width="5.7109375" style="69" customWidth="1"/>
    <col min="4868" max="4868" width="8.7109375" style="69" customWidth="1"/>
    <col min="4869" max="4869" width="35.28515625" style="69" customWidth="1"/>
    <col min="4870" max="4870" width="30.7109375" style="69" customWidth="1"/>
    <col min="4871" max="4878" width="21.7109375" style="69" customWidth="1"/>
    <col min="4879" max="4879" width="15.7109375" style="69" customWidth="1"/>
    <col min="4880" max="5120" width="11.42578125" style="69"/>
    <col min="5121" max="5121" width="14.7109375" style="69" customWidth="1"/>
    <col min="5122" max="5122" width="7.7109375" style="69" customWidth="1"/>
    <col min="5123" max="5123" width="5.7109375" style="69" customWidth="1"/>
    <col min="5124" max="5124" width="8.7109375" style="69" customWidth="1"/>
    <col min="5125" max="5125" width="35.28515625" style="69" customWidth="1"/>
    <col min="5126" max="5126" width="30.7109375" style="69" customWidth="1"/>
    <col min="5127" max="5134" width="21.7109375" style="69" customWidth="1"/>
    <col min="5135" max="5135" width="15.7109375" style="69" customWidth="1"/>
    <col min="5136" max="5376" width="11.42578125" style="69"/>
    <col min="5377" max="5377" width="14.7109375" style="69" customWidth="1"/>
    <col min="5378" max="5378" width="7.7109375" style="69" customWidth="1"/>
    <col min="5379" max="5379" width="5.7109375" style="69" customWidth="1"/>
    <col min="5380" max="5380" width="8.7109375" style="69" customWidth="1"/>
    <col min="5381" max="5381" width="35.28515625" style="69" customWidth="1"/>
    <col min="5382" max="5382" width="30.7109375" style="69" customWidth="1"/>
    <col min="5383" max="5390" width="21.7109375" style="69" customWidth="1"/>
    <col min="5391" max="5391" width="15.7109375" style="69" customWidth="1"/>
    <col min="5392" max="5632" width="11.42578125" style="69"/>
    <col min="5633" max="5633" width="14.7109375" style="69" customWidth="1"/>
    <col min="5634" max="5634" width="7.7109375" style="69" customWidth="1"/>
    <col min="5635" max="5635" width="5.7109375" style="69" customWidth="1"/>
    <col min="5636" max="5636" width="8.7109375" style="69" customWidth="1"/>
    <col min="5637" max="5637" width="35.28515625" style="69" customWidth="1"/>
    <col min="5638" max="5638" width="30.7109375" style="69" customWidth="1"/>
    <col min="5639" max="5646" width="21.7109375" style="69" customWidth="1"/>
    <col min="5647" max="5647" width="15.7109375" style="69" customWidth="1"/>
    <col min="5648" max="5888" width="11.42578125" style="69"/>
    <col min="5889" max="5889" width="14.7109375" style="69" customWidth="1"/>
    <col min="5890" max="5890" width="7.7109375" style="69" customWidth="1"/>
    <col min="5891" max="5891" width="5.7109375" style="69" customWidth="1"/>
    <col min="5892" max="5892" width="8.7109375" style="69" customWidth="1"/>
    <col min="5893" max="5893" width="35.28515625" style="69" customWidth="1"/>
    <col min="5894" max="5894" width="30.7109375" style="69" customWidth="1"/>
    <col min="5895" max="5902" width="21.7109375" style="69" customWidth="1"/>
    <col min="5903" max="5903" width="15.7109375" style="69" customWidth="1"/>
    <col min="5904" max="6144" width="11.42578125" style="69"/>
    <col min="6145" max="6145" width="14.7109375" style="69" customWidth="1"/>
    <col min="6146" max="6146" width="7.7109375" style="69" customWidth="1"/>
    <col min="6147" max="6147" width="5.7109375" style="69" customWidth="1"/>
    <col min="6148" max="6148" width="8.7109375" style="69" customWidth="1"/>
    <col min="6149" max="6149" width="35.28515625" style="69" customWidth="1"/>
    <col min="6150" max="6150" width="30.7109375" style="69" customWidth="1"/>
    <col min="6151" max="6158" width="21.7109375" style="69" customWidth="1"/>
    <col min="6159" max="6159" width="15.7109375" style="69" customWidth="1"/>
    <col min="6160" max="6400" width="11.42578125" style="69"/>
    <col min="6401" max="6401" width="14.7109375" style="69" customWidth="1"/>
    <col min="6402" max="6402" width="7.7109375" style="69" customWidth="1"/>
    <col min="6403" max="6403" width="5.7109375" style="69" customWidth="1"/>
    <col min="6404" max="6404" width="8.7109375" style="69" customWidth="1"/>
    <col min="6405" max="6405" width="35.28515625" style="69" customWidth="1"/>
    <col min="6406" max="6406" width="30.7109375" style="69" customWidth="1"/>
    <col min="6407" max="6414" width="21.7109375" style="69" customWidth="1"/>
    <col min="6415" max="6415" width="15.7109375" style="69" customWidth="1"/>
    <col min="6416" max="6656" width="11.42578125" style="69"/>
    <col min="6657" max="6657" width="14.7109375" style="69" customWidth="1"/>
    <col min="6658" max="6658" width="7.7109375" style="69" customWidth="1"/>
    <col min="6659" max="6659" width="5.7109375" style="69" customWidth="1"/>
    <col min="6660" max="6660" width="8.7109375" style="69" customWidth="1"/>
    <col min="6661" max="6661" width="35.28515625" style="69" customWidth="1"/>
    <col min="6662" max="6662" width="30.7109375" style="69" customWidth="1"/>
    <col min="6663" max="6670" width="21.7109375" style="69" customWidth="1"/>
    <col min="6671" max="6671" width="15.7109375" style="69" customWidth="1"/>
    <col min="6672" max="6912" width="11.42578125" style="69"/>
    <col min="6913" max="6913" width="14.7109375" style="69" customWidth="1"/>
    <col min="6914" max="6914" width="7.7109375" style="69" customWidth="1"/>
    <col min="6915" max="6915" width="5.7109375" style="69" customWidth="1"/>
    <col min="6916" max="6916" width="8.7109375" style="69" customWidth="1"/>
    <col min="6917" max="6917" width="35.28515625" style="69" customWidth="1"/>
    <col min="6918" max="6918" width="30.7109375" style="69" customWidth="1"/>
    <col min="6919" max="6926" width="21.7109375" style="69" customWidth="1"/>
    <col min="6927" max="6927" width="15.7109375" style="69" customWidth="1"/>
    <col min="6928" max="7168" width="11.42578125" style="69"/>
    <col min="7169" max="7169" width="14.7109375" style="69" customWidth="1"/>
    <col min="7170" max="7170" width="7.7109375" style="69" customWidth="1"/>
    <col min="7171" max="7171" width="5.7109375" style="69" customWidth="1"/>
    <col min="7172" max="7172" width="8.7109375" style="69" customWidth="1"/>
    <col min="7173" max="7173" width="35.28515625" style="69" customWidth="1"/>
    <col min="7174" max="7174" width="30.7109375" style="69" customWidth="1"/>
    <col min="7175" max="7182" width="21.7109375" style="69" customWidth="1"/>
    <col min="7183" max="7183" width="15.7109375" style="69" customWidth="1"/>
    <col min="7184" max="7424" width="11.42578125" style="69"/>
    <col min="7425" max="7425" width="14.7109375" style="69" customWidth="1"/>
    <col min="7426" max="7426" width="7.7109375" style="69" customWidth="1"/>
    <col min="7427" max="7427" width="5.7109375" style="69" customWidth="1"/>
    <col min="7428" max="7428" width="8.7109375" style="69" customWidth="1"/>
    <col min="7429" max="7429" width="35.28515625" style="69" customWidth="1"/>
    <col min="7430" max="7430" width="30.7109375" style="69" customWidth="1"/>
    <col min="7431" max="7438" width="21.7109375" style="69" customWidth="1"/>
    <col min="7439" max="7439" width="15.7109375" style="69" customWidth="1"/>
    <col min="7440" max="7680" width="11.42578125" style="69"/>
    <col min="7681" max="7681" width="14.7109375" style="69" customWidth="1"/>
    <col min="7682" max="7682" width="7.7109375" style="69" customWidth="1"/>
    <col min="7683" max="7683" width="5.7109375" style="69" customWidth="1"/>
    <col min="7684" max="7684" width="8.7109375" style="69" customWidth="1"/>
    <col min="7685" max="7685" width="35.28515625" style="69" customWidth="1"/>
    <col min="7686" max="7686" width="30.7109375" style="69" customWidth="1"/>
    <col min="7687" max="7694" width="21.7109375" style="69" customWidth="1"/>
    <col min="7695" max="7695" width="15.7109375" style="69" customWidth="1"/>
    <col min="7696" max="7936" width="11.42578125" style="69"/>
    <col min="7937" max="7937" width="14.7109375" style="69" customWidth="1"/>
    <col min="7938" max="7938" width="7.7109375" style="69" customWidth="1"/>
    <col min="7939" max="7939" width="5.7109375" style="69" customWidth="1"/>
    <col min="7940" max="7940" width="8.7109375" style="69" customWidth="1"/>
    <col min="7941" max="7941" width="35.28515625" style="69" customWidth="1"/>
    <col min="7942" max="7942" width="30.7109375" style="69" customWidth="1"/>
    <col min="7943" max="7950" width="21.7109375" style="69" customWidth="1"/>
    <col min="7951" max="7951" width="15.7109375" style="69" customWidth="1"/>
    <col min="7952" max="8192" width="11.42578125" style="69"/>
    <col min="8193" max="8193" width="14.7109375" style="69" customWidth="1"/>
    <col min="8194" max="8194" width="7.7109375" style="69" customWidth="1"/>
    <col min="8195" max="8195" width="5.7109375" style="69" customWidth="1"/>
    <col min="8196" max="8196" width="8.7109375" style="69" customWidth="1"/>
    <col min="8197" max="8197" width="35.28515625" style="69" customWidth="1"/>
    <col min="8198" max="8198" width="30.7109375" style="69" customWidth="1"/>
    <col min="8199" max="8206" width="21.7109375" style="69" customWidth="1"/>
    <col min="8207" max="8207" width="15.7109375" style="69" customWidth="1"/>
    <col min="8208" max="8448" width="11.42578125" style="69"/>
    <col min="8449" max="8449" width="14.7109375" style="69" customWidth="1"/>
    <col min="8450" max="8450" width="7.7109375" style="69" customWidth="1"/>
    <col min="8451" max="8451" width="5.7109375" style="69" customWidth="1"/>
    <col min="8452" max="8452" width="8.7109375" style="69" customWidth="1"/>
    <col min="8453" max="8453" width="35.28515625" style="69" customWidth="1"/>
    <col min="8454" max="8454" width="30.7109375" style="69" customWidth="1"/>
    <col min="8455" max="8462" width="21.7109375" style="69" customWidth="1"/>
    <col min="8463" max="8463" width="15.7109375" style="69" customWidth="1"/>
    <col min="8464" max="8704" width="11.42578125" style="69"/>
    <col min="8705" max="8705" width="14.7109375" style="69" customWidth="1"/>
    <col min="8706" max="8706" width="7.7109375" style="69" customWidth="1"/>
    <col min="8707" max="8707" width="5.7109375" style="69" customWidth="1"/>
    <col min="8708" max="8708" width="8.7109375" style="69" customWidth="1"/>
    <col min="8709" max="8709" width="35.28515625" style="69" customWidth="1"/>
    <col min="8710" max="8710" width="30.7109375" style="69" customWidth="1"/>
    <col min="8711" max="8718" width="21.7109375" style="69" customWidth="1"/>
    <col min="8719" max="8719" width="15.7109375" style="69" customWidth="1"/>
    <col min="8720" max="8960" width="11.42578125" style="69"/>
    <col min="8961" max="8961" width="14.7109375" style="69" customWidth="1"/>
    <col min="8962" max="8962" width="7.7109375" style="69" customWidth="1"/>
    <col min="8963" max="8963" width="5.7109375" style="69" customWidth="1"/>
    <col min="8964" max="8964" width="8.7109375" style="69" customWidth="1"/>
    <col min="8965" max="8965" width="35.28515625" style="69" customWidth="1"/>
    <col min="8966" max="8966" width="30.7109375" style="69" customWidth="1"/>
    <col min="8967" max="8974" width="21.7109375" style="69" customWidth="1"/>
    <col min="8975" max="8975" width="15.7109375" style="69" customWidth="1"/>
    <col min="8976" max="9216" width="11.42578125" style="69"/>
    <col min="9217" max="9217" width="14.7109375" style="69" customWidth="1"/>
    <col min="9218" max="9218" width="7.7109375" style="69" customWidth="1"/>
    <col min="9219" max="9219" width="5.7109375" style="69" customWidth="1"/>
    <col min="9220" max="9220" width="8.7109375" style="69" customWidth="1"/>
    <col min="9221" max="9221" width="35.28515625" style="69" customWidth="1"/>
    <col min="9222" max="9222" width="30.7109375" style="69" customWidth="1"/>
    <col min="9223" max="9230" width="21.7109375" style="69" customWidth="1"/>
    <col min="9231" max="9231" width="15.7109375" style="69" customWidth="1"/>
    <col min="9232" max="9472" width="11.42578125" style="69"/>
    <col min="9473" max="9473" width="14.7109375" style="69" customWidth="1"/>
    <col min="9474" max="9474" width="7.7109375" style="69" customWidth="1"/>
    <col min="9475" max="9475" width="5.7109375" style="69" customWidth="1"/>
    <col min="9476" max="9476" width="8.7109375" style="69" customWidth="1"/>
    <col min="9477" max="9477" width="35.28515625" style="69" customWidth="1"/>
    <col min="9478" max="9478" width="30.7109375" style="69" customWidth="1"/>
    <col min="9479" max="9486" width="21.7109375" style="69" customWidth="1"/>
    <col min="9487" max="9487" width="15.7109375" style="69" customWidth="1"/>
    <col min="9488" max="9728" width="11.42578125" style="69"/>
    <col min="9729" max="9729" width="14.7109375" style="69" customWidth="1"/>
    <col min="9730" max="9730" width="7.7109375" style="69" customWidth="1"/>
    <col min="9731" max="9731" width="5.7109375" style="69" customWidth="1"/>
    <col min="9732" max="9732" width="8.7109375" style="69" customWidth="1"/>
    <col min="9733" max="9733" width="35.28515625" style="69" customWidth="1"/>
    <col min="9734" max="9734" width="30.7109375" style="69" customWidth="1"/>
    <col min="9735" max="9742" width="21.7109375" style="69" customWidth="1"/>
    <col min="9743" max="9743" width="15.7109375" style="69" customWidth="1"/>
    <col min="9744" max="9984" width="11.42578125" style="69"/>
    <col min="9985" max="9985" width="14.7109375" style="69" customWidth="1"/>
    <col min="9986" max="9986" width="7.7109375" style="69" customWidth="1"/>
    <col min="9987" max="9987" width="5.7109375" style="69" customWidth="1"/>
    <col min="9988" max="9988" width="8.7109375" style="69" customWidth="1"/>
    <col min="9989" max="9989" width="35.28515625" style="69" customWidth="1"/>
    <col min="9990" max="9990" width="30.7109375" style="69" customWidth="1"/>
    <col min="9991" max="9998" width="21.7109375" style="69" customWidth="1"/>
    <col min="9999" max="9999" width="15.7109375" style="69" customWidth="1"/>
    <col min="10000" max="10240" width="11.42578125" style="69"/>
    <col min="10241" max="10241" width="14.7109375" style="69" customWidth="1"/>
    <col min="10242" max="10242" width="7.7109375" style="69" customWidth="1"/>
    <col min="10243" max="10243" width="5.7109375" style="69" customWidth="1"/>
    <col min="10244" max="10244" width="8.7109375" style="69" customWidth="1"/>
    <col min="10245" max="10245" width="35.28515625" style="69" customWidth="1"/>
    <col min="10246" max="10246" width="30.7109375" style="69" customWidth="1"/>
    <col min="10247" max="10254" width="21.7109375" style="69" customWidth="1"/>
    <col min="10255" max="10255" width="15.7109375" style="69" customWidth="1"/>
    <col min="10256" max="10496" width="11.42578125" style="69"/>
    <col min="10497" max="10497" width="14.7109375" style="69" customWidth="1"/>
    <col min="10498" max="10498" width="7.7109375" style="69" customWidth="1"/>
    <col min="10499" max="10499" width="5.7109375" style="69" customWidth="1"/>
    <col min="10500" max="10500" width="8.7109375" style="69" customWidth="1"/>
    <col min="10501" max="10501" width="35.28515625" style="69" customWidth="1"/>
    <col min="10502" max="10502" width="30.7109375" style="69" customWidth="1"/>
    <col min="10503" max="10510" width="21.7109375" style="69" customWidth="1"/>
    <col min="10511" max="10511" width="15.7109375" style="69" customWidth="1"/>
    <col min="10512" max="10752" width="11.42578125" style="69"/>
    <col min="10753" max="10753" width="14.7109375" style="69" customWidth="1"/>
    <col min="10754" max="10754" width="7.7109375" style="69" customWidth="1"/>
    <col min="10755" max="10755" width="5.7109375" style="69" customWidth="1"/>
    <col min="10756" max="10756" width="8.7109375" style="69" customWidth="1"/>
    <col min="10757" max="10757" width="35.28515625" style="69" customWidth="1"/>
    <col min="10758" max="10758" width="30.7109375" style="69" customWidth="1"/>
    <col min="10759" max="10766" width="21.7109375" style="69" customWidth="1"/>
    <col min="10767" max="10767" width="15.7109375" style="69" customWidth="1"/>
    <col min="10768" max="11008" width="11.42578125" style="69"/>
    <col min="11009" max="11009" width="14.7109375" style="69" customWidth="1"/>
    <col min="11010" max="11010" width="7.7109375" style="69" customWidth="1"/>
    <col min="11011" max="11011" width="5.7109375" style="69" customWidth="1"/>
    <col min="11012" max="11012" width="8.7109375" style="69" customWidth="1"/>
    <col min="11013" max="11013" width="35.28515625" style="69" customWidth="1"/>
    <col min="11014" max="11014" width="30.7109375" style="69" customWidth="1"/>
    <col min="11015" max="11022" width="21.7109375" style="69" customWidth="1"/>
    <col min="11023" max="11023" width="15.7109375" style="69" customWidth="1"/>
    <col min="11024" max="11264" width="11.42578125" style="69"/>
    <col min="11265" max="11265" width="14.7109375" style="69" customWidth="1"/>
    <col min="11266" max="11266" width="7.7109375" style="69" customWidth="1"/>
    <col min="11267" max="11267" width="5.7109375" style="69" customWidth="1"/>
    <col min="11268" max="11268" width="8.7109375" style="69" customWidth="1"/>
    <col min="11269" max="11269" width="35.28515625" style="69" customWidth="1"/>
    <col min="11270" max="11270" width="30.7109375" style="69" customWidth="1"/>
    <col min="11271" max="11278" width="21.7109375" style="69" customWidth="1"/>
    <col min="11279" max="11279" width="15.7109375" style="69" customWidth="1"/>
    <col min="11280" max="11520" width="11.42578125" style="69"/>
    <col min="11521" max="11521" width="14.7109375" style="69" customWidth="1"/>
    <col min="11522" max="11522" width="7.7109375" style="69" customWidth="1"/>
    <col min="11523" max="11523" width="5.7109375" style="69" customWidth="1"/>
    <col min="11524" max="11524" width="8.7109375" style="69" customWidth="1"/>
    <col min="11525" max="11525" width="35.28515625" style="69" customWidth="1"/>
    <col min="11526" max="11526" width="30.7109375" style="69" customWidth="1"/>
    <col min="11527" max="11534" width="21.7109375" style="69" customWidth="1"/>
    <col min="11535" max="11535" width="15.7109375" style="69" customWidth="1"/>
    <col min="11536" max="11776" width="11.42578125" style="69"/>
    <col min="11777" max="11777" width="14.7109375" style="69" customWidth="1"/>
    <col min="11778" max="11778" width="7.7109375" style="69" customWidth="1"/>
    <col min="11779" max="11779" width="5.7109375" style="69" customWidth="1"/>
    <col min="11780" max="11780" width="8.7109375" style="69" customWidth="1"/>
    <col min="11781" max="11781" width="35.28515625" style="69" customWidth="1"/>
    <col min="11782" max="11782" width="30.7109375" style="69" customWidth="1"/>
    <col min="11783" max="11790" width="21.7109375" style="69" customWidth="1"/>
    <col min="11791" max="11791" width="15.7109375" style="69" customWidth="1"/>
    <col min="11792" max="12032" width="11.42578125" style="69"/>
    <col min="12033" max="12033" width="14.7109375" style="69" customWidth="1"/>
    <col min="12034" max="12034" width="7.7109375" style="69" customWidth="1"/>
    <col min="12035" max="12035" width="5.7109375" style="69" customWidth="1"/>
    <col min="12036" max="12036" width="8.7109375" style="69" customWidth="1"/>
    <col min="12037" max="12037" width="35.28515625" style="69" customWidth="1"/>
    <col min="12038" max="12038" width="30.7109375" style="69" customWidth="1"/>
    <col min="12039" max="12046" width="21.7109375" style="69" customWidth="1"/>
    <col min="12047" max="12047" width="15.7109375" style="69" customWidth="1"/>
    <col min="12048" max="12288" width="11.42578125" style="69"/>
    <col min="12289" max="12289" width="14.7109375" style="69" customWidth="1"/>
    <col min="12290" max="12290" width="7.7109375" style="69" customWidth="1"/>
    <col min="12291" max="12291" width="5.7109375" style="69" customWidth="1"/>
    <col min="12292" max="12292" width="8.7109375" style="69" customWidth="1"/>
    <col min="12293" max="12293" width="35.28515625" style="69" customWidth="1"/>
    <col min="12294" max="12294" width="30.7109375" style="69" customWidth="1"/>
    <col min="12295" max="12302" width="21.7109375" style="69" customWidth="1"/>
    <col min="12303" max="12303" width="15.7109375" style="69" customWidth="1"/>
    <col min="12304" max="12544" width="11.42578125" style="69"/>
    <col min="12545" max="12545" width="14.7109375" style="69" customWidth="1"/>
    <col min="12546" max="12546" width="7.7109375" style="69" customWidth="1"/>
    <col min="12547" max="12547" width="5.7109375" style="69" customWidth="1"/>
    <col min="12548" max="12548" width="8.7109375" style="69" customWidth="1"/>
    <col min="12549" max="12549" width="35.28515625" style="69" customWidth="1"/>
    <col min="12550" max="12550" width="30.7109375" style="69" customWidth="1"/>
    <col min="12551" max="12558" width="21.7109375" style="69" customWidth="1"/>
    <col min="12559" max="12559" width="15.7109375" style="69" customWidth="1"/>
    <col min="12560" max="12800" width="11.42578125" style="69"/>
    <col min="12801" max="12801" width="14.7109375" style="69" customWidth="1"/>
    <col min="12802" max="12802" width="7.7109375" style="69" customWidth="1"/>
    <col min="12803" max="12803" width="5.7109375" style="69" customWidth="1"/>
    <col min="12804" max="12804" width="8.7109375" style="69" customWidth="1"/>
    <col min="12805" max="12805" width="35.28515625" style="69" customWidth="1"/>
    <col min="12806" max="12806" width="30.7109375" style="69" customWidth="1"/>
    <col min="12807" max="12814" width="21.7109375" style="69" customWidth="1"/>
    <col min="12815" max="12815" width="15.7109375" style="69" customWidth="1"/>
    <col min="12816" max="13056" width="11.42578125" style="69"/>
    <col min="13057" max="13057" width="14.7109375" style="69" customWidth="1"/>
    <col min="13058" max="13058" width="7.7109375" style="69" customWidth="1"/>
    <col min="13059" max="13059" width="5.7109375" style="69" customWidth="1"/>
    <col min="13060" max="13060" width="8.7109375" style="69" customWidth="1"/>
    <col min="13061" max="13061" width="35.28515625" style="69" customWidth="1"/>
    <col min="13062" max="13062" width="30.7109375" style="69" customWidth="1"/>
    <col min="13063" max="13070" width="21.7109375" style="69" customWidth="1"/>
    <col min="13071" max="13071" width="15.7109375" style="69" customWidth="1"/>
    <col min="13072" max="13312" width="11.42578125" style="69"/>
    <col min="13313" max="13313" width="14.7109375" style="69" customWidth="1"/>
    <col min="13314" max="13314" width="7.7109375" style="69" customWidth="1"/>
    <col min="13315" max="13315" width="5.7109375" style="69" customWidth="1"/>
    <col min="13316" max="13316" width="8.7109375" style="69" customWidth="1"/>
    <col min="13317" max="13317" width="35.28515625" style="69" customWidth="1"/>
    <col min="13318" max="13318" width="30.7109375" style="69" customWidth="1"/>
    <col min="13319" max="13326" width="21.7109375" style="69" customWidth="1"/>
    <col min="13327" max="13327" width="15.7109375" style="69" customWidth="1"/>
    <col min="13328" max="13568" width="11.42578125" style="69"/>
    <col min="13569" max="13569" width="14.7109375" style="69" customWidth="1"/>
    <col min="13570" max="13570" width="7.7109375" style="69" customWidth="1"/>
    <col min="13571" max="13571" width="5.7109375" style="69" customWidth="1"/>
    <col min="13572" max="13572" width="8.7109375" style="69" customWidth="1"/>
    <col min="13573" max="13573" width="35.28515625" style="69" customWidth="1"/>
    <col min="13574" max="13574" width="30.7109375" style="69" customWidth="1"/>
    <col min="13575" max="13582" width="21.7109375" style="69" customWidth="1"/>
    <col min="13583" max="13583" width="15.7109375" style="69" customWidth="1"/>
    <col min="13584" max="13824" width="11.42578125" style="69"/>
    <col min="13825" max="13825" width="14.7109375" style="69" customWidth="1"/>
    <col min="13826" max="13826" width="7.7109375" style="69" customWidth="1"/>
    <col min="13827" max="13827" width="5.7109375" style="69" customWidth="1"/>
    <col min="13828" max="13828" width="8.7109375" style="69" customWidth="1"/>
    <col min="13829" max="13829" width="35.28515625" style="69" customWidth="1"/>
    <col min="13830" max="13830" width="30.7109375" style="69" customWidth="1"/>
    <col min="13831" max="13838" width="21.7109375" style="69" customWidth="1"/>
    <col min="13839" max="13839" width="15.7109375" style="69" customWidth="1"/>
    <col min="13840" max="14080" width="11.42578125" style="69"/>
    <col min="14081" max="14081" width="14.7109375" style="69" customWidth="1"/>
    <col min="14082" max="14082" width="7.7109375" style="69" customWidth="1"/>
    <col min="14083" max="14083" width="5.7109375" style="69" customWidth="1"/>
    <col min="14084" max="14084" width="8.7109375" style="69" customWidth="1"/>
    <col min="14085" max="14085" width="35.28515625" style="69" customWidth="1"/>
    <col min="14086" max="14086" width="30.7109375" style="69" customWidth="1"/>
    <col min="14087" max="14094" width="21.7109375" style="69" customWidth="1"/>
    <col min="14095" max="14095" width="15.7109375" style="69" customWidth="1"/>
    <col min="14096" max="14336" width="11.42578125" style="69"/>
    <col min="14337" max="14337" width="14.7109375" style="69" customWidth="1"/>
    <col min="14338" max="14338" width="7.7109375" style="69" customWidth="1"/>
    <col min="14339" max="14339" width="5.7109375" style="69" customWidth="1"/>
    <col min="14340" max="14340" width="8.7109375" style="69" customWidth="1"/>
    <col min="14341" max="14341" width="35.28515625" style="69" customWidth="1"/>
    <col min="14342" max="14342" width="30.7109375" style="69" customWidth="1"/>
    <col min="14343" max="14350" width="21.7109375" style="69" customWidth="1"/>
    <col min="14351" max="14351" width="15.7109375" style="69" customWidth="1"/>
    <col min="14352" max="14592" width="11.42578125" style="69"/>
    <col min="14593" max="14593" width="14.7109375" style="69" customWidth="1"/>
    <col min="14594" max="14594" width="7.7109375" style="69" customWidth="1"/>
    <col min="14595" max="14595" width="5.7109375" style="69" customWidth="1"/>
    <col min="14596" max="14596" width="8.7109375" style="69" customWidth="1"/>
    <col min="14597" max="14597" width="35.28515625" style="69" customWidth="1"/>
    <col min="14598" max="14598" width="30.7109375" style="69" customWidth="1"/>
    <col min="14599" max="14606" width="21.7109375" style="69" customWidth="1"/>
    <col min="14607" max="14607" width="15.7109375" style="69" customWidth="1"/>
    <col min="14608" max="14848" width="11.42578125" style="69"/>
    <col min="14849" max="14849" width="14.7109375" style="69" customWidth="1"/>
    <col min="14850" max="14850" width="7.7109375" style="69" customWidth="1"/>
    <col min="14851" max="14851" width="5.7109375" style="69" customWidth="1"/>
    <col min="14852" max="14852" width="8.7109375" style="69" customWidth="1"/>
    <col min="14853" max="14853" width="35.28515625" style="69" customWidth="1"/>
    <col min="14854" max="14854" width="30.7109375" style="69" customWidth="1"/>
    <col min="14855" max="14862" width="21.7109375" style="69" customWidth="1"/>
    <col min="14863" max="14863" width="15.7109375" style="69" customWidth="1"/>
    <col min="14864" max="15104" width="11.42578125" style="69"/>
    <col min="15105" max="15105" width="14.7109375" style="69" customWidth="1"/>
    <col min="15106" max="15106" width="7.7109375" style="69" customWidth="1"/>
    <col min="15107" max="15107" width="5.7109375" style="69" customWidth="1"/>
    <col min="15108" max="15108" width="8.7109375" style="69" customWidth="1"/>
    <col min="15109" max="15109" width="35.28515625" style="69" customWidth="1"/>
    <col min="15110" max="15110" width="30.7109375" style="69" customWidth="1"/>
    <col min="15111" max="15118" width="21.7109375" style="69" customWidth="1"/>
    <col min="15119" max="15119" width="15.7109375" style="69" customWidth="1"/>
    <col min="15120" max="15360" width="11.42578125" style="69"/>
    <col min="15361" max="15361" width="14.7109375" style="69" customWidth="1"/>
    <col min="15362" max="15362" width="7.7109375" style="69" customWidth="1"/>
    <col min="15363" max="15363" width="5.7109375" style="69" customWidth="1"/>
    <col min="15364" max="15364" width="8.7109375" style="69" customWidth="1"/>
    <col min="15365" max="15365" width="35.28515625" style="69" customWidth="1"/>
    <col min="15366" max="15366" width="30.7109375" style="69" customWidth="1"/>
    <col min="15367" max="15374" width="21.7109375" style="69" customWidth="1"/>
    <col min="15375" max="15375" width="15.7109375" style="69" customWidth="1"/>
    <col min="15376" max="15616" width="11.42578125" style="69"/>
    <col min="15617" max="15617" width="14.7109375" style="69" customWidth="1"/>
    <col min="15618" max="15618" width="7.7109375" style="69" customWidth="1"/>
    <col min="15619" max="15619" width="5.7109375" style="69" customWidth="1"/>
    <col min="15620" max="15620" width="8.7109375" style="69" customWidth="1"/>
    <col min="15621" max="15621" width="35.28515625" style="69" customWidth="1"/>
    <col min="15622" max="15622" width="30.7109375" style="69" customWidth="1"/>
    <col min="15623" max="15630" width="21.7109375" style="69" customWidth="1"/>
    <col min="15631" max="15631" width="15.7109375" style="69" customWidth="1"/>
    <col min="15632" max="15872" width="11.42578125" style="69"/>
    <col min="15873" max="15873" width="14.7109375" style="69" customWidth="1"/>
    <col min="15874" max="15874" width="7.7109375" style="69" customWidth="1"/>
    <col min="15875" max="15875" width="5.7109375" style="69" customWidth="1"/>
    <col min="15876" max="15876" width="8.7109375" style="69" customWidth="1"/>
    <col min="15877" max="15877" width="35.28515625" style="69" customWidth="1"/>
    <col min="15878" max="15878" width="30.7109375" style="69" customWidth="1"/>
    <col min="15879" max="15886" width="21.7109375" style="69" customWidth="1"/>
    <col min="15887" max="15887" width="15.7109375" style="69" customWidth="1"/>
    <col min="15888" max="16128" width="11.42578125" style="69"/>
    <col min="16129" max="16129" width="14.7109375" style="69" customWidth="1"/>
    <col min="16130" max="16130" width="7.7109375" style="69" customWidth="1"/>
    <col min="16131" max="16131" width="5.7109375" style="69" customWidth="1"/>
    <col min="16132" max="16132" width="8.7109375" style="69" customWidth="1"/>
    <col min="16133" max="16133" width="35.28515625" style="69" customWidth="1"/>
    <col min="16134" max="16134" width="30.7109375" style="69" customWidth="1"/>
    <col min="16135" max="16142" width="21.7109375" style="69" customWidth="1"/>
    <col min="16143" max="16143" width="15.7109375" style="69" customWidth="1"/>
    <col min="16144" max="16384" width="11.42578125" style="69"/>
  </cols>
  <sheetData>
    <row r="1" spans="1:44" ht="21.75" customHeight="1">
      <c r="A1" s="645" t="s">
        <v>265</v>
      </c>
      <c r="B1" s="645"/>
      <c r="C1" s="645"/>
      <c r="D1" s="645"/>
      <c r="E1" s="645"/>
      <c r="F1" s="645"/>
      <c r="G1" s="645"/>
      <c r="H1" s="645"/>
      <c r="I1" s="138" t="s">
        <v>265</v>
      </c>
      <c r="J1" s="138"/>
      <c r="K1" s="138"/>
      <c r="L1" s="138"/>
    </row>
    <row r="2" spans="1:44" ht="21.75" customHeight="1">
      <c r="A2" s="138" t="s">
        <v>278</v>
      </c>
      <c r="C2" s="138"/>
      <c r="D2" s="138"/>
      <c r="E2" s="138"/>
      <c r="F2" s="138"/>
      <c r="G2" s="138"/>
      <c r="H2" s="138"/>
      <c r="I2" s="138" t="s">
        <v>278</v>
      </c>
      <c r="J2" s="138"/>
      <c r="K2" s="138"/>
      <c r="L2" s="138"/>
    </row>
    <row r="3" spans="1:44" ht="22.5" customHeight="1">
      <c r="A3" s="138" t="s">
        <v>279</v>
      </c>
      <c r="C3" s="138"/>
      <c r="D3" s="138"/>
      <c r="E3" s="138"/>
      <c r="F3" s="138"/>
      <c r="G3" s="138"/>
      <c r="H3" s="138"/>
      <c r="I3" s="138" t="s">
        <v>279</v>
      </c>
      <c r="J3" s="138"/>
      <c r="K3" s="138"/>
      <c r="L3" s="138"/>
    </row>
    <row r="4" spans="1:44" ht="30" customHeight="1">
      <c r="A4" s="139" t="s">
        <v>41</v>
      </c>
      <c r="C4" s="139"/>
      <c r="D4" s="139"/>
      <c r="E4" s="139"/>
      <c r="F4" s="139"/>
      <c r="G4" s="139"/>
      <c r="H4" s="139"/>
      <c r="I4" s="139" t="s">
        <v>41</v>
      </c>
      <c r="J4" s="139"/>
      <c r="K4" s="139"/>
      <c r="L4" s="139"/>
    </row>
    <row r="5" spans="1:44" ht="20.100000000000001" customHeight="1">
      <c r="A5" s="648" t="s">
        <v>103</v>
      </c>
      <c r="B5" s="628" t="s">
        <v>104</v>
      </c>
      <c r="C5" s="628"/>
      <c r="D5" s="628"/>
      <c r="E5" s="677"/>
      <c r="F5" s="681" t="s">
        <v>105</v>
      </c>
      <c r="G5" s="683" t="s">
        <v>106</v>
      </c>
      <c r="H5" s="684"/>
      <c r="I5" s="140" t="s">
        <v>130</v>
      </c>
      <c r="J5" s="140"/>
      <c r="K5" s="140"/>
      <c r="L5" s="140"/>
      <c r="M5" s="146"/>
      <c r="N5" s="146"/>
      <c r="O5" s="672" t="s">
        <v>103</v>
      </c>
    </row>
    <row r="6" spans="1:44" ht="6" customHeight="1">
      <c r="A6" s="650"/>
      <c r="B6" s="678"/>
      <c r="C6" s="678"/>
      <c r="D6" s="678"/>
      <c r="E6" s="675"/>
      <c r="F6" s="681"/>
      <c r="G6" s="624" t="s">
        <v>108</v>
      </c>
      <c r="H6" s="653" t="s">
        <v>109</v>
      </c>
      <c r="I6" s="675" t="s">
        <v>110</v>
      </c>
      <c r="J6" s="623" t="s">
        <v>111</v>
      </c>
      <c r="K6" s="624" t="s">
        <v>112</v>
      </c>
      <c r="L6" s="653" t="s">
        <v>113</v>
      </c>
      <c r="M6" s="624" t="s">
        <v>114</v>
      </c>
      <c r="N6" s="653" t="s">
        <v>115</v>
      </c>
      <c r="O6" s="673"/>
    </row>
    <row r="7" spans="1:44" ht="6" customHeight="1">
      <c r="A7" s="650"/>
      <c r="B7" s="678"/>
      <c r="C7" s="678"/>
      <c r="D7" s="678"/>
      <c r="E7" s="675"/>
      <c r="F7" s="681"/>
      <c r="G7" s="624"/>
      <c r="H7" s="622"/>
      <c r="I7" s="675"/>
      <c r="J7" s="624"/>
      <c r="K7" s="624"/>
      <c r="L7" s="622"/>
      <c r="M7" s="624"/>
      <c r="N7" s="622"/>
      <c r="O7" s="673"/>
    </row>
    <row r="8" spans="1:44" ht="6" customHeight="1">
      <c r="A8" s="650"/>
      <c r="B8" s="678"/>
      <c r="C8" s="678"/>
      <c r="D8" s="678"/>
      <c r="E8" s="675"/>
      <c r="F8" s="681"/>
      <c r="G8" s="624"/>
      <c r="H8" s="622"/>
      <c r="I8" s="675"/>
      <c r="J8" s="624"/>
      <c r="K8" s="624"/>
      <c r="L8" s="622"/>
      <c r="M8" s="624"/>
      <c r="N8" s="622"/>
      <c r="O8" s="673"/>
    </row>
    <row r="9" spans="1:44" ht="6" customHeight="1">
      <c r="A9" s="650"/>
      <c r="B9" s="678"/>
      <c r="C9" s="678"/>
      <c r="D9" s="678"/>
      <c r="E9" s="675"/>
      <c r="F9" s="681"/>
      <c r="G9" s="624"/>
      <c r="H9" s="622"/>
      <c r="I9" s="675"/>
      <c r="J9" s="624"/>
      <c r="K9" s="624"/>
      <c r="L9" s="622"/>
      <c r="M9" s="624"/>
      <c r="N9" s="622"/>
      <c r="O9" s="673"/>
    </row>
    <row r="10" spans="1:44" ht="6" customHeight="1">
      <c r="A10" s="650"/>
      <c r="B10" s="678"/>
      <c r="C10" s="678"/>
      <c r="D10" s="678"/>
      <c r="E10" s="675"/>
      <c r="F10" s="681"/>
      <c r="G10" s="624"/>
      <c r="H10" s="622"/>
      <c r="I10" s="675"/>
      <c r="J10" s="624"/>
      <c r="K10" s="624"/>
      <c r="L10" s="622"/>
      <c r="M10" s="624"/>
      <c r="N10" s="622"/>
      <c r="O10" s="673"/>
    </row>
    <row r="11" spans="1:44" ht="6" customHeight="1">
      <c r="A11" s="652"/>
      <c r="B11" s="679"/>
      <c r="C11" s="679"/>
      <c r="D11" s="679"/>
      <c r="E11" s="676"/>
      <c r="F11" s="682"/>
      <c r="G11" s="625"/>
      <c r="H11" s="654"/>
      <c r="I11" s="676"/>
      <c r="J11" s="625"/>
      <c r="K11" s="625"/>
      <c r="L11" s="654"/>
      <c r="M11" s="625"/>
      <c r="N11" s="654"/>
      <c r="O11" s="674"/>
    </row>
    <row r="12" spans="1:44" ht="55.5" customHeight="1">
      <c r="A12" s="141">
        <v>1</v>
      </c>
      <c r="B12" s="69" t="s">
        <v>77</v>
      </c>
      <c r="F12" s="87"/>
      <c r="G12" s="87"/>
      <c r="H12" s="87"/>
      <c r="I12" s="87"/>
      <c r="J12" s="87"/>
      <c r="K12" s="87"/>
      <c r="L12" s="87"/>
      <c r="M12" s="85"/>
      <c r="N12" s="85"/>
      <c r="O12" s="141">
        <v>1</v>
      </c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</row>
    <row r="13" spans="1:44" ht="15" customHeight="1">
      <c r="A13" s="141">
        <v>2</v>
      </c>
      <c r="B13" s="69" t="s">
        <v>116</v>
      </c>
      <c r="F13" s="84">
        <v>3707</v>
      </c>
      <c r="G13" s="84">
        <v>941</v>
      </c>
      <c r="H13" s="84">
        <v>730</v>
      </c>
      <c r="I13" s="84">
        <v>664</v>
      </c>
      <c r="J13" s="84">
        <v>328</v>
      </c>
      <c r="K13" s="84">
        <v>438</v>
      </c>
      <c r="L13" s="84">
        <v>26</v>
      </c>
      <c r="M13" s="84">
        <v>495</v>
      </c>
      <c r="N13" s="84">
        <v>85</v>
      </c>
      <c r="O13" s="141">
        <v>2</v>
      </c>
    </row>
    <row r="14" spans="1:44" ht="15" customHeight="1">
      <c r="A14" s="141">
        <v>3</v>
      </c>
      <c r="B14" s="69" t="s">
        <v>276</v>
      </c>
      <c r="F14" s="84">
        <v>22905</v>
      </c>
      <c r="G14" s="84">
        <v>7438</v>
      </c>
      <c r="H14" s="84">
        <v>11400</v>
      </c>
      <c r="I14" s="84">
        <v>1314</v>
      </c>
      <c r="J14" s="84">
        <v>1044</v>
      </c>
      <c r="K14" s="84">
        <v>728</v>
      </c>
      <c r="L14" s="84">
        <v>35</v>
      </c>
      <c r="M14" s="84">
        <v>806</v>
      </c>
      <c r="N14" s="84">
        <v>141</v>
      </c>
      <c r="O14" s="141">
        <v>3</v>
      </c>
    </row>
    <row r="15" spans="1:44" ht="15" customHeight="1">
      <c r="A15" s="141">
        <v>4</v>
      </c>
      <c r="B15" s="69" t="s">
        <v>118</v>
      </c>
      <c r="F15" s="84">
        <v>2690469</v>
      </c>
      <c r="G15" s="84">
        <v>494455</v>
      </c>
      <c r="H15" s="84">
        <v>1493335</v>
      </c>
      <c r="I15" s="84">
        <v>206405</v>
      </c>
      <c r="J15" s="84">
        <v>258915</v>
      </c>
      <c r="K15" s="84">
        <v>124147</v>
      </c>
      <c r="L15" s="84">
        <v>6309</v>
      </c>
      <c r="M15" s="84">
        <v>88425</v>
      </c>
      <c r="N15" s="84">
        <v>18478</v>
      </c>
      <c r="O15" s="141">
        <v>4</v>
      </c>
    </row>
    <row r="16" spans="1:44" ht="30" customHeight="1">
      <c r="A16" s="141"/>
      <c r="B16" s="69" t="s">
        <v>22</v>
      </c>
      <c r="F16" s="84"/>
      <c r="G16" s="84"/>
      <c r="H16" s="84"/>
      <c r="I16" s="84"/>
      <c r="J16" s="84"/>
      <c r="K16" s="84"/>
      <c r="L16" s="84"/>
      <c r="M16" s="84"/>
      <c r="N16" s="84"/>
      <c r="O16" s="141"/>
    </row>
    <row r="17" spans="1:15" ht="15" customHeight="1">
      <c r="A17" s="141">
        <v>5</v>
      </c>
      <c r="B17" s="69" t="s">
        <v>131</v>
      </c>
      <c r="F17" s="84"/>
      <c r="G17" s="84"/>
      <c r="H17" s="84"/>
      <c r="I17" s="84"/>
      <c r="J17" s="84"/>
      <c r="K17" s="84"/>
      <c r="L17" s="84"/>
      <c r="M17" s="84"/>
      <c r="N17" s="84"/>
      <c r="O17" s="141">
        <v>5</v>
      </c>
    </row>
    <row r="18" spans="1:15" ht="15" customHeight="1">
      <c r="A18" s="141">
        <v>6</v>
      </c>
      <c r="B18" s="69" t="s">
        <v>120</v>
      </c>
      <c r="F18" s="84">
        <v>215</v>
      </c>
      <c r="G18" s="84">
        <v>6</v>
      </c>
      <c r="H18" s="84">
        <v>17</v>
      </c>
      <c r="I18" s="84">
        <v>17</v>
      </c>
      <c r="J18" s="84">
        <v>58</v>
      </c>
      <c r="K18" s="84">
        <v>81</v>
      </c>
      <c r="L18" s="84">
        <v>0</v>
      </c>
      <c r="M18" s="84">
        <v>33</v>
      </c>
      <c r="N18" s="84">
        <v>3</v>
      </c>
      <c r="O18" s="141">
        <v>6</v>
      </c>
    </row>
    <row r="19" spans="1:15" ht="15" customHeight="1">
      <c r="A19" s="141">
        <v>7</v>
      </c>
      <c r="B19" s="69" t="s">
        <v>277</v>
      </c>
      <c r="F19" s="84">
        <v>619</v>
      </c>
      <c r="G19" s="84">
        <v>18</v>
      </c>
      <c r="H19" s="84">
        <v>236</v>
      </c>
      <c r="I19" s="84">
        <v>80</v>
      </c>
      <c r="J19" s="84">
        <v>208</v>
      </c>
      <c r="K19" s="84">
        <v>48</v>
      </c>
      <c r="L19" s="84">
        <v>0</v>
      </c>
      <c r="M19" s="84">
        <v>21</v>
      </c>
      <c r="N19" s="84">
        <v>10</v>
      </c>
      <c r="O19" s="141">
        <v>7</v>
      </c>
    </row>
    <row r="20" spans="1:15" ht="15" customHeight="1">
      <c r="A20" s="141">
        <v>8</v>
      </c>
      <c r="B20" s="69" t="s">
        <v>122</v>
      </c>
      <c r="F20" s="84">
        <v>201442</v>
      </c>
      <c r="G20" s="84">
        <v>4312</v>
      </c>
      <c r="H20" s="84">
        <v>86284</v>
      </c>
      <c r="I20" s="84">
        <v>23770</v>
      </c>
      <c r="J20" s="84">
        <v>60603</v>
      </c>
      <c r="K20" s="84">
        <v>15161</v>
      </c>
      <c r="L20" s="84">
        <v>0</v>
      </c>
      <c r="M20" s="84">
        <v>6463</v>
      </c>
      <c r="N20" s="84">
        <v>4849</v>
      </c>
      <c r="O20" s="141">
        <v>8</v>
      </c>
    </row>
    <row r="21" spans="1:15" ht="30" customHeight="1">
      <c r="A21" s="141">
        <v>9</v>
      </c>
      <c r="B21" s="69" t="s">
        <v>132</v>
      </c>
      <c r="F21" s="84"/>
      <c r="G21" s="84"/>
      <c r="H21" s="84"/>
      <c r="I21" s="84"/>
      <c r="J21" s="84"/>
      <c r="K21" s="84"/>
      <c r="L21" s="84"/>
      <c r="M21" s="84"/>
      <c r="N21" s="84"/>
      <c r="O21" s="141">
        <v>9</v>
      </c>
    </row>
    <row r="22" spans="1:15" ht="15" customHeight="1">
      <c r="A22" s="141">
        <v>10</v>
      </c>
      <c r="B22" s="69" t="s">
        <v>120</v>
      </c>
      <c r="F22" s="84">
        <v>258</v>
      </c>
      <c r="G22" s="84">
        <v>33</v>
      </c>
      <c r="H22" s="84">
        <v>65</v>
      </c>
      <c r="I22" s="84">
        <v>58</v>
      </c>
      <c r="J22" s="84">
        <v>34</v>
      </c>
      <c r="K22" s="84">
        <v>45</v>
      </c>
      <c r="L22" s="84">
        <v>1</v>
      </c>
      <c r="M22" s="84">
        <v>14</v>
      </c>
      <c r="N22" s="84">
        <v>8</v>
      </c>
      <c r="O22" s="141">
        <v>10</v>
      </c>
    </row>
    <row r="23" spans="1:15" ht="15" customHeight="1">
      <c r="A23" s="141">
        <v>11</v>
      </c>
      <c r="B23" s="69" t="s">
        <v>277</v>
      </c>
      <c r="F23" s="84">
        <v>1560</v>
      </c>
      <c r="G23" s="84">
        <v>148</v>
      </c>
      <c r="H23" s="84">
        <v>1115</v>
      </c>
      <c r="I23" s="84">
        <v>87</v>
      </c>
      <c r="J23" s="84">
        <v>86</v>
      </c>
      <c r="K23" s="84">
        <v>88</v>
      </c>
      <c r="L23" s="84">
        <v>5</v>
      </c>
      <c r="M23" s="84">
        <v>21</v>
      </c>
      <c r="N23" s="84">
        <v>10</v>
      </c>
      <c r="O23" s="141">
        <v>11</v>
      </c>
    </row>
    <row r="24" spans="1:15" ht="15" customHeight="1">
      <c r="A24" s="141">
        <v>12</v>
      </c>
      <c r="B24" s="69" t="s">
        <v>122</v>
      </c>
      <c r="F24" s="84">
        <v>495243</v>
      </c>
      <c r="G24" s="84">
        <v>20296</v>
      </c>
      <c r="H24" s="84">
        <v>401990</v>
      </c>
      <c r="I24" s="84">
        <v>20034</v>
      </c>
      <c r="J24" s="84">
        <v>22367</v>
      </c>
      <c r="K24" s="84">
        <v>21223</v>
      </c>
      <c r="L24" s="84">
        <v>2093</v>
      </c>
      <c r="M24" s="84">
        <v>5524</v>
      </c>
      <c r="N24" s="84">
        <v>1716</v>
      </c>
      <c r="O24" s="141">
        <v>12</v>
      </c>
    </row>
    <row r="25" spans="1:15" ht="30" customHeight="1">
      <c r="A25" s="141">
        <v>13</v>
      </c>
      <c r="B25" s="69" t="s">
        <v>133</v>
      </c>
      <c r="F25" s="84"/>
      <c r="G25" s="84"/>
      <c r="H25" s="84"/>
      <c r="I25" s="84"/>
      <c r="J25" s="84"/>
      <c r="K25" s="84"/>
      <c r="L25" s="84"/>
      <c r="M25" s="84"/>
      <c r="N25" s="84"/>
      <c r="O25" s="141">
        <v>13</v>
      </c>
    </row>
    <row r="26" spans="1:15" ht="15" customHeight="1">
      <c r="A26" s="141">
        <v>14</v>
      </c>
      <c r="B26" s="69" t="s">
        <v>120</v>
      </c>
      <c r="F26" s="84">
        <v>382</v>
      </c>
      <c r="G26" s="84">
        <v>152</v>
      </c>
      <c r="H26" s="84">
        <v>94</v>
      </c>
      <c r="I26" s="84">
        <v>32</v>
      </c>
      <c r="J26" s="84">
        <v>4</v>
      </c>
      <c r="K26" s="84">
        <v>11</v>
      </c>
      <c r="L26" s="84">
        <v>3</v>
      </c>
      <c r="M26" s="84">
        <v>75</v>
      </c>
      <c r="N26" s="84">
        <v>11</v>
      </c>
      <c r="O26" s="141">
        <v>14</v>
      </c>
    </row>
    <row r="27" spans="1:15" ht="15" customHeight="1">
      <c r="A27" s="141">
        <v>15</v>
      </c>
      <c r="B27" s="69" t="s">
        <v>277</v>
      </c>
      <c r="F27" s="84">
        <v>2934</v>
      </c>
      <c r="G27" s="84">
        <v>1240</v>
      </c>
      <c r="H27" s="84">
        <v>1273</v>
      </c>
      <c r="I27" s="84">
        <v>83</v>
      </c>
      <c r="J27" s="84">
        <v>10</v>
      </c>
      <c r="K27" s="84">
        <v>27</v>
      </c>
      <c r="L27" s="84">
        <v>4</v>
      </c>
      <c r="M27" s="84">
        <v>255</v>
      </c>
      <c r="N27" s="84">
        <v>42</v>
      </c>
      <c r="O27" s="141">
        <v>15</v>
      </c>
    </row>
    <row r="28" spans="1:15" ht="15" customHeight="1">
      <c r="A28" s="141">
        <v>16</v>
      </c>
      <c r="B28" s="69" t="s">
        <v>122</v>
      </c>
      <c r="F28" s="84">
        <v>142504</v>
      </c>
      <c r="G28" s="84">
        <v>55836</v>
      </c>
      <c r="H28" s="84">
        <v>54536</v>
      </c>
      <c r="I28" s="84">
        <v>8644</v>
      </c>
      <c r="J28" s="84">
        <v>1143</v>
      </c>
      <c r="K28" s="84">
        <v>2616</v>
      </c>
      <c r="L28" s="84">
        <v>378</v>
      </c>
      <c r="M28" s="84">
        <v>15175</v>
      </c>
      <c r="N28" s="84">
        <v>4176</v>
      </c>
      <c r="O28" s="141">
        <v>16</v>
      </c>
    </row>
    <row r="29" spans="1:15" ht="30" customHeight="1">
      <c r="A29" s="141">
        <v>17</v>
      </c>
      <c r="B29" s="69" t="s">
        <v>134</v>
      </c>
      <c r="F29" s="84"/>
      <c r="G29" s="84"/>
      <c r="H29" s="84"/>
      <c r="I29" s="84"/>
      <c r="J29" s="84"/>
      <c r="K29" s="84"/>
      <c r="L29" s="84"/>
      <c r="M29" s="84"/>
      <c r="N29" s="84"/>
      <c r="O29" s="141">
        <v>17</v>
      </c>
    </row>
    <row r="30" spans="1:15" ht="15" customHeight="1">
      <c r="A30" s="141">
        <v>18</v>
      </c>
      <c r="B30" s="69" t="s">
        <v>120</v>
      </c>
      <c r="F30" s="84">
        <v>2246</v>
      </c>
      <c r="G30" s="84">
        <v>679</v>
      </c>
      <c r="H30" s="84">
        <v>449</v>
      </c>
      <c r="I30" s="84">
        <v>434</v>
      </c>
      <c r="J30" s="84">
        <v>121</v>
      </c>
      <c r="K30" s="84">
        <v>225</v>
      </c>
      <c r="L30" s="84">
        <v>18</v>
      </c>
      <c r="M30" s="84">
        <v>271</v>
      </c>
      <c r="N30" s="84">
        <v>49</v>
      </c>
      <c r="O30" s="141">
        <v>18</v>
      </c>
    </row>
    <row r="31" spans="1:15" ht="15" customHeight="1">
      <c r="A31" s="141">
        <v>19</v>
      </c>
      <c r="B31" s="69" t="s">
        <v>277</v>
      </c>
      <c r="F31" s="84">
        <v>15687</v>
      </c>
      <c r="G31" s="84">
        <v>5760</v>
      </c>
      <c r="H31" s="84">
        <v>7908</v>
      </c>
      <c r="I31" s="84">
        <v>866</v>
      </c>
      <c r="J31" s="84">
        <v>308</v>
      </c>
      <c r="K31" s="84">
        <v>411</v>
      </c>
      <c r="L31" s="84">
        <v>21</v>
      </c>
      <c r="M31" s="84">
        <v>342</v>
      </c>
      <c r="N31" s="84">
        <v>72</v>
      </c>
      <c r="O31" s="141">
        <v>19</v>
      </c>
    </row>
    <row r="32" spans="1:15" ht="15" customHeight="1">
      <c r="A32" s="141">
        <v>20</v>
      </c>
      <c r="B32" s="69" t="s">
        <v>122</v>
      </c>
      <c r="F32" s="84">
        <v>1314022</v>
      </c>
      <c r="G32" s="84">
        <v>370529</v>
      </c>
      <c r="H32" s="84">
        <v>709358</v>
      </c>
      <c r="I32" s="84">
        <v>99915</v>
      </c>
      <c r="J32" s="84">
        <v>46989</v>
      </c>
      <c r="K32" s="84">
        <v>49940</v>
      </c>
      <c r="L32" s="84">
        <v>2546</v>
      </c>
      <c r="M32" s="84">
        <v>27870</v>
      </c>
      <c r="N32" s="84">
        <v>6875</v>
      </c>
      <c r="O32" s="141">
        <v>20</v>
      </c>
    </row>
    <row r="33" spans="1:15" ht="30" customHeight="1">
      <c r="A33" s="141"/>
      <c r="B33" s="69" t="s">
        <v>135</v>
      </c>
      <c r="F33" s="84"/>
      <c r="G33" s="84"/>
      <c r="H33" s="84"/>
      <c r="I33" s="84"/>
      <c r="J33" s="84"/>
      <c r="K33" s="84"/>
      <c r="L33" s="84"/>
      <c r="M33" s="84"/>
      <c r="N33" s="84"/>
      <c r="O33" s="141"/>
    </row>
    <row r="34" spans="1:15" ht="15" customHeight="1">
      <c r="A34" s="141">
        <v>21</v>
      </c>
      <c r="B34" s="69" t="s">
        <v>136</v>
      </c>
      <c r="F34" s="84"/>
      <c r="G34" s="84"/>
      <c r="H34" s="84"/>
      <c r="I34" s="84"/>
      <c r="J34" s="84"/>
      <c r="K34" s="84"/>
      <c r="L34" s="84"/>
      <c r="M34" s="84"/>
      <c r="N34" s="84"/>
      <c r="O34" s="141">
        <v>21</v>
      </c>
    </row>
    <row r="35" spans="1:15" ht="15" customHeight="1">
      <c r="A35" s="141">
        <v>22</v>
      </c>
      <c r="B35" s="69" t="s">
        <v>137</v>
      </c>
      <c r="F35" s="84">
        <v>527</v>
      </c>
      <c r="G35" s="84">
        <v>218</v>
      </c>
      <c r="H35" s="84">
        <v>144</v>
      </c>
      <c r="I35" s="84">
        <v>48</v>
      </c>
      <c r="J35" s="84">
        <v>47</v>
      </c>
      <c r="K35" s="84">
        <v>39</v>
      </c>
      <c r="L35" s="84">
        <v>4</v>
      </c>
      <c r="M35" s="84">
        <v>18</v>
      </c>
      <c r="N35" s="84">
        <v>9</v>
      </c>
      <c r="O35" s="141">
        <v>22</v>
      </c>
    </row>
    <row r="36" spans="1:15" ht="15" customHeight="1">
      <c r="A36" s="141">
        <v>23</v>
      </c>
      <c r="B36" s="69" t="s">
        <v>280</v>
      </c>
      <c r="F36" s="84">
        <v>4890</v>
      </c>
      <c r="G36" s="84">
        <v>2540</v>
      </c>
      <c r="H36" s="84">
        <v>1895</v>
      </c>
      <c r="I36" s="84">
        <v>106</v>
      </c>
      <c r="J36" s="84">
        <v>177</v>
      </c>
      <c r="K36" s="84">
        <v>113</v>
      </c>
      <c r="L36" s="84">
        <v>2</v>
      </c>
      <c r="M36" s="84">
        <v>34</v>
      </c>
      <c r="N36" s="84">
        <v>24</v>
      </c>
      <c r="O36" s="141">
        <v>23</v>
      </c>
    </row>
    <row r="37" spans="1:15" ht="15" customHeight="1">
      <c r="A37" s="141">
        <v>24</v>
      </c>
      <c r="B37" s="69" t="s">
        <v>139</v>
      </c>
      <c r="F37" s="84">
        <v>432949</v>
      </c>
      <c r="G37" s="84">
        <v>173569</v>
      </c>
      <c r="H37" s="84">
        <v>194511</v>
      </c>
      <c r="I37" s="84">
        <v>16211</v>
      </c>
      <c r="J37" s="84">
        <v>27615</v>
      </c>
      <c r="K37" s="84">
        <v>13010</v>
      </c>
      <c r="L37" s="84">
        <v>195</v>
      </c>
      <c r="M37" s="84">
        <v>4278</v>
      </c>
      <c r="N37" s="84">
        <v>3560</v>
      </c>
      <c r="O37" s="141">
        <v>24</v>
      </c>
    </row>
    <row r="38" spans="1:15" ht="30" customHeight="1">
      <c r="A38" s="141">
        <v>25</v>
      </c>
      <c r="B38" s="69" t="s">
        <v>140</v>
      </c>
      <c r="F38" s="84"/>
      <c r="G38" s="84"/>
      <c r="H38" s="84"/>
      <c r="I38" s="84"/>
      <c r="J38" s="84"/>
      <c r="K38" s="84"/>
      <c r="L38" s="84"/>
      <c r="M38" s="84"/>
      <c r="N38" s="84"/>
      <c r="O38" s="141">
        <v>25</v>
      </c>
    </row>
    <row r="39" spans="1:15" ht="15" customHeight="1">
      <c r="A39" s="141">
        <v>26</v>
      </c>
      <c r="B39" s="69" t="s">
        <v>137</v>
      </c>
      <c r="F39" s="84">
        <v>206</v>
      </c>
      <c r="G39" s="84">
        <v>33</v>
      </c>
      <c r="H39" s="84">
        <v>50</v>
      </c>
      <c r="I39" s="84">
        <v>69</v>
      </c>
      <c r="J39" s="84">
        <v>11</v>
      </c>
      <c r="K39" s="84">
        <v>26</v>
      </c>
      <c r="L39" s="84">
        <v>1</v>
      </c>
      <c r="M39" s="84">
        <v>13</v>
      </c>
      <c r="N39" s="84">
        <v>3</v>
      </c>
      <c r="O39" s="141">
        <v>26</v>
      </c>
    </row>
    <row r="40" spans="1:15" ht="15" customHeight="1">
      <c r="A40" s="141">
        <v>27</v>
      </c>
      <c r="B40" s="69" t="s">
        <v>280</v>
      </c>
      <c r="F40" s="84">
        <v>1797</v>
      </c>
      <c r="G40" s="84">
        <v>285</v>
      </c>
      <c r="H40" s="84">
        <v>722</v>
      </c>
      <c r="I40" s="84">
        <v>500</v>
      </c>
      <c r="J40" s="84">
        <v>47</v>
      </c>
      <c r="K40" s="84">
        <v>166</v>
      </c>
      <c r="L40" s="84">
        <v>12</v>
      </c>
      <c r="M40" s="84">
        <v>63</v>
      </c>
      <c r="N40" s="84">
        <v>1</v>
      </c>
      <c r="O40" s="141">
        <v>27</v>
      </c>
    </row>
    <row r="41" spans="1:15" ht="15" customHeight="1">
      <c r="A41" s="141">
        <v>28</v>
      </c>
      <c r="B41" s="69" t="s">
        <v>139</v>
      </c>
      <c r="F41" s="84">
        <v>245521</v>
      </c>
      <c r="G41" s="84">
        <v>23484</v>
      </c>
      <c r="H41" s="84">
        <v>136493</v>
      </c>
      <c r="I41" s="84">
        <v>54311</v>
      </c>
      <c r="J41" s="84">
        <v>7203</v>
      </c>
      <c r="K41" s="84">
        <v>17856</v>
      </c>
      <c r="L41" s="84">
        <v>1619</v>
      </c>
      <c r="M41" s="84">
        <v>4208</v>
      </c>
      <c r="N41" s="84">
        <v>347</v>
      </c>
      <c r="O41" s="141">
        <v>28</v>
      </c>
    </row>
    <row r="42" spans="1:15" ht="30" customHeight="1">
      <c r="A42" s="141">
        <v>29</v>
      </c>
      <c r="B42" s="69" t="s">
        <v>141</v>
      </c>
      <c r="F42" s="84"/>
      <c r="G42" s="84"/>
      <c r="H42" s="84"/>
      <c r="I42" s="84"/>
      <c r="J42" s="84"/>
      <c r="K42" s="84"/>
      <c r="L42" s="84"/>
      <c r="M42" s="84"/>
      <c r="N42" s="84"/>
      <c r="O42" s="141">
        <v>29</v>
      </c>
    </row>
    <row r="43" spans="1:15">
      <c r="A43" s="141">
        <v>30</v>
      </c>
      <c r="B43" s="69" t="s">
        <v>137</v>
      </c>
      <c r="F43" s="84">
        <v>677</v>
      </c>
      <c r="G43" s="84">
        <v>334</v>
      </c>
      <c r="H43" s="84">
        <v>112</v>
      </c>
      <c r="I43" s="84">
        <v>65</v>
      </c>
      <c r="J43" s="84">
        <v>17</v>
      </c>
      <c r="K43" s="84">
        <v>43</v>
      </c>
      <c r="L43" s="84">
        <v>5</v>
      </c>
      <c r="M43" s="84">
        <v>85</v>
      </c>
      <c r="N43" s="84">
        <v>16</v>
      </c>
      <c r="O43" s="141">
        <v>30</v>
      </c>
    </row>
    <row r="44" spans="1:15" ht="16.5">
      <c r="A44" s="141">
        <v>31</v>
      </c>
      <c r="B44" s="69" t="s">
        <v>280</v>
      </c>
      <c r="F44" s="84">
        <v>7630</v>
      </c>
      <c r="G44" s="84">
        <v>2594</v>
      </c>
      <c r="H44" s="84">
        <v>4650</v>
      </c>
      <c r="I44" s="84">
        <v>93</v>
      </c>
      <c r="J44" s="84">
        <v>34</v>
      </c>
      <c r="K44" s="84">
        <v>52</v>
      </c>
      <c r="L44" s="84">
        <v>4</v>
      </c>
      <c r="M44" s="84">
        <v>168</v>
      </c>
      <c r="N44" s="84">
        <v>34</v>
      </c>
      <c r="O44" s="141">
        <v>31</v>
      </c>
    </row>
    <row r="45" spans="1:15">
      <c r="A45" s="141">
        <v>32</v>
      </c>
      <c r="B45" s="69" t="s">
        <v>139</v>
      </c>
      <c r="F45" s="84">
        <v>403982</v>
      </c>
      <c r="G45" s="84">
        <v>148985</v>
      </c>
      <c r="H45" s="84">
        <v>230524</v>
      </c>
      <c r="I45" s="84">
        <v>6876</v>
      </c>
      <c r="J45" s="84">
        <v>2854</v>
      </c>
      <c r="K45" s="84">
        <v>4594</v>
      </c>
      <c r="L45" s="84">
        <v>253</v>
      </c>
      <c r="M45" s="84">
        <v>8585</v>
      </c>
      <c r="N45" s="84">
        <v>1311</v>
      </c>
      <c r="O45" s="141">
        <v>32</v>
      </c>
    </row>
    <row r="46" spans="1:15" ht="30" customHeight="1">
      <c r="A46" s="141">
        <v>33</v>
      </c>
      <c r="B46" s="69" t="s">
        <v>142</v>
      </c>
      <c r="F46" s="84"/>
      <c r="G46" s="84"/>
      <c r="H46" s="84"/>
      <c r="I46" s="84"/>
      <c r="J46" s="84"/>
      <c r="K46" s="84"/>
      <c r="L46" s="84"/>
      <c r="M46" s="84"/>
      <c r="N46" s="84"/>
      <c r="O46" s="141">
        <v>33</v>
      </c>
    </row>
    <row r="47" spans="1:15">
      <c r="A47" s="141">
        <v>34</v>
      </c>
      <c r="B47" s="69" t="s">
        <v>137</v>
      </c>
      <c r="F47" s="84">
        <v>66</v>
      </c>
      <c r="G47" s="84">
        <v>5</v>
      </c>
      <c r="H47" s="84">
        <v>18</v>
      </c>
      <c r="I47" s="84">
        <v>9</v>
      </c>
      <c r="J47" s="84">
        <v>5</v>
      </c>
      <c r="K47" s="84">
        <v>14</v>
      </c>
      <c r="L47" s="84">
        <v>1</v>
      </c>
      <c r="M47" s="84">
        <v>12</v>
      </c>
      <c r="N47" s="84">
        <v>2</v>
      </c>
      <c r="O47" s="141">
        <v>34</v>
      </c>
    </row>
    <row r="48" spans="1:15" ht="16.5">
      <c r="A48" s="141">
        <v>35</v>
      </c>
      <c r="B48" s="69" t="s">
        <v>280</v>
      </c>
      <c r="F48" s="84">
        <v>319</v>
      </c>
      <c r="G48" s="84">
        <v>4</v>
      </c>
      <c r="H48" s="84">
        <v>250</v>
      </c>
      <c r="I48" s="84">
        <v>17</v>
      </c>
      <c r="J48" s="84">
        <v>11</v>
      </c>
      <c r="K48" s="84">
        <v>19</v>
      </c>
      <c r="L48" s="84">
        <v>1</v>
      </c>
      <c r="M48" s="84">
        <v>14</v>
      </c>
      <c r="N48" s="84">
        <v>3</v>
      </c>
      <c r="O48" s="141">
        <v>35</v>
      </c>
    </row>
    <row r="49" spans="1:15">
      <c r="A49" s="141">
        <v>36</v>
      </c>
      <c r="B49" s="69" t="s">
        <v>139</v>
      </c>
      <c r="F49" s="84">
        <v>104203</v>
      </c>
      <c r="G49" s="84">
        <v>1359</v>
      </c>
      <c r="H49" s="84">
        <v>83290</v>
      </c>
      <c r="I49" s="84">
        <v>4665</v>
      </c>
      <c r="J49" s="84">
        <v>2769</v>
      </c>
      <c r="K49" s="84">
        <v>5602</v>
      </c>
      <c r="L49" s="84">
        <v>294</v>
      </c>
      <c r="M49" s="84">
        <v>5698</v>
      </c>
      <c r="N49" s="84">
        <v>526</v>
      </c>
      <c r="O49" s="141">
        <v>36</v>
      </c>
    </row>
    <row r="50" spans="1:15" ht="30" customHeight="1">
      <c r="A50" s="141">
        <v>37</v>
      </c>
      <c r="B50" s="69" t="s">
        <v>143</v>
      </c>
      <c r="F50" s="84"/>
      <c r="G50" s="84"/>
      <c r="H50" s="84"/>
      <c r="I50" s="84"/>
      <c r="J50" s="84"/>
      <c r="K50" s="84"/>
      <c r="L50" s="84"/>
      <c r="M50" s="84"/>
      <c r="N50" s="84"/>
      <c r="O50" s="141">
        <v>37</v>
      </c>
    </row>
    <row r="51" spans="1:15">
      <c r="A51" s="141">
        <v>38</v>
      </c>
      <c r="B51" s="69" t="s">
        <v>120</v>
      </c>
      <c r="F51" s="84">
        <v>606</v>
      </c>
      <c r="G51" s="84">
        <v>71</v>
      </c>
      <c r="H51" s="84">
        <v>105</v>
      </c>
      <c r="I51" s="84">
        <v>123</v>
      </c>
      <c r="J51" s="84">
        <v>111</v>
      </c>
      <c r="K51" s="84">
        <v>76</v>
      </c>
      <c r="L51" s="84">
        <v>4</v>
      </c>
      <c r="M51" s="84">
        <v>102</v>
      </c>
      <c r="N51" s="84">
        <v>14</v>
      </c>
      <c r="O51" s="141">
        <v>38</v>
      </c>
    </row>
    <row r="52" spans="1:15" ht="15" customHeight="1">
      <c r="A52" s="141">
        <v>39</v>
      </c>
      <c r="B52" s="69" t="s">
        <v>277</v>
      </c>
      <c r="F52" s="84">
        <v>2104</v>
      </c>
      <c r="G52" s="84">
        <v>272</v>
      </c>
      <c r="H52" s="84">
        <v>869</v>
      </c>
      <c r="I52" s="84">
        <v>197</v>
      </c>
      <c r="J52" s="84">
        <v>433</v>
      </c>
      <c r="K52" s="84">
        <v>155</v>
      </c>
      <c r="L52" s="84">
        <v>5</v>
      </c>
      <c r="M52" s="84">
        <v>167</v>
      </c>
      <c r="N52" s="84">
        <v>6</v>
      </c>
      <c r="O52" s="141">
        <v>39</v>
      </c>
    </row>
    <row r="53" spans="1:15">
      <c r="A53" s="141">
        <v>40</v>
      </c>
      <c r="B53" s="69" t="s">
        <v>122</v>
      </c>
      <c r="F53" s="84">
        <v>537258</v>
      </c>
      <c r="G53" s="84">
        <v>43482</v>
      </c>
      <c r="H53" s="84">
        <v>241167</v>
      </c>
      <c r="I53" s="84">
        <v>54042</v>
      </c>
      <c r="J53" s="84">
        <v>127813</v>
      </c>
      <c r="K53" s="84">
        <v>35207</v>
      </c>
      <c r="L53" s="84">
        <v>1292</v>
      </c>
      <c r="M53" s="84">
        <v>33393</v>
      </c>
      <c r="N53" s="84">
        <v>862</v>
      </c>
      <c r="O53" s="141">
        <v>40</v>
      </c>
    </row>
    <row r="54" spans="1:15">
      <c r="A54" s="141"/>
      <c r="B54" s="69" t="s">
        <v>60</v>
      </c>
      <c r="F54" s="84"/>
      <c r="G54" s="84"/>
      <c r="H54" s="84"/>
      <c r="I54" s="84"/>
      <c r="J54" s="84"/>
      <c r="K54" s="84"/>
      <c r="L54" s="84"/>
      <c r="M54" s="84"/>
      <c r="N54" s="84"/>
      <c r="O54" s="141"/>
    </row>
    <row r="55" spans="1:15">
      <c r="A55" s="141">
        <v>41</v>
      </c>
      <c r="B55" s="69" t="s">
        <v>144</v>
      </c>
      <c r="F55" s="84"/>
      <c r="G55" s="84"/>
      <c r="H55" s="84"/>
      <c r="I55" s="84"/>
      <c r="J55" s="84"/>
      <c r="K55" s="84"/>
      <c r="L55" s="84"/>
      <c r="M55" s="84"/>
      <c r="N55" s="84"/>
      <c r="O55" s="141">
        <v>41</v>
      </c>
    </row>
    <row r="56" spans="1:15">
      <c r="A56" s="141">
        <v>42</v>
      </c>
      <c r="B56" s="69" t="s">
        <v>120</v>
      </c>
      <c r="F56" s="84">
        <v>803</v>
      </c>
      <c r="G56" s="84">
        <v>79</v>
      </c>
      <c r="H56" s="84">
        <v>175</v>
      </c>
      <c r="I56" s="84">
        <v>122</v>
      </c>
      <c r="J56" s="84">
        <v>166</v>
      </c>
      <c r="K56" s="84">
        <v>142</v>
      </c>
      <c r="L56" s="84">
        <v>3</v>
      </c>
      <c r="M56" s="84">
        <v>103</v>
      </c>
      <c r="N56" s="84">
        <v>13</v>
      </c>
      <c r="O56" s="141">
        <v>42</v>
      </c>
    </row>
    <row r="57" spans="1:15" ht="16.5">
      <c r="A57" s="141">
        <v>43</v>
      </c>
      <c r="B57" s="69" t="s">
        <v>277</v>
      </c>
      <c r="F57" s="84">
        <v>3266</v>
      </c>
      <c r="G57" s="84">
        <v>433</v>
      </c>
      <c r="H57" s="84">
        <v>1462</v>
      </c>
      <c r="I57" s="84">
        <v>307</v>
      </c>
      <c r="J57" s="84">
        <v>659</v>
      </c>
      <c r="K57" s="84">
        <v>211</v>
      </c>
      <c r="L57" s="84">
        <v>4</v>
      </c>
      <c r="M57" s="84">
        <v>174</v>
      </c>
      <c r="N57" s="84">
        <v>16</v>
      </c>
      <c r="O57" s="141">
        <v>43</v>
      </c>
    </row>
    <row r="58" spans="1:15">
      <c r="A58" s="141">
        <v>44</v>
      </c>
      <c r="B58" s="69" t="s">
        <v>122</v>
      </c>
      <c r="F58" s="84">
        <v>831935</v>
      </c>
      <c r="G58" s="84">
        <v>66522</v>
      </c>
      <c r="H58" s="84">
        <v>387360</v>
      </c>
      <c r="I58" s="84">
        <v>85260</v>
      </c>
      <c r="J58" s="84">
        <v>193239</v>
      </c>
      <c r="K58" s="84">
        <v>53745</v>
      </c>
      <c r="L58" s="84">
        <v>1142</v>
      </c>
      <c r="M58" s="84">
        <v>39170</v>
      </c>
      <c r="N58" s="84">
        <v>5497</v>
      </c>
      <c r="O58" s="141">
        <v>44</v>
      </c>
    </row>
    <row r="59" spans="1:15" ht="30" customHeight="1">
      <c r="A59" s="141">
        <v>45</v>
      </c>
      <c r="B59" s="69" t="s">
        <v>145</v>
      </c>
      <c r="F59" s="84"/>
      <c r="G59" s="84"/>
      <c r="H59" s="84"/>
      <c r="I59" s="84"/>
      <c r="J59" s="84"/>
      <c r="K59" s="84"/>
      <c r="L59" s="84"/>
      <c r="M59" s="84"/>
      <c r="N59" s="84"/>
      <c r="O59" s="141">
        <v>45</v>
      </c>
    </row>
    <row r="60" spans="1:15">
      <c r="A60" s="141">
        <v>46</v>
      </c>
      <c r="B60" s="69" t="s">
        <v>120</v>
      </c>
      <c r="F60" s="84">
        <v>1176</v>
      </c>
      <c r="G60" s="84">
        <v>627</v>
      </c>
      <c r="H60" s="84">
        <v>335</v>
      </c>
      <c r="I60" s="84">
        <v>0</v>
      </c>
      <c r="J60" s="84">
        <v>3</v>
      </c>
      <c r="K60" s="84">
        <v>2</v>
      </c>
      <c r="L60" s="84">
        <v>1</v>
      </c>
      <c r="M60" s="84">
        <v>173</v>
      </c>
      <c r="N60" s="84">
        <v>35</v>
      </c>
      <c r="O60" s="141">
        <v>46</v>
      </c>
    </row>
    <row r="61" spans="1:15" ht="16.5">
      <c r="A61" s="141">
        <v>47</v>
      </c>
      <c r="B61" s="69" t="s">
        <v>277</v>
      </c>
      <c r="F61" s="84">
        <v>11610</v>
      </c>
      <c r="G61" s="84">
        <v>5050</v>
      </c>
      <c r="H61" s="84">
        <v>6007</v>
      </c>
      <c r="I61" s="84">
        <v>0</v>
      </c>
      <c r="J61" s="84">
        <v>23</v>
      </c>
      <c r="K61" s="84">
        <v>38</v>
      </c>
      <c r="L61" s="84">
        <v>4</v>
      </c>
      <c r="M61" s="84">
        <v>417</v>
      </c>
      <c r="N61" s="84">
        <v>71</v>
      </c>
      <c r="O61" s="141">
        <v>47</v>
      </c>
    </row>
    <row r="62" spans="1:15">
      <c r="A62" s="141">
        <v>48</v>
      </c>
      <c r="B62" s="69" t="s">
        <v>122</v>
      </c>
      <c r="F62" s="84">
        <v>837500</v>
      </c>
      <c r="G62" s="84">
        <v>336659</v>
      </c>
      <c r="H62" s="84">
        <v>439696</v>
      </c>
      <c r="I62" s="84">
        <v>0</v>
      </c>
      <c r="J62" s="84">
        <v>2000</v>
      </c>
      <c r="K62" s="84">
        <v>2925</v>
      </c>
      <c r="L62" s="84">
        <v>260</v>
      </c>
      <c r="M62" s="84">
        <v>48074</v>
      </c>
      <c r="N62" s="84">
        <v>7886</v>
      </c>
      <c r="O62" s="141">
        <v>48</v>
      </c>
    </row>
    <row r="63" spans="1:15" ht="93.95" customHeight="1">
      <c r="A63" s="143" t="s">
        <v>37</v>
      </c>
      <c r="B63" s="144"/>
      <c r="C63" s="144"/>
      <c r="D63" s="144"/>
      <c r="E63" s="144"/>
      <c r="F63" s="144"/>
      <c r="G63" s="144"/>
      <c r="I63" s="144" t="s">
        <v>37</v>
      </c>
      <c r="J63" s="144"/>
      <c r="K63" s="144"/>
      <c r="L63" s="144"/>
    </row>
  </sheetData>
  <mergeCells count="14">
    <mergeCell ref="A1:H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4"/>
  <dimension ref="A1:AX75"/>
  <sheetViews>
    <sheetView showGridLines="0" zoomScale="75" zoomScaleNormal="75" workbookViewId="0"/>
  </sheetViews>
  <sheetFormatPr baseColWidth="10" defaultRowHeight="15"/>
  <cols>
    <col min="1" max="1" width="1.7109375" style="69" customWidth="1"/>
    <col min="2" max="2" width="43.7109375" style="69" customWidth="1"/>
    <col min="3" max="18" width="14.28515625" style="69" customWidth="1"/>
    <col min="19" max="19" width="8.140625" style="69" customWidth="1"/>
    <col min="20" max="256" width="11.42578125" style="69"/>
    <col min="257" max="257" width="1.7109375" style="69" customWidth="1"/>
    <col min="258" max="258" width="43.7109375" style="69" customWidth="1"/>
    <col min="259" max="274" width="14.28515625" style="69" customWidth="1"/>
    <col min="275" max="275" width="8.140625" style="69" customWidth="1"/>
    <col min="276" max="512" width="11.42578125" style="69"/>
    <col min="513" max="513" width="1.7109375" style="69" customWidth="1"/>
    <col min="514" max="514" width="43.7109375" style="69" customWidth="1"/>
    <col min="515" max="530" width="14.28515625" style="69" customWidth="1"/>
    <col min="531" max="531" width="8.140625" style="69" customWidth="1"/>
    <col min="532" max="768" width="11.42578125" style="69"/>
    <col min="769" max="769" width="1.7109375" style="69" customWidth="1"/>
    <col min="770" max="770" width="43.7109375" style="69" customWidth="1"/>
    <col min="771" max="786" width="14.28515625" style="69" customWidth="1"/>
    <col min="787" max="787" width="8.140625" style="69" customWidth="1"/>
    <col min="788" max="1024" width="11.42578125" style="69"/>
    <col min="1025" max="1025" width="1.7109375" style="69" customWidth="1"/>
    <col min="1026" max="1026" width="43.7109375" style="69" customWidth="1"/>
    <col min="1027" max="1042" width="14.28515625" style="69" customWidth="1"/>
    <col min="1043" max="1043" width="8.140625" style="69" customWidth="1"/>
    <col min="1044" max="1280" width="11.42578125" style="69"/>
    <col min="1281" max="1281" width="1.7109375" style="69" customWidth="1"/>
    <col min="1282" max="1282" width="43.7109375" style="69" customWidth="1"/>
    <col min="1283" max="1298" width="14.28515625" style="69" customWidth="1"/>
    <col min="1299" max="1299" width="8.140625" style="69" customWidth="1"/>
    <col min="1300" max="1536" width="11.42578125" style="69"/>
    <col min="1537" max="1537" width="1.7109375" style="69" customWidth="1"/>
    <col min="1538" max="1538" width="43.7109375" style="69" customWidth="1"/>
    <col min="1539" max="1554" width="14.28515625" style="69" customWidth="1"/>
    <col min="1555" max="1555" width="8.140625" style="69" customWidth="1"/>
    <col min="1556" max="1792" width="11.42578125" style="69"/>
    <col min="1793" max="1793" width="1.7109375" style="69" customWidth="1"/>
    <col min="1794" max="1794" width="43.7109375" style="69" customWidth="1"/>
    <col min="1795" max="1810" width="14.28515625" style="69" customWidth="1"/>
    <col min="1811" max="1811" width="8.140625" style="69" customWidth="1"/>
    <col min="1812" max="2048" width="11.42578125" style="69"/>
    <col min="2049" max="2049" width="1.7109375" style="69" customWidth="1"/>
    <col min="2050" max="2050" width="43.7109375" style="69" customWidth="1"/>
    <col min="2051" max="2066" width="14.28515625" style="69" customWidth="1"/>
    <col min="2067" max="2067" width="8.140625" style="69" customWidth="1"/>
    <col min="2068" max="2304" width="11.42578125" style="69"/>
    <col min="2305" max="2305" width="1.7109375" style="69" customWidth="1"/>
    <col min="2306" max="2306" width="43.7109375" style="69" customWidth="1"/>
    <col min="2307" max="2322" width="14.28515625" style="69" customWidth="1"/>
    <col min="2323" max="2323" width="8.140625" style="69" customWidth="1"/>
    <col min="2324" max="2560" width="11.42578125" style="69"/>
    <col min="2561" max="2561" width="1.7109375" style="69" customWidth="1"/>
    <col min="2562" max="2562" width="43.7109375" style="69" customWidth="1"/>
    <col min="2563" max="2578" width="14.28515625" style="69" customWidth="1"/>
    <col min="2579" max="2579" width="8.140625" style="69" customWidth="1"/>
    <col min="2580" max="2816" width="11.42578125" style="69"/>
    <col min="2817" max="2817" width="1.7109375" style="69" customWidth="1"/>
    <col min="2818" max="2818" width="43.7109375" style="69" customWidth="1"/>
    <col min="2819" max="2834" width="14.28515625" style="69" customWidth="1"/>
    <col min="2835" max="2835" width="8.140625" style="69" customWidth="1"/>
    <col min="2836" max="3072" width="11.42578125" style="69"/>
    <col min="3073" max="3073" width="1.7109375" style="69" customWidth="1"/>
    <col min="3074" max="3074" width="43.7109375" style="69" customWidth="1"/>
    <col min="3075" max="3090" width="14.28515625" style="69" customWidth="1"/>
    <col min="3091" max="3091" width="8.140625" style="69" customWidth="1"/>
    <col min="3092" max="3328" width="11.42578125" style="69"/>
    <col min="3329" max="3329" width="1.7109375" style="69" customWidth="1"/>
    <col min="3330" max="3330" width="43.7109375" style="69" customWidth="1"/>
    <col min="3331" max="3346" width="14.28515625" style="69" customWidth="1"/>
    <col min="3347" max="3347" width="8.140625" style="69" customWidth="1"/>
    <col min="3348" max="3584" width="11.42578125" style="69"/>
    <col min="3585" max="3585" width="1.7109375" style="69" customWidth="1"/>
    <col min="3586" max="3586" width="43.7109375" style="69" customWidth="1"/>
    <col min="3587" max="3602" width="14.28515625" style="69" customWidth="1"/>
    <col min="3603" max="3603" width="8.140625" style="69" customWidth="1"/>
    <col min="3604" max="3840" width="11.42578125" style="69"/>
    <col min="3841" max="3841" width="1.7109375" style="69" customWidth="1"/>
    <col min="3842" max="3842" width="43.7109375" style="69" customWidth="1"/>
    <col min="3843" max="3858" width="14.28515625" style="69" customWidth="1"/>
    <col min="3859" max="3859" width="8.140625" style="69" customWidth="1"/>
    <col min="3860" max="4096" width="11.42578125" style="69"/>
    <col min="4097" max="4097" width="1.7109375" style="69" customWidth="1"/>
    <col min="4098" max="4098" width="43.7109375" style="69" customWidth="1"/>
    <col min="4099" max="4114" width="14.28515625" style="69" customWidth="1"/>
    <col min="4115" max="4115" width="8.140625" style="69" customWidth="1"/>
    <col min="4116" max="4352" width="11.42578125" style="69"/>
    <col min="4353" max="4353" width="1.7109375" style="69" customWidth="1"/>
    <col min="4354" max="4354" width="43.7109375" style="69" customWidth="1"/>
    <col min="4355" max="4370" width="14.28515625" style="69" customWidth="1"/>
    <col min="4371" max="4371" width="8.140625" style="69" customWidth="1"/>
    <col min="4372" max="4608" width="11.42578125" style="69"/>
    <col min="4609" max="4609" width="1.7109375" style="69" customWidth="1"/>
    <col min="4610" max="4610" width="43.7109375" style="69" customWidth="1"/>
    <col min="4611" max="4626" width="14.28515625" style="69" customWidth="1"/>
    <col min="4627" max="4627" width="8.140625" style="69" customWidth="1"/>
    <col min="4628" max="4864" width="11.42578125" style="69"/>
    <col min="4865" max="4865" width="1.7109375" style="69" customWidth="1"/>
    <col min="4866" max="4866" width="43.7109375" style="69" customWidth="1"/>
    <col min="4867" max="4882" width="14.28515625" style="69" customWidth="1"/>
    <col min="4883" max="4883" width="8.140625" style="69" customWidth="1"/>
    <col min="4884" max="5120" width="11.42578125" style="69"/>
    <col min="5121" max="5121" width="1.7109375" style="69" customWidth="1"/>
    <col min="5122" max="5122" width="43.7109375" style="69" customWidth="1"/>
    <col min="5123" max="5138" width="14.28515625" style="69" customWidth="1"/>
    <col min="5139" max="5139" width="8.140625" style="69" customWidth="1"/>
    <col min="5140" max="5376" width="11.42578125" style="69"/>
    <col min="5377" max="5377" width="1.7109375" style="69" customWidth="1"/>
    <col min="5378" max="5378" width="43.7109375" style="69" customWidth="1"/>
    <col min="5379" max="5394" width="14.28515625" style="69" customWidth="1"/>
    <col min="5395" max="5395" width="8.140625" style="69" customWidth="1"/>
    <col min="5396" max="5632" width="11.42578125" style="69"/>
    <col min="5633" max="5633" width="1.7109375" style="69" customWidth="1"/>
    <col min="5634" max="5634" width="43.7109375" style="69" customWidth="1"/>
    <col min="5635" max="5650" width="14.28515625" style="69" customWidth="1"/>
    <col min="5651" max="5651" width="8.140625" style="69" customWidth="1"/>
    <col min="5652" max="5888" width="11.42578125" style="69"/>
    <col min="5889" max="5889" width="1.7109375" style="69" customWidth="1"/>
    <col min="5890" max="5890" width="43.7109375" style="69" customWidth="1"/>
    <col min="5891" max="5906" width="14.28515625" style="69" customWidth="1"/>
    <col min="5907" max="5907" width="8.140625" style="69" customWidth="1"/>
    <col min="5908" max="6144" width="11.42578125" style="69"/>
    <col min="6145" max="6145" width="1.7109375" style="69" customWidth="1"/>
    <col min="6146" max="6146" width="43.7109375" style="69" customWidth="1"/>
    <col min="6147" max="6162" width="14.28515625" style="69" customWidth="1"/>
    <col min="6163" max="6163" width="8.140625" style="69" customWidth="1"/>
    <col min="6164" max="6400" width="11.42578125" style="69"/>
    <col min="6401" max="6401" width="1.7109375" style="69" customWidth="1"/>
    <col min="6402" max="6402" width="43.7109375" style="69" customWidth="1"/>
    <col min="6403" max="6418" width="14.28515625" style="69" customWidth="1"/>
    <col min="6419" max="6419" width="8.140625" style="69" customWidth="1"/>
    <col min="6420" max="6656" width="11.42578125" style="69"/>
    <col min="6657" max="6657" width="1.7109375" style="69" customWidth="1"/>
    <col min="6658" max="6658" width="43.7109375" style="69" customWidth="1"/>
    <col min="6659" max="6674" width="14.28515625" style="69" customWidth="1"/>
    <col min="6675" max="6675" width="8.140625" style="69" customWidth="1"/>
    <col min="6676" max="6912" width="11.42578125" style="69"/>
    <col min="6913" max="6913" width="1.7109375" style="69" customWidth="1"/>
    <col min="6914" max="6914" width="43.7109375" style="69" customWidth="1"/>
    <col min="6915" max="6930" width="14.28515625" style="69" customWidth="1"/>
    <col min="6931" max="6931" width="8.140625" style="69" customWidth="1"/>
    <col min="6932" max="7168" width="11.42578125" style="69"/>
    <col min="7169" max="7169" width="1.7109375" style="69" customWidth="1"/>
    <col min="7170" max="7170" width="43.7109375" style="69" customWidth="1"/>
    <col min="7171" max="7186" width="14.28515625" style="69" customWidth="1"/>
    <col min="7187" max="7187" width="8.140625" style="69" customWidth="1"/>
    <col min="7188" max="7424" width="11.42578125" style="69"/>
    <col min="7425" max="7425" width="1.7109375" style="69" customWidth="1"/>
    <col min="7426" max="7426" width="43.7109375" style="69" customWidth="1"/>
    <col min="7427" max="7442" width="14.28515625" style="69" customWidth="1"/>
    <col min="7443" max="7443" width="8.140625" style="69" customWidth="1"/>
    <col min="7444" max="7680" width="11.42578125" style="69"/>
    <col min="7681" max="7681" width="1.7109375" style="69" customWidth="1"/>
    <col min="7682" max="7682" width="43.7109375" style="69" customWidth="1"/>
    <col min="7683" max="7698" width="14.28515625" style="69" customWidth="1"/>
    <col min="7699" max="7699" width="8.140625" style="69" customWidth="1"/>
    <col min="7700" max="7936" width="11.42578125" style="69"/>
    <col min="7937" max="7937" width="1.7109375" style="69" customWidth="1"/>
    <col min="7938" max="7938" width="43.7109375" style="69" customWidth="1"/>
    <col min="7939" max="7954" width="14.28515625" style="69" customWidth="1"/>
    <col min="7955" max="7955" width="8.140625" style="69" customWidth="1"/>
    <col min="7956" max="8192" width="11.42578125" style="69"/>
    <col min="8193" max="8193" width="1.7109375" style="69" customWidth="1"/>
    <col min="8194" max="8194" width="43.7109375" style="69" customWidth="1"/>
    <col min="8195" max="8210" width="14.28515625" style="69" customWidth="1"/>
    <col min="8211" max="8211" width="8.140625" style="69" customWidth="1"/>
    <col min="8212" max="8448" width="11.42578125" style="69"/>
    <col min="8449" max="8449" width="1.7109375" style="69" customWidth="1"/>
    <col min="8450" max="8450" width="43.7109375" style="69" customWidth="1"/>
    <col min="8451" max="8466" width="14.28515625" style="69" customWidth="1"/>
    <col min="8467" max="8467" width="8.140625" style="69" customWidth="1"/>
    <col min="8468" max="8704" width="11.42578125" style="69"/>
    <col min="8705" max="8705" width="1.7109375" style="69" customWidth="1"/>
    <col min="8706" max="8706" width="43.7109375" style="69" customWidth="1"/>
    <col min="8707" max="8722" width="14.28515625" style="69" customWidth="1"/>
    <col min="8723" max="8723" width="8.140625" style="69" customWidth="1"/>
    <col min="8724" max="8960" width="11.42578125" style="69"/>
    <col min="8961" max="8961" width="1.7109375" style="69" customWidth="1"/>
    <col min="8962" max="8962" width="43.7109375" style="69" customWidth="1"/>
    <col min="8963" max="8978" width="14.28515625" style="69" customWidth="1"/>
    <col min="8979" max="8979" width="8.140625" style="69" customWidth="1"/>
    <col min="8980" max="9216" width="11.42578125" style="69"/>
    <col min="9217" max="9217" width="1.7109375" style="69" customWidth="1"/>
    <col min="9218" max="9218" width="43.7109375" style="69" customWidth="1"/>
    <col min="9219" max="9234" width="14.28515625" style="69" customWidth="1"/>
    <col min="9235" max="9235" width="8.140625" style="69" customWidth="1"/>
    <col min="9236" max="9472" width="11.42578125" style="69"/>
    <col min="9473" max="9473" width="1.7109375" style="69" customWidth="1"/>
    <col min="9474" max="9474" width="43.7109375" style="69" customWidth="1"/>
    <col min="9475" max="9490" width="14.28515625" style="69" customWidth="1"/>
    <col min="9491" max="9491" width="8.140625" style="69" customWidth="1"/>
    <col min="9492" max="9728" width="11.42578125" style="69"/>
    <col min="9729" max="9729" width="1.7109375" style="69" customWidth="1"/>
    <col min="9730" max="9730" width="43.7109375" style="69" customWidth="1"/>
    <col min="9731" max="9746" width="14.28515625" style="69" customWidth="1"/>
    <col min="9747" max="9747" width="8.140625" style="69" customWidth="1"/>
    <col min="9748" max="9984" width="11.42578125" style="69"/>
    <col min="9985" max="9985" width="1.7109375" style="69" customWidth="1"/>
    <col min="9986" max="9986" width="43.7109375" style="69" customWidth="1"/>
    <col min="9987" max="10002" width="14.28515625" style="69" customWidth="1"/>
    <col min="10003" max="10003" width="8.140625" style="69" customWidth="1"/>
    <col min="10004" max="10240" width="11.42578125" style="69"/>
    <col min="10241" max="10241" width="1.7109375" style="69" customWidth="1"/>
    <col min="10242" max="10242" width="43.7109375" style="69" customWidth="1"/>
    <col min="10243" max="10258" width="14.28515625" style="69" customWidth="1"/>
    <col min="10259" max="10259" width="8.140625" style="69" customWidth="1"/>
    <col min="10260" max="10496" width="11.42578125" style="69"/>
    <col min="10497" max="10497" width="1.7109375" style="69" customWidth="1"/>
    <col min="10498" max="10498" width="43.7109375" style="69" customWidth="1"/>
    <col min="10499" max="10514" width="14.28515625" style="69" customWidth="1"/>
    <col min="10515" max="10515" width="8.140625" style="69" customWidth="1"/>
    <col min="10516" max="10752" width="11.42578125" style="69"/>
    <col min="10753" max="10753" width="1.7109375" style="69" customWidth="1"/>
    <col min="10754" max="10754" width="43.7109375" style="69" customWidth="1"/>
    <col min="10755" max="10770" width="14.28515625" style="69" customWidth="1"/>
    <col min="10771" max="10771" width="8.140625" style="69" customWidth="1"/>
    <col min="10772" max="11008" width="11.42578125" style="69"/>
    <col min="11009" max="11009" width="1.7109375" style="69" customWidth="1"/>
    <col min="11010" max="11010" width="43.7109375" style="69" customWidth="1"/>
    <col min="11011" max="11026" width="14.28515625" style="69" customWidth="1"/>
    <col min="11027" max="11027" width="8.140625" style="69" customWidth="1"/>
    <col min="11028" max="11264" width="11.42578125" style="69"/>
    <col min="11265" max="11265" width="1.7109375" style="69" customWidth="1"/>
    <col min="11266" max="11266" width="43.7109375" style="69" customWidth="1"/>
    <col min="11267" max="11282" width="14.28515625" style="69" customWidth="1"/>
    <col min="11283" max="11283" width="8.140625" style="69" customWidth="1"/>
    <col min="11284" max="11520" width="11.42578125" style="69"/>
    <col min="11521" max="11521" width="1.7109375" style="69" customWidth="1"/>
    <col min="11522" max="11522" width="43.7109375" style="69" customWidth="1"/>
    <col min="11523" max="11538" width="14.28515625" style="69" customWidth="1"/>
    <col min="11539" max="11539" width="8.140625" style="69" customWidth="1"/>
    <col min="11540" max="11776" width="11.42578125" style="69"/>
    <col min="11777" max="11777" width="1.7109375" style="69" customWidth="1"/>
    <col min="11778" max="11778" width="43.7109375" style="69" customWidth="1"/>
    <col min="11779" max="11794" width="14.28515625" style="69" customWidth="1"/>
    <col min="11795" max="11795" width="8.140625" style="69" customWidth="1"/>
    <col min="11796" max="12032" width="11.42578125" style="69"/>
    <col min="12033" max="12033" width="1.7109375" style="69" customWidth="1"/>
    <col min="12034" max="12034" width="43.7109375" style="69" customWidth="1"/>
    <col min="12035" max="12050" width="14.28515625" style="69" customWidth="1"/>
    <col min="12051" max="12051" width="8.140625" style="69" customWidth="1"/>
    <col min="12052" max="12288" width="11.42578125" style="69"/>
    <col min="12289" max="12289" width="1.7109375" style="69" customWidth="1"/>
    <col min="12290" max="12290" width="43.7109375" style="69" customWidth="1"/>
    <col min="12291" max="12306" width="14.28515625" style="69" customWidth="1"/>
    <col min="12307" max="12307" width="8.140625" style="69" customWidth="1"/>
    <col min="12308" max="12544" width="11.42578125" style="69"/>
    <col min="12545" max="12545" width="1.7109375" style="69" customWidth="1"/>
    <col min="12546" max="12546" width="43.7109375" style="69" customWidth="1"/>
    <col min="12547" max="12562" width="14.28515625" style="69" customWidth="1"/>
    <col min="12563" max="12563" width="8.140625" style="69" customWidth="1"/>
    <col min="12564" max="12800" width="11.42578125" style="69"/>
    <col min="12801" max="12801" width="1.7109375" style="69" customWidth="1"/>
    <col min="12802" max="12802" width="43.7109375" style="69" customWidth="1"/>
    <col min="12803" max="12818" width="14.28515625" style="69" customWidth="1"/>
    <col min="12819" max="12819" width="8.140625" style="69" customWidth="1"/>
    <col min="12820" max="13056" width="11.42578125" style="69"/>
    <col min="13057" max="13057" width="1.7109375" style="69" customWidth="1"/>
    <col min="13058" max="13058" width="43.7109375" style="69" customWidth="1"/>
    <col min="13059" max="13074" width="14.28515625" style="69" customWidth="1"/>
    <col min="13075" max="13075" width="8.140625" style="69" customWidth="1"/>
    <col min="13076" max="13312" width="11.42578125" style="69"/>
    <col min="13313" max="13313" width="1.7109375" style="69" customWidth="1"/>
    <col min="13314" max="13314" width="43.7109375" style="69" customWidth="1"/>
    <col min="13315" max="13330" width="14.28515625" style="69" customWidth="1"/>
    <col min="13331" max="13331" width="8.140625" style="69" customWidth="1"/>
    <col min="13332" max="13568" width="11.42578125" style="69"/>
    <col min="13569" max="13569" width="1.7109375" style="69" customWidth="1"/>
    <col min="13570" max="13570" width="43.7109375" style="69" customWidth="1"/>
    <col min="13571" max="13586" width="14.28515625" style="69" customWidth="1"/>
    <col min="13587" max="13587" width="8.140625" style="69" customWidth="1"/>
    <col min="13588" max="13824" width="11.42578125" style="69"/>
    <col min="13825" max="13825" width="1.7109375" style="69" customWidth="1"/>
    <col min="13826" max="13826" width="43.7109375" style="69" customWidth="1"/>
    <col min="13827" max="13842" width="14.28515625" style="69" customWidth="1"/>
    <col min="13843" max="13843" width="8.140625" style="69" customWidth="1"/>
    <col min="13844" max="14080" width="11.42578125" style="69"/>
    <col min="14081" max="14081" width="1.7109375" style="69" customWidth="1"/>
    <col min="14082" max="14082" width="43.7109375" style="69" customWidth="1"/>
    <col min="14083" max="14098" width="14.28515625" style="69" customWidth="1"/>
    <col min="14099" max="14099" width="8.140625" style="69" customWidth="1"/>
    <col min="14100" max="14336" width="11.42578125" style="69"/>
    <col min="14337" max="14337" width="1.7109375" style="69" customWidth="1"/>
    <col min="14338" max="14338" width="43.7109375" style="69" customWidth="1"/>
    <col min="14339" max="14354" width="14.28515625" style="69" customWidth="1"/>
    <col min="14355" max="14355" width="8.140625" style="69" customWidth="1"/>
    <col min="14356" max="14592" width="11.42578125" style="69"/>
    <col min="14593" max="14593" width="1.7109375" style="69" customWidth="1"/>
    <col min="14594" max="14594" width="43.7109375" style="69" customWidth="1"/>
    <col min="14595" max="14610" width="14.28515625" style="69" customWidth="1"/>
    <col min="14611" max="14611" width="8.140625" style="69" customWidth="1"/>
    <col min="14612" max="14848" width="11.42578125" style="69"/>
    <col min="14849" max="14849" width="1.7109375" style="69" customWidth="1"/>
    <col min="14850" max="14850" width="43.7109375" style="69" customWidth="1"/>
    <col min="14851" max="14866" width="14.28515625" style="69" customWidth="1"/>
    <col min="14867" max="14867" width="8.140625" style="69" customWidth="1"/>
    <col min="14868" max="15104" width="11.42578125" style="69"/>
    <col min="15105" max="15105" width="1.7109375" style="69" customWidth="1"/>
    <col min="15106" max="15106" width="43.7109375" style="69" customWidth="1"/>
    <col min="15107" max="15122" width="14.28515625" style="69" customWidth="1"/>
    <col min="15123" max="15123" width="8.140625" style="69" customWidth="1"/>
    <col min="15124" max="15360" width="11.42578125" style="69"/>
    <col min="15361" max="15361" width="1.7109375" style="69" customWidth="1"/>
    <col min="15362" max="15362" width="43.7109375" style="69" customWidth="1"/>
    <col min="15363" max="15378" width="14.28515625" style="69" customWidth="1"/>
    <col min="15379" max="15379" width="8.140625" style="69" customWidth="1"/>
    <col min="15380" max="15616" width="11.42578125" style="69"/>
    <col min="15617" max="15617" width="1.7109375" style="69" customWidth="1"/>
    <col min="15618" max="15618" width="43.7109375" style="69" customWidth="1"/>
    <col min="15619" max="15634" width="14.28515625" style="69" customWidth="1"/>
    <col min="15635" max="15635" width="8.140625" style="69" customWidth="1"/>
    <col min="15636" max="15872" width="11.42578125" style="69"/>
    <col min="15873" max="15873" width="1.7109375" style="69" customWidth="1"/>
    <col min="15874" max="15874" width="43.7109375" style="69" customWidth="1"/>
    <col min="15875" max="15890" width="14.28515625" style="69" customWidth="1"/>
    <col min="15891" max="15891" width="8.140625" style="69" customWidth="1"/>
    <col min="15892" max="16128" width="11.42578125" style="69"/>
    <col min="16129" max="16129" width="1.7109375" style="69" customWidth="1"/>
    <col min="16130" max="16130" width="43.7109375" style="69" customWidth="1"/>
    <col min="16131" max="16146" width="14.28515625" style="69" customWidth="1"/>
    <col min="16147" max="16147" width="8.140625" style="69" customWidth="1"/>
    <col min="16148" max="16384" width="11.42578125" style="69"/>
  </cols>
  <sheetData>
    <row r="1" spans="1:10" ht="20.100000000000001" customHeight="1">
      <c r="A1" s="686" t="s">
        <v>265</v>
      </c>
      <c r="B1" s="686"/>
      <c r="C1" s="686"/>
      <c r="D1" s="686"/>
      <c r="E1" s="686"/>
      <c r="F1" s="686"/>
      <c r="G1" s="686"/>
      <c r="H1" s="686"/>
      <c r="I1" s="686"/>
    </row>
    <row r="2" spans="1:10" ht="20.100000000000001" customHeight="1">
      <c r="A2" s="686" t="s">
        <v>268</v>
      </c>
      <c r="B2" s="686"/>
      <c r="C2" s="686"/>
      <c r="D2" s="686"/>
      <c r="E2" s="686"/>
      <c r="F2" s="686"/>
      <c r="G2" s="686"/>
      <c r="H2" s="686"/>
      <c r="I2" s="686"/>
    </row>
    <row r="3" spans="1:10" ht="20.100000000000001" customHeight="1">
      <c r="A3" s="686" t="s">
        <v>281</v>
      </c>
      <c r="B3" s="686"/>
      <c r="C3" s="686"/>
      <c r="D3" s="686"/>
      <c r="E3" s="686"/>
      <c r="F3" s="686"/>
      <c r="G3" s="686"/>
      <c r="H3" s="686"/>
      <c r="I3" s="686"/>
    </row>
    <row r="4" spans="1:10" ht="24.95" customHeight="1">
      <c r="A4" s="687" t="s">
        <v>3</v>
      </c>
      <c r="B4" s="687"/>
      <c r="C4" s="687"/>
      <c r="D4" s="687"/>
      <c r="E4" s="687"/>
      <c r="F4" s="687"/>
      <c r="G4" s="687"/>
      <c r="H4" s="687"/>
      <c r="I4" s="687"/>
    </row>
    <row r="5" spans="1:10" ht="5.0999999999999996" customHeight="1">
      <c r="A5" s="147"/>
      <c r="B5" s="147"/>
      <c r="C5" s="148"/>
      <c r="D5" s="148"/>
      <c r="E5" s="148"/>
      <c r="F5" s="148"/>
      <c r="G5" s="148"/>
      <c r="H5" s="148"/>
      <c r="I5" s="148"/>
    </row>
    <row r="6" spans="1:10" ht="8.1" customHeight="1">
      <c r="A6" s="628" t="s">
        <v>147</v>
      </c>
      <c r="B6" s="677"/>
      <c r="C6" s="623" t="s">
        <v>45</v>
      </c>
      <c r="D6" s="623" t="s">
        <v>148</v>
      </c>
      <c r="E6" s="623" t="s">
        <v>5</v>
      </c>
      <c r="F6" s="653" t="s">
        <v>11</v>
      </c>
      <c r="G6" s="677"/>
      <c r="H6" s="623" t="s">
        <v>149</v>
      </c>
      <c r="I6" s="653" t="s">
        <v>150</v>
      </c>
    </row>
    <row r="7" spans="1:10" ht="8.1" customHeight="1">
      <c r="A7" s="678"/>
      <c r="B7" s="675"/>
      <c r="C7" s="624"/>
      <c r="D7" s="624"/>
      <c r="E7" s="635"/>
      <c r="F7" s="622"/>
      <c r="G7" s="675"/>
      <c r="H7" s="624"/>
      <c r="I7" s="622"/>
    </row>
    <row r="8" spans="1:10" ht="8.1" customHeight="1">
      <c r="A8" s="678"/>
      <c r="B8" s="675"/>
      <c r="C8" s="624"/>
      <c r="D8" s="624"/>
      <c r="E8" s="635"/>
      <c r="F8" s="622"/>
      <c r="G8" s="675"/>
      <c r="H8" s="624"/>
      <c r="I8" s="622"/>
      <c r="J8" s="74"/>
    </row>
    <row r="9" spans="1:10" ht="8.1" customHeight="1">
      <c r="A9" s="678"/>
      <c r="B9" s="675"/>
      <c r="C9" s="624"/>
      <c r="D9" s="624"/>
      <c r="E9" s="635"/>
      <c r="F9" s="654"/>
      <c r="G9" s="676"/>
      <c r="H9" s="624"/>
      <c r="I9" s="622"/>
      <c r="J9" s="74"/>
    </row>
    <row r="10" spans="1:10" ht="6" customHeight="1">
      <c r="A10" s="678"/>
      <c r="B10" s="675"/>
      <c r="C10" s="624"/>
      <c r="D10" s="624"/>
      <c r="E10" s="635"/>
      <c r="F10" s="623" t="s">
        <v>151</v>
      </c>
      <c r="G10" s="623" t="s">
        <v>152</v>
      </c>
      <c r="H10" s="624"/>
      <c r="I10" s="622"/>
      <c r="J10" s="74"/>
    </row>
    <row r="11" spans="1:10" ht="6" customHeight="1">
      <c r="A11" s="678"/>
      <c r="B11" s="675"/>
      <c r="C11" s="624"/>
      <c r="D11" s="624"/>
      <c r="E11" s="635"/>
      <c r="F11" s="624"/>
      <c r="G11" s="624"/>
      <c r="H11" s="624"/>
      <c r="I11" s="622"/>
      <c r="J11" s="74"/>
    </row>
    <row r="12" spans="1:10" ht="6" customHeight="1">
      <c r="A12" s="678"/>
      <c r="B12" s="675"/>
      <c r="C12" s="624"/>
      <c r="D12" s="624"/>
      <c r="E12" s="635"/>
      <c r="F12" s="624"/>
      <c r="G12" s="624"/>
      <c r="H12" s="624"/>
      <c r="I12" s="622"/>
      <c r="J12" s="74"/>
    </row>
    <row r="13" spans="1:10" ht="6" customHeight="1">
      <c r="A13" s="678"/>
      <c r="B13" s="675"/>
      <c r="C13" s="624"/>
      <c r="D13" s="624"/>
      <c r="E13" s="635"/>
      <c r="F13" s="624"/>
      <c r="G13" s="624"/>
      <c r="H13" s="624"/>
      <c r="I13" s="622"/>
      <c r="J13" s="74"/>
    </row>
    <row r="14" spans="1:10" ht="6" customHeight="1">
      <c r="A14" s="678"/>
      <c r="B14" s="675"/>
      <c r="C14" s="624"/>
      <c r="D14" s="624"/>
      <c r="E14" s="635"/>
      <c r="F14" s="624"/>
      <c r="G14" s="624"/>
      <c r="H14" s="624"/>
      <c r="I14" s="622"/>
      <c r="J14" s="74"/>
    </row>
    <row r="15" spans="1:10" ht="6" customHeight="1">
      <c r="A15" s="678"/>
      <c r="B15" s="675"/>
      <c r="C15" s="625"/>
      <c r="D15" s="625"/>
      <c r="E15" s="636"/>
      <c r="F15" s="625"/>
      <c r="G15" s="625"/>
      <c r="H15" s="625"/>
      <c r="I15" s="654"/>
      <c r="J15" s="74"/>
    </row>
    <row r="16" spans="1:10" ht="24" customHeight="1">
      <c r="A16" s="679"/>
      <c r="B16" s="676"/>
      <c r="C16" s="80" t="s">
        <v>17</v>
      </c>
      <c r="D16" s="81" t="s">
        <v>242</v>
      </c>
      <c r="E16" s="81" t="s">
        <v>243</v>
      </c>
      <c r="F16" s="81" t="s">
        <v>17</v>
      </c>
      <c r="G16" s="81" t="s">
        <v>243</v>
      </c>
      <c r="H16" s="81" t="s">
        <v>17</v>
      </c>
      <c r="I16" s="82" t="s">
        <v>19</v>
      </c>
      <c r="J16" s="74"/>
    </row>
    <row r="17" spans="1:50" ht="30" customHeight="1">
      <c r="A17" s="685"/>
      <c r="B17" s="685"/>
      <c r="C17" s="685"/>
      <c r="D17" s="685"/>
      <c r="E17" s="685"/>
      <c r="F17" s="685"/>
      <c r="G17" s="685"/>
      <c r="H17" s="685"/>
      <c r="I17" s="685"/>
      <c r="J17" s="74"/>
    </row>
    <row r="18" spans="1:50" ht="24.95" customHeight="1">
      <c r="A18" s="69" t="s">
        <v>155</v>
      </c>
      <c r="C18" s="84">
        <v>24046</v>
      </c>
      <c r="D18" s="84">
        <v>99645</v>
      </c>
      <c r="E18" s="84">
        <v>11543.789999999999</v>
      </c>
      <c r="F18" s="84">
        <v>20091</v>
      </c>
      <c r="G18" s="84">
        <v>2491.4900000000002</v>
      </c>
      <c r="H18" s="84">
        <v>101163</v>
      </c>
      <c r="I18" s="84">
        <v>10786565</v>
      </c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</row>
    <row r="19" spans="1:50" ht="39.950000000000003" customHeight="1">
      <c r="A19" s="69" t="s">
        <v>59</v>
      </c>
      <c r="C19" s="84">
        <v>15854</v>
      </c>
      <c r="D19" s="84">
        <v>12944</v>
      </c>
      <c r="E19" s="84">
        <v>652.08000000000004</v>
      </c>
      <c r="F19" s="84">
        <v>19720</v>
      </c>
      <c r="G19" s="84">
        <v>2462.5700000000002</v>
      </c>
      <c r="H19" s="84">
        <v>100067</v>
      </c>
      <c r="I19" s="84">
        <v>3866090</v>
      </c>
    </row>
    <row r="20" spans="1:50" ht="20.100000000000001" customHeight="1">
      <c r="A20" s="69" t="s">
        <v>22</v>
      </c>
      <c r="C20" s="84"/>
      <c r="D20" s="84"/>
      <c r="E20" s="84"/>
      <c r="F20" s="84"/>
      <c r="G20" s="84"/>
      <c r="H20" s="84"/>
      <c r="I20" s="84"/>
      <c r="J20" s="74"/>
    </row>
    <row r="21" spans="1:50" ht="15" customHeight="1">
      <c r="B21" s="69" t="s">
        <v>156</v>
      </c>
      <c r="C21" s="84">
        <v>14467</v>
      </c>
      <c r="D21" s="84">
        <v>10860</v>
      </c>
      <c r="E21" s="84">
        <v>549.66000000000008</v>
      </c>
      <c r="F21" s="84">
        <v>14467</v>
      </c>
      <c r="G21" s="84">
        <v>2058.4900000000002</v>
      </c>
      <c r="H21" s="84">
        <v>82895</v>
      </c>
      <c r="I21" s="84">
        <v>3241924</v>
      </c>
      <c r="J21" s="74"/>
    </row>
    <row r="22" spans="1:50" ht="15" customHeight="1">
      <c r="B22" s="69" t="s">
        <v>157</v>
      </c>
      <c r="C22" s="84">
        <v>1085</v>
      </c>
      <c r="D22" s="84">
        <v>1162</v>
      </c>
      <c r="E22" s="84">
        <v>58.52</v>
      </c>
      <c r="F22" s="84">
        <v>2170</v>
      </c>
      <c r="G22" s="84">
        <v>222.61999999999998</v>
      </c>
      <c r="H22" s="84">
        <v>9262</v>
      </c>
      <c r="I22" s="84">
        <v>347002</v>
      </c>
      <c r="J22" s="74"/>
    </row>
    <row r="23" spans="1:50" ht="15" customHeight="1">
      <c r="B23" s="149" t="s">
        <v>158</v>
      </c>
      <c r="C23" s="84"/>
      <c r="D23" s="84"/>
      <c r="E23" s="84"/>
      <c r="F23" s="84"/>
      <c r="G23" s="84"/>
      <c r="H23" s="84"/>
      <c r="I23" s="84"/>
      <c r="J23" s="74"/>
    </row>
    <row r="24" spans="1:50" ht="12.95" customHeight="1">
      <c r="B24" s="70" t="s">
        <v>159</v>
      </c>
      <c r="C24" s="84">
        <v>258</v>
      </c>
      <c r="D24" s="84">
        <v>728</v>
      </c>
      <c r="E24" s="84">
        <v>33.880000000000003</v>
      </c>
      <c r="F24" s="84">
        <v>1874</v>
      </c>
      <c r="G24" s="84">
        <v>142.37</v>
      </c>
      <c r="H24" s="84">
        <v>6112</v>
      </c>
      <c r="I24" s="84">
        <v>206982</v>
      </c>
      <c r="J24" s="74"/>
    </row>
    <row r="25" spans="1:50" ht="15" customHeight="1">
      <c r="B25" s="69" t="s">
        <v>58</v>
      </c>
      <c r="C25" s="84">
        <v>44</v>
      </c>
      <c r="D25" s="84">
        <v>194</v>
      </c>
      <c r="E25" s="84">
        <v>10.02</v>
      </c>
      <c r="F25" s="84">
        <v>1209</v>
      </c>
      <c r="G25" s="84">
        <v>39.089999999999996</v>
      </c>
      <c r="H25" s="84">
        <v>1798</v>
      </c>
      <c r="I25" s="84">
        <v>70182</v>
      </c>
    </row>
    <row r="26" spans="1:50" ht="20.100000000000001" customHeight="1">
      <c r="A26" s="69" t="s">
        <v>60</v>
      </c>
      <c r="C26" s="84"/>
      <c r="D26" s="84"/>
      <c r="E26" s="84"/>
      <c r="F26" s="84"/>
      <c r="G26" s="84"/>
      <c r="H26" s="84"/>
      <c r="I26" s="84"/>
    </row>
    <row r="27" spans="1:50" ht="15" customHeight="1">
      <c r="A27" s="150"/>
      <c r="B27" s="149" t="s">
        <v>160</v>
      </c>
      <c r="C27" s="84">
        <v>230</v>
      </c>
      <c r="D27" s="84">
        <v>460</v>
      </c>
      <c r="E27" s="84">
        <v>23.73</v>
      </c>
      <c r="F27" s="84">
        <v>1025</v>
      </c>
      <c r="G27" s="84">
        <v>92.14</v>
      </c>
      <c r="H27" s="84">
        <v>3836</v>
      </c>
      <c r="I27" s="84">
        <v>129113</v>
      </c>
      <c r="J27" s="74"/>
    </row>
    <row r="28" spans="1:50" ht="20.100000000000001" customHeight="1">
      <c r="A28" s="644" t="s">
        <v>161</v>
      </c>
      <c r="B28" s="644"/>
      <c r="C28" s="84"/>
      <c r="D28" s="84"/>
      <c r="E28" s="84"/>
      <c r="F28" s="84"/>
      <c r="G28" s="84"/>
      <c r="H28" s="84"/>
      <c r="I28" s="84"/>
      <c r="J28" s="74"/>
    </row>
    <row r="29" spans="1:50" ht="15" customHeight="1">
      <c r="A29" s="86"/>
      <c r="B29" s="86" t="s">
        <v>23</v>
      </c>
      <c r="C29" s="84">
        <v>70</v>
      </c>
      <c r="D29" s="84">
        <v>151</v>
      </c>
      <c r="E29" s="84">
        <v>8.379999999999999</v>
      </c>
      <c r="F29" s="84">
        <v>860</v>
      </c>
      <c r="G29" s="84">
        <v>31.98</v>
      </c>
      <c r="H29" s="84">
        <v>1607</v>
      </c>
      <c r="I29" s="84">
        <v>48450</v>
      </c>
      <c r="J29" s="74"/>
    </row>
    <row r="30" spans="1:50" ht="15" customHeight="1">
      <c r="A30" s="147"/>
      <c r="B30" s="86" t="s">
        <v>24</v>
      </c>
      <c r="C30" s="84">
        <v>1426</v>
      </c>
      <c r="D30" s="84">
        <v>1218</v>
      </c>
      <c r="E30" s="84">
        <v>49.19</v>
      </c>
      <c r="F30" s="84">
        <v>2619</v>
      </c>
      <c r="G30" s="84">
        <v>262.01</v>
      </c>
      <c r="H30" s="84">
        <v>10741</v>
      </c>
      <c r="I30" s="84">
        <v>309036</v>
      </c>
      <c r="J30" s="74"/>
    </row>
    <row r="31" spans="1:50" ht="20.100000000000001" customHeight="1">
      <c r="A31" s="147"/>
      <c r="B31" s="86" t="s">
        <v>22</v>
      </c>
      <c r="C31" s="84"/>
      <c r="D31" s="84"/>
      <c r="E31" s="84"/>
      <c r="F31" s="84"/>
      <c r="G31" s="84"/>
      <c r="H31" s="84"/>
      <c r="I31" s="84"/>
      <c r="J31" s="74"/>
    </row>
    <row r="32" spans="1:50" ht="15" customHeight="1">
      <c r="A32" s="151"/>
      <c r="B32" s="69" t="s">
        <v>162</v>
      </c>
      <c r="C32" s="84">
        <v>1184</v>
      </c>
      <c r="D32" s="84">
        <v>966</v>
      </c>
      <c r="E32" s="84">
        <v>37.980000000000004</v>
      </c>
      <c r="F32" s="84">
        <v>2121</v>
      </c>
      <c r="G32" s="84">
        <v>211.63000000000002</v>
      </c>
      <c r="H32" s="84">
        <v>8542</v>
      </c>
      <c r="I32" s="84">
        <v>235682</v>
      </c>
    </row>
    <row r="33" spans="1:10" ht="15" customHeight="1">
      <c r="A33" s="86"/>
      <c r="B33" s="69" t="s">
        <v>163</v>
      </c>
      <c r="C33" s="84">
        <v>8</v>
      </c>
      <c r="D33" s="84">
        <v>9</v>
      </c>
      <c r="E33" s="84">
        <v>0.28999999999999998</v>
      </c>
      <c r="F33" s="84">
        <v>14</v>
      </c>
      <c r="G33" s="84">
        <v>1.8</v>
      </c>
      <c r="H33" s="84">
        <v>58</v>
      </c>
      <c r="I33" s="84">
        <v>3540</v>
      </c>
      <c r="J33" s="74"/>
    </row>
    <row r="34" spans="1:10" ht="15" customHeight="1">
      <c r="A34" s="86"/>
      <c r="B34" s="70" t="s">
        <v>164</v>
      </c>
      <c r="C34" s="150"/>
      <c r="D34" s="84"/>
      <c r="E34" s="84"/>
      <c r="F34" s="84"/>
      <c r="G34" s="84"/>
      <c r="H34" s="84"/>
      <c r="I34" s="84"/>
      <c r="J34" s="74"/>
    </row>
    <row r="35" spans="1:10" ht="15" customHeight="1">
      <c r="A35" s="86"/>
      <c r="B35" s="74" t="s">
        <v>165</v>
      </c>
      <c r="C35" s="84">
        <v>47</v>
      </c>
      <c r="D35" s="84">
        <v>43</v>
      </c>
      <c r="E35" s="84">
        <v>2.57</v>
      </c>
      <c r="F35" s="84">
        <v>57</v>
      </c>
      <c r="G35" s="84">
        <v>7.7900000000000009</v>
      </c>
      <c r="H35" s="84">
        <v>310</v>
      </c>
      <c r="I35" s="84">
        <v>12147</v>
      </c>
      <c r="J35" s="74"/>
    </row>
    <row r="36" spans="1:10" ht="15" customHeight="1">
      <c r="A36" s="86"/>
      <c r="B36" s="69" t="s">
        <v>166</v>
      </c>
      <c r="C36" s="84">
        <v>80</v>
      </c>
      <c r="D36" s="84">
        <v>80</v>
      </c>
      <c r="E36" s="84">
        <v>3.87</v>
      </c>
      <c r="F36" s="84">
        <v>133</v>
      </c>
      <c r="G36" s="84">
        <v>16.16</v>
      </c>
      <c r="H36" s="84">
        <v>661</v>
      </c>
      <c r="I36" s="84">
        <v>21325</v>
      </c>
      <c r="J36" s="74"/>
    </row>
    <row r="37" spans="1:10" ht="15" customHeight="1">
      <c r="A37" s="86"/>
      <c r="B37" s="74" t="s">
        <v>167</v>
      </c>
      <c r="C37" s="74"/>
      <c r="D37" s="84"/>
      <c r="E37" s="84"/>
      <c r="F37" s="84"/>
      <c r="G37" s="84"/>
      <c r="H37" s="84"/>
      <c r="I37" s="84"/>
      <c r="J37" s="74"/>
    </row>
    <row r="38" spans="1:10" ht="15" customHeight="1">
      <c r="A38" s="86"/>
      <c r="B38" s="74" t="s">
        <v>168</v>
      </c>
      <c r="D38" s="84"/>
      <c r="E38" s="84"/>
      <c r="F38" s="84"/>
      <c r="G38" s="84"/>
      <c r="H38" s="84"/>
      <c r="I38" s="84"/>
      <c r="J38" s="74"/>
    </row>
    <row r="39" spans="1:10" ht="15" customHeight="1">
      <c r="A39" s="86"/>
      <c r="B39" s="74" t="s">
        <v>169</v>
      </c>
      <c r="C39" s="84">
        <v>107</v>
      </c>
      <c r="D39" s="84">
        <v>120</v>
      </c>
      <c r="E39" s="84">
        <v>4.4700000000000006</v>
      </c>
      <c r="F39" s="84">
        <v>294</v>
      </c>
      <c r="G39" s="84">
        <v>24.630000000000003</v>
      </c>
      <c r="H39" s="84">
        <v>1170</v>
      </c>
      <c r="I39" s="84">
        <v>36342</v>
      </c>
      <c r="J39" s="74"/>
    </row>
    <row r="40" spans="1:10" ht="20.100000000000001" customHeight="1">
      <c r="B40" s="86" t="s">
        <v>32</v>
      </c>
      <c r="C40" s="84">
        <v>14342</v>
      </c>
      <c r="D40" s="84">
        <v>11533</v>
      </c>
      <c r="E40" s="84">
        <v>592.9</v>
      </c>
      <c r="F40" s="84">
        <v>15991</v>
      </c>
      <c r="G40" s="84">
        <v>2160.44</v>
      </c>
      <c r="H40" s="84">
        <v>87392</v>
      </c>
      <c r="I40" s="84">
        <v>3492725</v>
      </c>
      <c r="J40" s="74"/>
    </row>
    <row r="41" spans="1:10" ht="15" customHeight="1">
      <c r="B41" s="149" t="s">
        <v>67</v>
      </c>
      <c r="C41" s="84">
        <v>16</v>
      </c>
      <c r="D41" s="84">
        <v>43</v>
      </c>
      <c r="E41" s="84">
        <v>1.61</v>
      </c>
      <c r="F41" s="84">
        <v>250</v>
      </c>
      <c r="G41" s="84">
        <v>8.15</v>
      </c>
      <c r="H41" s="84">
        <v>327</v>
      </c>
      <c r="I41" s="84">
        <v>15879</v>
      </c>
    </row>
    <row r="42" spans="1:10" ht="39.950000000000003" customHeight="1">
      <c r="A42" s="69" t="s">
        <v>77</v>
      </c>
      <c r="C42" s="84">
        <v>8192</v>
      </c>
      <c r="D42" s="84">
        <v>86702</v>
      </c>
      <c r="E42" s="84">
        <v>10891.72</v>
      </c>
      <c r="F42" s="84">
        <v>371</v>
      </c>
      <c r="G42" s="84">
        <v>28.919999999999998</v>
      </c>
      <c r="H42" s="84">
        <v>1096</v>
      </c>
      <c r="I42" s="84">
        <v>6920475</v>
      </c>
    </row>
    <row r="43" spans="1:10" ht="20.100000000000001" customHeight="1">
      <c r="A43" s="69" t="s">
        <v>22</v>
      </c>
      <c r="C43" s="84"/>
      <c r="D43" s="84"/>
      <c r="E43" s="84"/>
      <c r="F43" s="84"/>
      <c r="G43" s="84"/>
      <c r="H43" s="84"/>
      <c r="I43" s="84"/>
      <c r="J43" s="74"/>
    </row>
    <row r="44" spans="1:10" ht="15" customHeight="1">
      <c r="B44" s="69" t="s">
        <v>68</v>
      </c>
      <c r="C44" s="84">
        <v>61</v>
      </c>
      <c r="D44" s="84">
        <v>240</v>
      </c>
      <c r="E44" s="84">
        <v>45.38</v>
      </c>
      <c r="F44" s="84">
        <v>3</v>
      </c>
      <c r="G44" s="84">
        <v>0.36</v>
      </c>
      <c r="H44" s="84">
        <v>12</v>
      </c>
      <c r="I44" s="84">
        <v>92674</v>
      </c>
      <c r="J44" s="74"/>
    </row>
    <row r="45" spans="1:10" ht="15" customHeight="1">
      <c r="B45" s="69" t="s">
        <v>69</v>
      </c>
      <c r="C45" s="84">
        <v>448</v>
      </c>
      <c r="D45" s="84">
        <v>3633</v>
      </c>
      <c r="E45" s="84">
        <v>656.5</v>
      </c>
      <c r="F45" s="84">
        <v>118</v>
      </c>
      <c r="G45" s="84">
        <v>4.99</v>
      </c>
      <c r="H45" s="84">
        <v>205</v>
      </c>
      <c r="I45" s="84">
        <v>844760</v>
      </c>
      <c r="J45" s="74"/>
    </row>
    <row r="46" spans="1:10" ht="15" customHeight="1">
      <c r="B46" s="69" t="s">
        <v>70</v>
      </c>
      <c r="C46" s="84">
        <v>1893</v>
      </c>
      <c r="D46" s="84">
        <v>9844</v>
      </c>
      <c r="E46" s="84">
        <v>1455.8600000000001</v>
      </c>
      <c r="F46" s="84">
        <v>45</v>
      </c>
      <c r="G46" s="84">
        <v>2.02</v>
      </c>
      <c r="H46" s="84">
        <v>88</v>
      </c>
      <c r="I46" s="84">
        <v>439528</v>
      </c>
      <c r="J46" s="74"/>
    </row>
    <row r="47" spans="1:10" ht="15" customHeight="1">
      <c r="B47" s="83" t="s">
        <v>71</v>
      </c>
      <c r="C47" s="84">
        <v>5187</v>
      </c>
      <c r="D47" s="84">
        <v>70136</v>
      </c>
      <c r="E47" s="84">
        <v>8243.26</v>
      </c>
      <c r="F47" s="84">
        <v>179</v>
      </c>
      <c r="G47" s="84">
        <v>19.119999999999997</v>
      </c>
      <c r="H47" s="84">
        <v>697</v>
      </c>
      <c r="I47" s="84">
        <v>4826293</v>
      </c>
    </row>
    <row r="48" spans="1:10" ht="20.100000000000001" customHeight="1">
      <c r="B48" s="86" t="s">
        <v>60</v>
      </c>
      <c r="C48" s="84"/>
      <c r="D48" s="84"/>
      <c r="E48" s="84"/>
      <c r="F48" s="84"/>
      <c r="G48" s="84"/>
      <c r="H48" s="84"/>
      <c r="I48" s="84"/>
      <c r="J48" s="74"/>
    </row>
    <row r="49" spans="1:10" ht="15" customHeight="1">
      <c r="B49" s="150" t="s">
        <v>170</v>
      </c>
      <c r="C49" s="84">
        <v>1423</v>
      </c>
      <c r="D49" s="84">
        <v>19184</v>
      </c>
      <c r="E49" s="84">
        <v>2299.69</v>
      </c>
      <c r="F49" s="84">
        <v>57</v>
      </c>
      <c r="G49" s="84">
        <v>6.8599999999999994</v>
      </c>
      <c r="H49" s="84">
        <v>246</v>
      </c>
      <c r="I49" s="84">
        <v>1564975</v>
      </c>
    </row>
    <row r="50" spans="1:10" ht="15" customHeight="1">
      <c r="B50" s="69" t="s">
        <v>171</v>
      </c>
      <c r="C50" s="84">
        <v>422</v>
      </c>
      <c r="D50" s="84">
        <v>7777</v>
      </c>
      <c r="E50" s="84">
        <v>1153.3799999999999</v>
      </c>
      <c r="F50" s="84">
        <v>60</v>
      </c>
      <c r="G50" s="84">
        <v>5.79</v>
      </c>
      <c r="H50" s="84">
        <v>213</v>
      </c>
      <c r="I50" s="84">
        <v>768787</v>
      </c>
    </row>
    <row r="51" spans="1:10" ht="15" customHeight="1">
      <c r="B51" s="69" t="s">
        <v>172</v>
      </c>
      <c r="C51" s="84">
        <v>2484</v>
      </c>
      <c r="D51" s="84">
        <v>39951</v>
      </c>
      <c r="E51" s="84">
        <v>4003.1800000000003</v>
      </c>
      <c r="F51" s="84">
        <v>47</v>
      </c>
      <c r="G51" s="84">
        <v>5.0600000000000005</v>
      </c>
      <c r="H51" s="84">
        <v>176</v>
      </c>
      <c r="I51" s="84">
        <v>2073668</v>
      </c>
    </row>
    <row r="52" spans="1:10" ht="15" customHeight="1">
      <c r="B52" s="69" t="s">
        <v>173</v>
      </c>
      <c r="C52" s="84">
        <v>84</v>
      </c>
      <c r="D52" s="84">
        <v>347</v>
      </c>
      <c r="E52" s="84">
        <v>70.570000000000007</v>
      </c>
      <c r="F52" s="84">
        <v>7</v>
      </c>
      <c r="G52" s="84">
        <v>0.76</v>
      </c>
      <c r="H52" s="84">
        <v>32</v>
      </c>
      <c r="I52" s="84">
        <v>106677</v>
      </c>
      <c r="J52" s="74"/>
    </row>
    <row r="53" spans="1:10" ht="20.100000000000001" customHeight="1">
      <c r="B53" s="69" t="s">
        <v>76</v>
      </c>
      <c r="C53" s="84">
        <v>603</v>
      </c>
      <c r="D53" s="84">
        <v>2848</v>
      </c>
      <c r="E53" s="84">
        <v>490.71000000000004</v>
      </c>
      <c r="F53" s="84">
        <v>26</v>
      </c>
      <c r="G53" s="84">
        <v>2.44</v>
      </c>
      <c r="H53" s="84">
        <v>94</v>
      </c>
      <c r="I53" s="84">
        <v>717220</v>
      </c>
      <c r="J53" s="74"/>
    </row>
    <row r="54" spans="1:10" ht="20.100000000000001" customHeight="1">
      <c r="A54" s="69" t="s">
        <v>60</v>
      </c>
      <c r="B54" s="152"/>
      <c r="C54" s="84"/>
      <c r="D54" s="84"/>
      <c r="E54" s="84"/>
      <c r="F54" s="84"/>
      <c r="G54" s="84"/>
      <c r="H54" s="84"/>
      <c r="I54" s="84"/>
    </row>
    <row r="55" spans="1:10" ht="15" customHeight="1">
      <c r="B55" s="69" t="s">
        <v>174</v>
      </c>
      <c r="C55" s="84">
        <v>776</v>
      </c>
      <c r="D55" s="84">
        <v>3681</v>
      </c>
      <c r="E55" s="84">
        <v>602.04999999999995</v>
      </c>
      <c r="F55" s="84">
        <v>29</v>
      </c>
      <c r="G55" s="84">
        <v>2.8</v>
      </c>
      <c r="H55" s="84">
        <v>106</v>
      </c>
      <c r="I55" s="84">
        <v>882021</v>
      </c>
      <c r="J55" s="74"/>
    </row>
    <row r="56" spans="1:10" ht="20.100000000000001" customHeight="1">
      <c r="A56" s="644" t="s">
        <v>175</v>
      </c>
      <c r="B56" s="644"/>
      <c r="C56" s="84"/>
      <c r="D56" s="84"/>
      <c r="E56" s="84"/>
      <c r="F56" s="84"/>
      <c r="G56" s="84"/>
      <c r="H56" s="84"/>
      <c r="I56" s="84"/>
      <c r="J56" s="74"/>
    </row>
    <row r="57" spans="1:10" ht="15" customHeight="1">
      <c r="B57" s="86" t="s">
        <v>23</v>
      </c>
      <c r="C57" s="84">
        <v>447</v>
      </c>
      <c r="D57" s="84">
        <v>2476</v>
      </c>
      <c r="E57" s="84">
        <v>455.31000000000006</v>
      </c>
      <c r="F57" s="84">
        <v>87</v>
      </c>
      <c r="G57" s="84">
        <v>1.8800000000000001</v>
      </c>
      <c r="H57" s="84">
        <v>98</v>
      </c>
      <c r="I57" s="84">
        <v>631459</v>
      </c>
      <c r="J57" s="74"/>
    </row>
    <row r="58" spans="1:10" ht="15" customHeight="1">
      <c r="B58" s="86" t="s">
        <v>24</v>
      </c>
      <c r="C58" s="84">
        <v>6447</v>
      </c>
      <c r="D58" s="84">
        <v>80285</v>
      </c>
      <c r="E58" s="84">
        <v>9785.52</v>
      </c>
      <c r="F58" s="84">
        <v>221</v>
      </c>
      <c r="G58" s="84">
        <v>20.98</v>
      </c>
      <c r="H58" s="84">
        <v>754</v>
      </c>
      <c r="I58" s="84">
        <v>5818929</v>
      </c>
      <c r="J58" s="74"/>
    </row>
    <row r="59" spans="1:10" ht="15" customHeight="1">
      <c r="B59" s="69" t="s">
        <v>22</v>
      </c>
      <c r="C59" s="84"/>
      <c r="D59" s="84"/>
      <c r="E59" s="84"/>
      <c r="F59" s="84"/>
      <c r="G59" s="84"/>
      <c r="H59" s="84"/>
      <c r="I59" s="84"/>
      <c r="J59" s="74"/>
    </row>
    <row r="60" spans="1:10" ht="15" customHeight="1">
      <c r="B60" s="69" t="s">
        <v>162</v>
      </c>
      <c r="C60" s="84">
        <v>170</v>
      </c>
      <c r="D60" s="84">
        <v>2182</v>
      </c>
      <c r="E60" s="84">
        <v>305.44</v>
      </c>
      <c r="F60" s="84">
        <v>34</v>
      </c>
      <c r="G60" s="84">
        <v>2.6399999999999997</v>
      </c>
      <c r="H60" s="84">
        <v>109</v>
      </c>
      <c r="I60" s="84">
        <v>213276</v>
      </c>
      <c r="J60" s="74"/>
    </row>
    <row r="61" spans="1:10" ht="15" customHeight="1">
      <c r="B61" s="69" t="s">
        <v>163</v>
      </c>
      <c r="C61" s="84">
        <v>41</v>
      </c>
      <c r="D61" s="84">
        <v>2017</v>
      </c>
      <c r="E61" s="84">
        <v>232.57</v>
      </c>
      <c r="F61" s="84">
        <v>3</v>
      </c>
      <c r="G61" s="84">
        <v>0.25</v>
      </c>
      <c r="H61" s="84">
        <v>10</v>
      </c>
      <c r="I61" s="84">
        <v>125258</v>
      </c>
      <c r="J61" s="74"/>
    </row>
    <row r="62" spans="1:10" ht="15" customHeight="1">
      <c r="B62" s="138" t="s">
        <v>177</v>
      </c>
      <c r="C62" s="138"/>
      <c r="D62" s="84"/>
      <c r="E62" s="84"/>
      <c r="F62" s="84"/>
      <c r="G62" s="84"/>
      <c r="H62" s="84"/>
      <c r="I62" s="84"/>
      <c r="J62" s="74"/>
    </row>
    <row r="63" spans="1:10" ht="15" customHeight="1">
      <c r="B63" s="74" t="s">
        <v>165</v>
      </c>
      <c r="C63" s="84">
        <v>1905</v>
      </c>
      <c r="D63" s="84">
        <v>9787</v>
      </c>
      <c r="E63" s="84">
        <v>1453.09</v>
      </c>
      <c r="F63" s="84">
        <v>32</v>
      </c>
      <c r="G63" s="84">
        <v>1.49</v>
      </c>
      <c r="H63" s="84">
        <v>64</v>
      </c>
      <c r="I63" s="84">
        <v>441557</v>
      </c>
      <c r="J63" s="74"/>
    </row>
    <row r="64" spans="1:10" ht="15" customHeight="1">
      <c r="B64" s="69" t="s">
        <v>166</v>
      </c>
      <c r="C64" s="84">
        <v>2021</v>
      </c>
      <c r="D64" s="84">
        <v>26698</v>
      </c>
      <c r="E64" s="84">
        <v>3205.33</v>
      </c>
      <c r="F64" s="84">
        <v>58</v>
      </c>
      <c r="G64" s="84">
        <v>5.71</v>
      </c>
      <c r="H64" s="84">
        <v>214</v>
      </c>
      <c r="I64" s="84">
        <v>2093811</v>
      </c>
      <c r="J64" s="74"/>
    </row>
    <row r="65" spans="1:10" ht="15" customHeight="1">
      <c r="B65" s="74" t="s">
        <v>167</v>
      </c>
      <c r="C65" s="74"/>
      <c r="D65" s="142"/>
      <c r="E65" s="142"/>
      <c r="F65" s="142"/>
      <c r="G65" s="142"/>
      <c r="H65" s="142"/>
      <c r="I65" s="142"/>
      <c r="J65" s="74"/>
    </row>
    <row r="66" spans="1:10" ht="12.95" customHeight="1">
      <c r="B66" s="74" t="s">
        <v>168</v>
      </c>
      <c r="D66" s="84"/>
      <c r="E66" s="84"/>
      <c r="F66" s="84"/>
      <c r="G66" s="84"/>
      <c r="H66" s="84"/>
      <c r="I66" s="84"/>
      <c r="J66" s="74"/>
    </row>
    <row r="67" spans="1:10" ht="12.95" customHeight="1">
      <c r="B67" s="74" t="s">
        <v>169</v>
      </c>
      <c r="C67" s="84">
        <v>2310</v>
      </c>
      <c r="D67" s="84">
        <v>39601</v>
      </c>
      <c r="E67" s="84">
        <v>4589.09</v>
      </c>
      <c r="F67" s="84">
        <v>94</v>
      </c>
      <c r="G67" s="84">
        <v>10.89</v>
      </c>
      <c r="H67" s="84">
        <v>357</v>
      </c>
      <c r="I67" s="84">
        <v>2945027</v>
      </c>
      <c r="J67" s="74"/>
    </row>
    <row r="68" spans="1:10" ht="20.100000000000001" customHeight="1">
      <c r="B68" s="69" t="s">
        <v>178</v>
      </c>
      <c r="C68" s="84">
        <v>1110</v>
      </c>
      <c r="D68" s="84">
        <v>3184</v>
      </c>
      <c r="E68" s="84">
        <v>513.87</v>
      </c>
      <c r="F68" s="84">
        <v>60</v>
      </c>
      <c r="G68" s="84">
        <v>5.7200000000000006</v>
      </c>
      <c r="H68" s="84">
        <v>233</v>
      </c>
      <c r="I68" s="84">
        <v>324622</v>
      </c>
    </row>
    <row r="69" spans="1:10" ht="17.45" customHeight="1">
      <c r="B69" s="69" t="s">
        <v>67</v>
      </c>
      <c r="C69" s="84">
        <v>188</v>
      </c>
      <c r="D69" s="84">
        <v>757</v>
      </c>
      <c r="E69" s="84">
        <v>137.02000000000001</v>
      </c>
      <c r="F69" s="84">
        <v>3</v>
      </c>
      <c r="G69" s="84">
        <v>0.33999999999999997</v>
      </c>
      <c r="H69" s="84">
        <v>11</v>
      </c>
      <c r="I69" s="84">
        <v>145465</v>
      </c>
    </row>
    <row r="70" spans="1:10" ht="17.45" customHeight="1">
      <c r="C70" s="84"/>
      <c r="D70" s="84"/>
      <c r="E70" s="84"/>
      <c r="F70" s="84"/>
      <c r="G70" s="84"/>
      <c r="H70" s="84"/>
      <c r="I70" s="84"/>
    </row>
    <row r="71" spans="1:10" ht="17.45" customHeight="1">
      <c r="C71" s="84"/>
      <c r="D71" s="84"/>
      <c r="E71" s="84"/>
      <c r="F71" s="84"/>
      <c r="G71" s="84"/>
      <c r="H71" s="84"/>
      <c r="I71" s="84"/>
    </row>
    <row r="72" spans="1:10" ht="17.45" customHeight="1">
      <c r="C72" s="84"/>
      <c r="D72" s="84"/>
      <c r="E72" s="84"/>
      <c r="F72" s="84"/>
      <c r="G72" s="84"/>
      <c r="H72" s="84"/>
      <c r="I72" s="84"/>
    </row>
    <row r="73" spans="1:10" s="88" customFormat="1" ht="51" customHeight="1">
      <c r="A73" s="621" t="s">
        <v>37</v>
      </c>
      <c r="B73" s="621"/>
      <c r="C73" s="621"/>
      <c r="D73" s="621"/>
      <c r="E73" s="621"/>
      <c r="F73" s="621"/>
      <c r="G73" s="621"/>
      <c r="H73" s="621"/>
      <c r="I73" s="621"/>
    </row>
    <row r="74" spans="1:10" s="88" customFormat="1" ht="24.95" customHeight="1"/>
    <row r="75" spans="1:10" s="88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5"/>
  <dimension ref="A1:AX75"/>
  <sheetViews>
    <sheetView showGridLines="0" zoomScale="75" zoomScaleNormal="75" workbookViewId="0"/>
  </sheetViews>
  <sheetFormatPr baseColWidth="10" defaultRowHeight="15"/>
  <cols>
    <col min="1" max="1" width="1.7109375" style="69" customWidth="1"/>
    <col min="2" max="2" width="43.7109375" style="69" customWidth="1"/>
    <col min="3" max="18" width="14.28515625" style="69" customWidth="1"/>
    <col min="19" max="19" width="8.140625" style="69" customWidth="1"/>
    <col min="20" max="256" width="11.42578125" style="69"/>
    <col min="257" max="257" width="1.7109375" style="69" customWidth="1"/>
    <col min="258" max="258" width="43.7109375" style="69" customWidth="1"/>
    <col min="259" max="274" width="14.28515625" style="69" customWidth="1"/>
    <col min="275" max="275" width="8.140625" style="69" customWidth="1"/>
    <col min="276" max="512" width="11.42578125" style="69"/>
    <col min="513" max="513" width="1.7109375" style="69" customWidth="1"/>
    <col min="514" max="514" width="43.7109375" style="69" customWidth="1"/>
    <col min="515" max="530" width="14.28515625" style="69" customWidth="1"/>
    <col min="531" max="531" width="8.140625" style="69" customWidth="1"/>
    <col min="532" max="768" width="11.42578125" style="69"/>
    <col min="769" max="769" width="1.7109375" style="69" customWidth="1"/>
    <col min="770" max="770" width="43.7109375" style="69" customWidth="1"/>
    <col min="771" max="786" width="14.28515625" style="69" customWidth="1"/>
    <col min="787" max="787" width="8.140625" style="69" customWidth="1"/>
    <col min="788" max="1024" width="11.42578125" style="69"/>
    <col min="1025" max="1025" width="1.7109375" style="69" customWidth="1"/>
    <col min="1026" max="1026" width="43.7109375" style="69" customWidth="1"/>
    <col min="1027" max="1042" width="14.28515625" style="69" customWidth="1"/>
    <col min="1043" max="1043" width="8.140625" style="69" customWidth="1"/>
    <col min="1044" max="1280" width="11.42578125" style="69"/>
    <col min="1281" max="1281" width="1.7109375" style="69" customWidth="1"/>
    <col min="1282" max="1282" width="43.7109375" style="69" customWidth="1"/>
    <col min="1283" max="1298" width="14.28515625" style="69" customWidth="1"/>
    <col min="1299" max="1299" width="8.140625" style="69" customWidth="1"/>
    <col min="1300" max="1536" width="11.42578125" style="69"/>
    <col min="1537" max="1537" width="1.7109375" style="69" customWidth="1"/>
    <col min="1538" max="1538" width="43.7109375" style="69" customWidth="1"/>
    <col min="1539" max="1554" width="14.28515625" style="69" customWidth="1"/>
    <col min="1555" max="1555" width="8.140625" style="69" customWidth="1"/>
    <col min="1556" max="1792" width="11.42578125" style="69"/>
    <col min="1793" max="1793" width="1.7109375" style="69" customWidth="1"/>
    <col min="1794" max="1794" width="43.7109375" style="69" customWidth="1"/>
    <col min="1795" max="1810" width="14.28515625" style="69" customWidth="1"/>
    <col min="1811" max="1811" width="8.140625" style="69" customWidth="1"/>
    <col min="1812" max="2048" width="11.42578125" style="69"/>
    <col min="2049" max="2049" width="1.7109375" style="69" customWidth="1"/>
    <col min="2050" max="2050" width="43.7109375" style="69" customWidth="1"/>
    <col min="2051" max="2066" width="14.28515625" style="69" customWidth="1"/>
    <col min="2067" max="2067" width="8.140625" style="69" customWidth="1"/>
    <col min="2068" max="2304" width="11.42578125" style="69"/>
    <col min="2305" max="2305" width="1.7109375" style="69" customWidth="1"/>
    <col min="2306" max="2306" width="43.7109375" style="69" customWidth="1"/>
    <col min="2307" max="2322" width="14.28515625" style="69" customWidth="1"/>
    <col min="2323" max="2323" width="8.140625" style="69" customWidth="1"/>
    <col min="2324" max="2560" width="11.42578125" style="69"/>
    <col min="2561" max="2561" width="1.7109375" style="69" customWidth="1"/>
    <col min="2562" max="2562" width="43.7109375" style="69" customWidth="1"/>
    <col min="2563" max="2578" width="14.28515625" style="69" customWidth="1"/>
    <col min="2579" max="2579" width="8.140625" style="69" customWidth="1"/>
    <col min="2580" max="2816" width="11.42578125" style="69"/>
    <col min="2817" max="2817" width="1.7109375" style="69" customWidth="1"/>
    <col min="2818" max="2818" width="43.7109375" style="69" customWidth="1"/>
    <col min="2819" max="2834" width="14.28515625" style="69" customWidth="1"/>
    <col min="2835" max="2835" width="8.140625" style="69" customWidth="1"/>
    <col min="2836" max="3072" width="11.42578125" style="69"/>
    <col min="3073" max="3073" width="1.7109375" style="69" customWidth="1"/>
    <col min="3074" max="3074" width="43.7109375" style="69" customWidth="1"/>
    <col min="3075" max="3090" width="14.28515625" style="69" customWidth="1"/>
    <col min="3091" max="3091" width="8.140625" style="69" customWidth="1"/>
    <col min="3092" max="3328" width="11.42578125" style="69"/>
    <col min="3329" max="3329" width="1.7109375" style="69" customWidth="1"/>
    <col min="3330" max="3330" width="43.7109375" style="69" customWidth="1"/>
    <col min="3331" max="3346" width="14.28515625" style="69" customWidth="1"/>
    <col min="3347" max="3347" width="8.140625" style="69" customWidth="1"/>
    <col min="3348" max="3584" width="11.42578125" style="69"/>
    <col min="3585" max="3585" width="1.7109375" style="69" customWidth="1"/>
    <col min="3586" max="3586" width="43.7109375" style="69" customWidth="1"/>
    <col min="3587" max="3602" width="14.28515625" style="69" customWidth="1"/>
    <col min="3603" max="3603" width="8.140625" style="69" customWidth="1"/>
    <col min="3604" max="3840" width="11.42578125" style="69"/>
    <col min="3841" max="3841" width="1.7109375" style="69" customWidth="1"/>
    <col min="3842" max="3842" width="43.7109375" style="69" customWidth="1"/>
    <col min="3843" max="3858" width="14.28515625" style="69" customWidth="1"/>
    <col min="3859" max="3859" width="8.140625" style="69" customWidth="1"/>
    <col min="3860" max="4096" width="11.42578125" style="69"/>
    <col min="4097" max="4097" width="1.7109375" style="69" customWidth="1"/>
    <col min="4098" max="4098" width="43.7109375" style="69" customWidth="1"/>
    <col min="4099" max="4114" width="14.28515625" style="69" customWidth="1"/>
    <col min="4115" max="4115" width="8.140625" style="69" customWidth="1"/>
    <col min="4116" max="4352" width="11.42578125" style="69"/>
    <col min="4353" max="4353" width="1.7109375" style="69" customWidth="1"/>
    <col min="4354" max="4354" width="43.7109375" style="69" customWidth="1"/>
    <col min="4355" max="4370" width="14.28515625" style="69" customWidth="1"/>
    <col min="4371" max="4371" width="8.140625" style="69" customWidth="1"/>
    <col min="4372" max="4608" width="11.42578125" style="69"/>
    <col min="4609" max="4609" width="1.7109375" style="69" customWidth="1"/>
    <col min="4610" max="4610" width="43.7109375" style="69" customWidth="1"/>
    <col min="4611" max="4626" width="14.28515625" style="69" customWidth="1"/>
    <col min="4627" max="4627" width="8.140625" style="69" customWidth="1"/>
    <col min="4628" max="4864" width="11.42578125" style="69"/>
    <col min="4865" max="4865" width="1.7109375" style="69" customWidth="1"/>
    <col min="4866" max="4866" width="43.7109375" style="69" customWidth="1"/>
    <col min="4867" max="4882" width="14.28515625" style="69" customWidth="1"/>
    <col min="4883" max="4883" width="8.140625" style="69" customWidth="1"/>
    <col min="4884" max="5120" width="11.42578125" style="69"/>
    <col min="5121" max="5121" width="1.7109375" style="69" customWidth="1"/>
    <col min="5122" max="5122" width="43.7109375" style="69" customWidth="1"/>
    <col min="5123" max="5138" width="14.28515625" style="69" customWidth="1"/>
    <col min="5139" max="5139" width="8.140625" style="69" customWidth="1"/>
    <col min="5140" max="5376" width="11.42578125" style="69"/>
    <col min="5377" max="5377" width="1.7109375" style="69" customWidth="1"/>
    <col min="5378" max="5378" width="43.7109375" style="69" customWidth="1"/>
    <col min="5379" max="5394" width="14.28515625" style="69" customWidth="1"/>
    <col min="5395" max="5395" width="8.140625" style="69" customWidth="1"/>
    <col min="5396" max="5632" width="11.42578125" style="69"/>
    <col min="5633" max="5633" width="1.7109375" style="69" customWidth="1"/>
    <col min="5634" max="5634" width="43.7109375" style="69" customWidth="1"/>
    <col min="5635" max="5650" width="14.28515625" style="69" customWidth="1"/>
    <col min="5651" max="5651" width="8.140625" style="69" customWidth="1"/>
    <col min="5652" max="5888" width="11.42578125" style="69"/>
    <col min="5889" max="5889" width="1.7109375" style="69" customWidth="1"/>
    <col min="5890" max="5890" width="43.7109375" style="69" customWidth="1"/>
    <col min="5891" max="5906" width="14.28515625" style="69" customWidth="1"/>
    <col min="5907" max="5907" width="8.140625" style="69" customWidth="1"/>
    <col min="5908" max="6144" width="11.42578125" style="69"/>
    <col min="6145" max="6145" width="1.7109375" style="69" customWidth="1"/>
    <col min="6146" max="6146" width="43.7109375" style="69" customWidth="1"/>
    <col min="6147" max="6162" width="14.28515625" style="69" customWidth="1"/>
    <col min="6163" max="6163" width="8.140625" style="69" customWidth="1"/>
    <col min="6164" max="6400" width="11.42578125" style="69"/>
    <col min="6401" max="6401" width="1.7109375" style="69" customWidth="1"/>
    <col min="6402" max="6402" width="43.7109375" style="69" customWidth="1"/>
    <col min="6403" max="6418" width="14.28515625" style="69" customWidth="1"/>
    <col min="6419" max="6419" width="8.140625" style="69" customWidth="1"/>
    <col min="6420" max="6656" width="11.42578125" style="69"/>
    <col min="6657" max="6657" width="1.7109375" style="69" customWidth="1"/>
    <col min="6658" max="6658" width="43.7109375" style="69" customWidth="1"/>
    <col min="6659" max="6674" width="14.28515625" style="69" customWidth="1"/>
    <col min="6675" max="6675" width="8.140625" style="69" customWidth="1"/>
    <col min="6676" max="6912" width="11.42578125" style="69"/>
    <col min="6913" max="6913" width="1.7109375" style="69" customWidth="1"/>
    <col min="6914" max="6914" width="43.7109375" style="69" customWidth="1"/>
    <col min="6915" max="6930" width="14.28515625" style="69" customWidth="1"/>
    <col min="6931" max="6931" width="8.140625" style="69" customWidth="1"/>
    <col min="6932" max="7168" width="11.42578125" style="69"/>
    <col min="7169" max="7169" width="1.7109375" style="69" customWidth="1"/>
    <col min="7170" max="7170" width="43.7109375" style="69" customWidth="1"/>
    <col min="7171" max="7186" width="14.28515625" style="69" customWidth="1"/>
    <col min="7187" max="7187" width="8.140625" style="69" customWidth="1"/>
    <col min="7188" max="7424" width="11.42578125" style="69"/>
    <col min="7425" max="7425" width="1.7109375" style="69" customWidth="1"/>
    <col min="7426" max="7426" width="43.7109375" style="69" customWidth="1"/>
    <col min="7427" max="7442" width="14.28515625" style="69" customWidth="1"/>
    <col min="7443" max="7443" width="8.140625" style="69" customWidth="1"/>
    <col min="7444" max="7680" width="11.42578125" style="69"/>
    <col min="7681" max="7681" width="1.7109375" style="69" customWidth="1"/>
    <col min="7682" max="7682" width="43.7109375" style="69" customWidth="1"/>
    <col min="7683" max="7698" width="14.28515625" style="69" customWidth="1"/>
    <col min="7699" max="7699" width="8.140625" style="69" customWidth="1"/>
    <col min="7700" max="7936" width="11.42578125" style="69"/>
    <col min="7937" max="7937" width="1.7109375" style="69" customWidth="1"/>
    <col min="7938" max="7938" width="43.7109375" style="69" customWidth="1"/>
    <col min="7939" max="7954" width="14.28515625" style="69" customWidth="1"/>
    <col min="7955" max="7955" width="8.140625" style="69" customWidth="1"/>
    <col min="7956" max="8192" width="11.42578125" style="69"/>
    <col min="8193" max="8193" width="1.7109375" style="69" customWidth="1"/>
    <col min="8194" max="8194" width="43.7109375" style="69" customWidth="1"/>
    <col min="8195" max="8210" width="14.28515625" style="69" customWidth="1"/>
    <col min="8211" max="8211" width="8.140625" style="69" customWidth="1"/>
    <col min="8212" max="8448" width="11.42578125" style="69"/>
    <col min="8449" max="8449" width="1.7109375" style="69" customWidth="1"/>
    <col min="8450" max="8450" width="43.7109375" style="69" customWidth="1"/>
    <col min="8451" max="8466" width="14.28515625" style="69" customWidth="1"/>
    <col min="8467" max="8467" width="8.140625" style="69" customWidth="1"/>
    <col min="8468" max="8704" width="11.42578125" style="69"/>
    <col min="8705" max="8705" width="1.7109375" style="69" customWidth="1"/>
    <col min="8706" max="8706" width="43.7109375" style="69" customWidth="1"/>
    <col min="8707" max="8722" width="14.28515625" style="69" customWidth="1"/>
    <col min="8723" max="8723" width="8.140625" style="69" customWidth="1"/>
    <col min="8724" max="8960" width="11.42578125" style="69"/>
    <col min="8961" max="8961" width="1.7109375" style="69" customWidth="1"/>
    <col min="8962" max="8962" width="43.7109375" style="69" customWidth="1"/>
    <col min="8963" max="8978" width="14.28515625" style="69" customWidth="1"/>
    <col min="8979" max="8979" width="8.140625" style="69" customWidth="1"/>
    <col min="8980" max="9216" width="11.42578125" style="69"/>
    <col min="9217" max="9217" width="1.7109375" style="69" customWidth="1"/>
    <col min="9218" max="9218" width="43.7109375" style="69" customWidth="1"/>
    <col min="9219" max="9234" width="14.28515625" style="69" customWidth="1"/>
    <col min="9235" max="9235" width="8.140625" style="69" customWidth="1"/>
    <col min="9236" max="9472" width="11.42578125" style="69"/>
    <col min="9473" max="9473" width="1.7109375" style="69" customWidth="1"/>
    <col min="9474" max="9474" width="43.7109375" style="69" customWidth="1"/>
    <col min="9475" max="9490" width="14.28515625" style="69" customWidth="1"/>
    <col min="9491" max="9491" width="8.140625" style="69" customWidth="1"/>
    <col min="9492" max="9728" width="11.42578125" style="69"/>
    <col min="9729" max="9729" width="1.7109375" style="69" customWidth="1"/>
    <col min="9730" max="9730" width="43.7109375" style="69" customWidth="1"/>
    <col min="9731" max="9746" width="14.28515625" style="69" customWidth="1"/>
    <col min="9747" max="9747" width="8.140625" style="69" customWidth="1"/>
    <col min="9748" max="9984" width="11.42578125" style="69"/>
    <col min="9985" max="9985" width="1.7109375" style="69" customWidth="1"/>
    <col min="9986" max="9986" width="43.7109375" style="69" customWidth="1"/>
    <col min="9987" max="10002" width="14.28515625" style="69" customWidth="1"/>
    <col min="10003" max="10003" width="8.140625" style="69" customWidth="1"/>
    <col min="10004" max="10240" width="11.42578125" style="69"/>
    <col min="10241" max="10241" width="1.7109375" style="69" customWidth="1"/>
    <col min="10242" max="10242" width="43.7109375" style="69" customWidth="1"/>
    <col min="10243" max="10258" width="14.28515625" style="69" customWidth="1"/>
    <col min="10259" max="10259" width="8.140625" style="69" customWidth="1"/>
    <col min="10260" max="10496" width="11.42578125" style="69"/>
    <col min="10497" max="10497" width="1.7109375" style="69" customWidth="1"/>
    <col min="10498" max="10498" width="43.7109375" style="69" customWidth="1"/>
    <col min="10499" max="10514" width="14.28515625" style="69" customWidth="1"/>
    <col min="10515" max="10515" width="8.140625" style="69" customWidth="1"/>
    <col min="10516" max="10752" width="11.42578125" style="69"/>
    <col min="10753" max="10753" width="1.7109375" style="69" customWidth="1"/>
    <col min="10754" max="10754" width="43.7109375" style="69" customWidth="1"/>
    <col min="10755" max="10770" width="14.28515625" style="69" customWidth="1"/>
    <col min="10771" max="10771" width="8.140625" style="69" customWidth="1"/>
    <col min="10772" max="11008" width="11.42578125" style="69"/>
    <col min="11009" max="11009" width="1.7109375" style="69" customWidth="1"/>
    <col min="11010" max="11010" width="43.7109375" style="69" customWidth="1"/>
    <col min="11011" max="11026" width="14.28515625" style="69" customWidth="1"/>
    <col min="11027" max="11027" width="8.140625" style="69" customWidth="1"/>
    <col min="11028" max="11264" width="11.42578125" style="69"/>
    <col min="11265" max="11265" width="1.7109375" style="69" customWidth="1"/>
    <col min="11266" max="11266" width="43.7109375" style="69" customWidth="1"/>
    <col min="11267" max="11282" width="14.28515625" style="69" customWidth="1"/>
    <col min="11283" max="11283" width="8.140625" style="69" customWidth="1"/>
    <col min="11284" max="11520" width="11.42578125" style="69"/>
    <col min="11521" max="11521" width="1.7109375" style="69" customWidth="1"/>
    <col min="11522" max="11522" width="43.7109375" style="69" customWidth="1"/>
    <col min="11523" max="11538" width="14.28515625" style="69" customWidth="1"/>
    <col min="11539" max="11539" width="8.140625" style="69" customWidth="1"/>
    <col min="11540" max="11776" width="11.42578125" style="69"/>
    <col min="11777" max="11777" width="1.7109375" style="69" customWidth="1"/>
    <col min="11778" max="11778" width="43.7109375" style="69" customWidth="1"/>
    <col min="11779" max="11794" width="14.28515625" style="69" customWidth="1"/>
    <col min="11795" max="11795" width="8.140625" style="69" customWidth="1"/>
    <col min="11796" max="12032" width="11.42578125" style="69"/>
    <col min="12033" max="12033" width="1.7109375" style="69" customWidth="1"/>
    <col min="12034" max="12034" width="43.7109375" style="69" customWidth="1"/>
    <col min="12035" max="12050" width="14.28515625" style="69" customWidth="1"/>
    <col min="12051" max="12051" width="8.140625" style="69" customWidth="1"/>
    <col min="12052" max="12288" width="11.42578125" style="69"/>
    <col min="12289" max="12289" width="1.7109375" style="69" customWidth="1"/>
    <col min="12290" max="12290" width="43.7109375" style="69" customWidth="1"/>
    <col min="12291" max="12306" width="14.28515625" style="69" customWidth="1"/>
    <col min="12307" max="12307" width="8.140625" style="69" customWidth="1"/>
    <col min="12308" max="12544" width="11.42578125" style="69"/>
    <col min="12545" max="12545" width="1.7109375" style="69" customWidth="1"/>
    <col min="12546" max="12546" width="43.7109375" style="69" customWidth="1"/>
    <col min="12547" max="12562" width="14.28515625" style="69" customWidth="1"/>
    <col min="12563" max="12563" width="8.140625" style="69" customWidth="1"/>
    <col min="12564" max="12800" width="11.42578125" style="69"/>
    <col min="12801" max="12801" width="1.7109375" style="69" customWidth="1"/>
    <col min="12802" max="12802" width="43.7109375" style="69" customWidth="1"/>
    <col min="12803" max="12818" width="14.28515625" style="69" customWidth="1"/>
    <col min="12819" max="12819" width="8.140625" style="69" customWidth="1"/>
    <col min="12820" max="13056" width="11.42578125" style="69"/>
    <col min="13057" max="13057" width="1.7109375" style="69" customWidth="1"/>
    <col min="13058" max="13058" width="43.7109375" style="69" customWidth="1"/>
    <col min="13059" max="13074" width="14.28515625" style="69" customWidth="1"/>
    <col min="13075" max="13075" width="8.140625" style="69" customWidth="1"/>
    <col min="13076" max="13312" width="11.42578125" style="69"/>
    <col min="13313" max="13313" width="1.7109375" style="69" customWidth="1"/>
    <col min="13314" max="13314" width="43.7109375" style="69" customWidth="1"/>
    <col min="13315" max="13330" width="14.28515625" style="69" customWidth="1"/>
    <col min="13331" max="13331" width="8.140625" style="69" customWidth="1"/>
    <col min="13332" max="13568" width="11.42578125" style="69"/>
    <col min="13569" max="13569" width="1.7109375" style="69" customWidth="1"/>
    <col min="13570" max="13570" width="43.7109375" style="69" customWidth="1"/>
    <col min="13571" max="13586" width="14.28515625" style="69" customWidth="1"/>
    <col min="13587" max="13587" width="8.140625" style="69" customWidth="1"/>
    <col min="13588" max="13824" width="11.42578125" style="69"/>
    <col min="13825" max="13825" width="1.7109375" style="69" customWidth="1"/>
    <col min="13826" max="13826" width="43.7109375" style="69" customWidth="1"/>
    <col min="13827" max="13842" width="14.28515625" style="69" customWidth="1"/>
    <col min="13843" max="13843" width="8.140625" style="69" customWidth="1"/>
    <col min="13844" max="14080" width="11.42578125" style="69"/>
    <col min="14081" max="14081" width="1.7109375" style="69" customWidth="1"/>
    <col min="14082" max="14082" width="43.7109375" style="69" customWidth="1"/>
    <col min="14083" max="14098" width="14.28515625" style="69" customWidth="1"/>
    <col min="14099" max="14099" width="8.140625" style="69" customWidth="1"/>
    <col min="14100" max="14336" width="11.42578125" style="69"/>
    <col min="14337" max="14337" width="1.7109375" style="69" customWidth="1"/>
    <col min="14338" max="14338" width="43.7109375" style="69" customWidth="1"/>
    <col min="14339" max="14354" width="14.28515625" style="69" customWidth="1"/>
    <col min="14355" max="14355" width="8.140625" style="69" customWidth="1"/>
    <col min="14356" max="14592" width="11.42578125" style="69"/>
    <col min="14593" max="14593" width="1.7109375" style="69" customWidth="1"/>
    <col min="14594" max="14594" width="43.7109375" style="69" customWidth="1"/>
    <col min="14595" max="14610" width="14.28515625" style="69" customWidth="1"/>
    <col min="14611" max="14611" width="8.140625" style="69" customWidth="1"/>
    <col min="14612" max="14848" width="11.42578125" style="69"/>
    <col min="14849" max="14849" width="1.7109375" style="69" customWidth="1"/>
    <col min="14850" max="14850" width="43.7109375" style="69" customWidth="1"/>
    <col min="14851" max="14866" width="14.28515625" style="69" customWidth="1"/>
    <col min="14867" max="14867" width="8.140625" style="69" customWidth="1"/>
    <col min="14868" max="15104" width="11.42578125" style="69"/>
    <col min="15105" max="15105" width="1.7109375" style="69" customWidth="1"/>
    <col min="15106" max="15106" width="43.7109375" style="69" customWidth="1"/>
    <col min="15107" max="15122" width="14.28515625" style="69" customWidth="1"/>
    <col min="15123" max="15123" width="8.140625" style="69" customWidth="1"/>
    <col min="15124" max="15360" width="11.42578125" style="69"/>
    <col min="15361" max="15361" width="1.7109375" style="69" customWidth="1"/>
    <col min="15362" max="15362" width="43.7109375" style="69" customWidth="1"/>
    <col min="15363" max="15378" width="14.28515625" style="69" customWidth="1"/>
    <col min="15379" max="15379" width="8.140625" style="69" customWidth="1"/>
    <col min="15380" max="15616" width="11.42578125" style="69"/>
    <col min="15617" max="15617" width="1.7109375" style="69" customWidth="1"/>
    <col min="15618" max="15618" width="43.7109375" style="69" customWidth="1"/>
    <col min="15619" max="15634" width="14.28515625" style="69" customWidth="1"/>
    <col min="15635" max="15635" width="8.140625" style="69" customWidth="1"/>
    <col min="15636" max="15872" width="11.42578125" style="69"/>
    <col min="15873" max="15873" width="1.7109375" style="69" customWidth="1"/>
    <col min="15874" max="15874" width="43.7109375" style="69" customWidth="1"/>
    <col min="15875" max="15890" width="14.28515625" style="69" customWidth="1"/>
    <col min="15891" max="15891" width="8.140625" style="69" customWidth="1"/>
    <col min="15892" max="16128" width="11.42578125" style="69"/>
    <col min="16129" max="16129" width="1.7109375" style="69" customWidth="1"/>
    <col min="16130" max="16130" width="43.7109375" style="69" customWidth="1"/>
    <col min="16131" max="16146" width="14.28515625" style="69" customWidth="1"/>
    <col min="16147" max="16147" width="8.140625" style="69" customWidth="1"/>
    <col min="16148" max="16384" width="11.42578125" style="69"/>
  </cols>
  <sheetData>
    <row r="1" spans="1:10" ht="20.100000000000001" customHeight="1">
      <c r="A1" s="686" t="s">
        <v>265</v>
      </c>
      <c r="B1" s="686"/>
      <c r="C1" s="686"/>
      <c r="D1" s="686"/>
      <c r="E1" s="686"/>
      <c r="F1" s="686"/>
      <c r="G1" s="686"/>
      <c r="H1" s="686"/>
      <c r="I1" s="686"/>
    </row>
    <row r="2" spans="1:10" ht="20.100000000000001" customHeight="1">
      <c r="A2" s="686" t="s">
        <v>268</v>
      </c>
      <c r="B2" s="686"/>
      <c r="C2" s="686"/>
      <c r="D2" s="686"/>
      <c r="E2" s="686"/>
      <c r="F2" s="686"/>
      <c r="G2" s="686"/>
      <c r="H2" s="686"/>
      <c r="I2" s="686"/>
    </row>
    <row r="3" spans="1:10" ht="20.100000000000001" customHeight="1">
      <c r="A3" s="686" t="s">
        <v>281</v>
      </c>
      <c r="B3" s="686"/>
      <c r="C3" s="686"/>
      <c r="D3" s="686"/>
      <c r="E3" s="686"/>
      <c r="F3" s="686"/>
      <c r="G3" s="686"/>
      <c r="H3" s="686"/>
      <c r="I3" s="686"/>
    </row>
    <row r="4" spans="1:10" ht="24.95" customHeight="1">
      <c r="A4" s="687" t="s">
        <v>38</v>
      </c>
      <c r="B4" s="687"/>
      <c r="C4" s="687"/>
      <c r="D4" s="687"/>
      <c r="E4" s="687"/>
      <c r="F4" s="687"/>
      <c r="G4" s="687"/>
      <c r="H4" s="687"/>
      <c r="I4" s="687"/>
    </row>
    <row r="5" spans="1:10" ht="5.0999999999999996" customHeight="1">
      <c r="A5" s="147"/>
      <c r="B5" s="147"/>
      <c r="C5" s="148"/>
      <c r="D5" s="148"/>
      <c r="E5" s="148"/>
      <c r="F5" s="148"/>
      <c r="G5" s="148"/>
      <c r="H5" s="148"/>
      <c r="I5" s="148"/>
    </row>
    <row r="6" spans="1:10" ht="8.1" customHeight="1">
      <c r="A6" s="628" t="s">
        <v>147</v>
      </c>
      <c r="B6" s="677"/>
      <c r="C6" s="623" t="s">
        <v>45</v>
      </c>
      <c r="D6" s="623" t="s">
        <v>148</v>
      </c>
      <c r="E6" s="623" t="s">
        <v>5</v>
      </c>
      <c r="F6" s="653" t="s">
        <v>11</v>
      </c>
      <c r="G6" s="677"/>
      <c r="H6" s="623" t="s">
        <v>149</v>
      </c>
      <c r="I6" s="653" t="s">
        <v>150</v>
      </c>
    </row>
    <row r="7" spans="1:10" ht="8.1" customHeight="1">
      <c r="A7" s="678"/>
      <c r="B7" s="675"/>
      <c r="C7" s="624"/>
      <c r="D7" s="624"/>
      <c r="E7" s="635"/>
      <c r="F7" s="622"/>
      <c r="G7" s="675"/>
      <c r="H7" s="624"/>
      <c r="I7" s="622"/>
    </row>
    <row r="8" spans="1:10" ht="8.1" customHeight="1">
      <c r="A8" s="678"/>
      <c r="B8" s="675"/>
      <c r="C8" s="624"/>
      <c r="D8" s="624"/>
      <c r="E8" s="635"/>
      <c r="F8" s="622"/>
      <c r="G8" s="675"/>
      <c r="H8" s="624"/>
      <c r="I8" s="622"/>
      <c r="J8" s="74"/>
    </row>
    <row r="9" spans="1:10" ht="8.1" customHeight="1">
      <c r="A9" s="678"/>
      <c r="B9" s="675"/>
      <c r="C9" s="624"/>
      <c r="D9" s="624"/>
      <c r="E9" s="635"/>
      <c r="F9" s="654"/>
      <c r="G9" s="676"/>
      <c r="H9" s="624"/>
      <c r="I9" s="622"/>
      <c r="J9" s="74"/>
    </row>
    <row r="10" spans="1:10" ht="6" customHeight="1">
      <c r="A10" s="678"/>
      <c r="B10" s="675"/>
      <c r="C10" s="624"/>
      <c r="D10" s="624"/>
      <c r="E10" s="635"/>
      <c r="F10" s="623" t="s">
        <v>151</v>
      </c>
      <c r="G10" s="623" t="s">
        <v>152</v>
      </c>
      <c r="H10" s="624"/>
      <c r="I10" s="622"/>
      <c r="J10" s="74"/>
    </row>
    <row r="11" spans="1:10" ht="6" customHeight="1">
      <c r="A11" s="678"/>
      <c r="B11" s="675"/>
      <c r="C11" s="624"/>
      <c r="D11" s="624"/>
      <c r="E11" s="635"/>
      <c r="F11" s="624"/>
      <c r="G11" s="624"/>
      <c r="H11" s="624"/>
      <c r="I11" s="622"/>
      <c r="J11" s="74"/>
    </row>
    <row r="12" spans="1:10" ht="6" customHeight="1">
      <c r="A12" s="678"/>
      <c r="B12" s="675"/>
      <c r="C12" s="624"/>
      <c r="D12" s="624"/>
      <c r="E12" s="635"/>
      <c r="F12" s="624"/>
      <c r="G12" s="624"/>
      <c r="H12" s="624"/>
      <c r="I12" s="622"/>
      <c r="J12" s="74"/>
    </row>
    <row r="13" spans="1:10" ht="6" customHeight="1">
      <c r="A13" s="678"/>
      <c r="B13" s="675"/>
      <c r="C13" s="624"/>
      <c r="D13" s="624"/>
      <c r="E13" s="635"/>
      <c r="F13" s="624"/>
      <c r="G13" s="624"/>
      <c r="H13" s="624"/>
      <c r="I13" s="622"/>
      <c r="J13" s="74"/>
    </row>
    <row r="14" spans="1:10" ht="6" customHeight="1">
      <c r="A14" s="678"/>
      <c r="B14" s="675"/>
      <c r="C14" s="624"/>
      <c r="D14" s="624"/>
      <c r="E14" s="635"/>
      <c r="F14" s="624"/>
      <c r="G14" s="624"/>
      <c r="H14" s="624"/>
      <c r="I14" s="622"/>
      <c r="J14" s="74"/>
    </row>
    <row r="15" spans="1:10" ht="6" customHeight="1">
      <c r="A15" s="678"/>
      <c r="B15" s="675"/>
      <c r="C15" s="625"/>
      <c r="D15" s="625"/>
      <c r="E15" s="636"/>
      <c r="F15" s="625"/>
      <c r="G15" s="625"/>
      <c r="H15" s="625"/>
      <c r="I15" s="654"/>
      <c r="J15" s="74"/>
    </row>
    <row r="16" spans="1:10" ht="24" customHeight="1">
      <c r="A16" s="679"/>
      <c r="B16" s="676"/>
      <c r="C16" s="80" t="s">
        <v>17</v>
      </c>
      <c r="D16" s="81" t="s">
        <v>242</v>
      </c>
      <c r="E16" s="81" t="s">
        <v>243</v>
      </c>
      <c r="F16" s="81" t="s">
        <v>17</v>
      </c>
      <c r="G16" s="81" t="s">
        <v>243</v>
      </c>
      <c r="H16" s="81" t="s">
        <v>17</v>
      </c>
      <c r="I16" s="82" t="s">
        <v>19</v>
      </c>
      <c r="J16" s="74"/>
    </row>
    <row r="17" spans="1:50" ht="30" customHeight="1">
      <c r="A17" s="685"/>
      <c r="B17" s="685"/>
      <c r="C17" s="685"/>
      <c r="D17" s="685"/>
      <c r="E17" s="685"/>
      <c r="F17" s="685"/>
      <c r="G17" s="685"/>
      <c r="H17" s="685"/>
      <c r="I17" s="685"/>
      <c r="J17" s="74"/>
    </row>
    <row r="18" spans="1:50" ht="24.95" customHeight="1">
      <c r="A18" s="69" t="s">
        <v>155</v>
      </c>
      <c r="C18" s="84">
        <v>20952</v>
      </c>
      <c r="D18" s="84">
        <v>86658</v>
      </c>
      <c r="E18" s="84">
        <v>10145.92</v>
      </c>
      <c r="F18" s="84">
        <v>17566</v>
      </c>
      <c r="G18" s="84">
        <v>2209.19</v>
      </c>
      <c r="H18" s="84">
        <v>89184</v>
      </c>
      <c r="I18" s="84">
        <v>9553023</v>
      </c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</row>
    <row r="19" spans="1:50" ht="39.950000000000003" customHeight="1">
      <c r="A19" s="69" t="s">
        <v>59</v>
      </c>
      <c r="C19" s="84">
        <v>13936</v>
      </c>
      <c r="D19" s="84">
        <v>11566</v>
      </c>
      <c r="E19" s="84">
        <v>608.23</v>
      </c>
      <c r="F19" s="84">
        <v>17214</v>
      </c>
      <c r="G19" s="84">
        <v>2182.66</v>
      </c>
      <c r="H19" s="84">
        <v>88155</v>
      </c>
      <c r="I19" s="84">
        <v>3470048</v>
      </c>
    </row>
    <row r="20" spans="1:50" ht="20.100000000000001" customHeight="1">
      <c r="A20" s="69" t="s">
        <v>22</v>
      </c>
      <c r="C20" s="84"/>
      <c r="D20" s="84"/>
      <c r="E20" s="84"/>
      <c r="F20" s="84"/>
      <c r="G20" s="84"/>
      <c r="H20" s="84"/>
      <c r="I20" s="84"/>
      <c r="J20" s="74"/>
    </row>
    <row r="21" spans="1:50" ht="15" customHeight="1">
      <c r="B21" s="69" t="s">
        <v>156</v>
      </c>
      <c r="C21" s="84">
        <v>12681</v>
      </c>
      <c r="D21" s="84">
        <v>9742</v>
      </c>
      <c r="E21" s="84">
        <v>514.47</v>
      </c>
      <c r="F21" s="84">
        <v>12681</v>
      </c>
      <c r="G21" s="84">
        <v>1830.15</v>
      </c>
      <c r="H21" s="84">
        <v>73333</v>
      </c>
      <c r="I21" s="84">
        <v>2920617</v>
      </c>
      <c r="J21" s="74"/>
    </row>
    <row r="22" spans="1:50" ht="15" customHeight="1">
      <c r="B22" s="69" t="s">
        <v>157</v>
      </c>
      <c r="C22" s="84">
        <v>1000</v>
      </c>
      <c r="D22" s="84">
        <v>1081</v>
      </c>
      <c r="E22" s="84">
        <v>55.64</v>
      </c>
      <c r="F22" s="84">
        <v>2000</v>
      </c>
      <c r="G22" s="84">
        <v>206.07</v>
      </c>
      <c r="H22" s="84">
        <v>8540</v>
      </c>
      <c r="I22" s="84">
        <v>325151</v>
      </c>
      <c r="J22" s="74"/>
    </row>
    <row r="23" spans="1:50" ht="15" customHeight="1">
      <c r="B23" s="149" t="s">
        <v>158</v>
      </c>
      <c r="C23" s="84"/>
      <c r="D23" s="84"/>
      <c r="E23" s="84"/>
      <c r="F23" s="84"/>
      <c r="G23" s="84"/>
      <c r="H23" s="84"/>
      <c r="I23" s="84"/>
      <c r="J23" s="74"/>
    </row>
    <row r="24" spans="1:50" ht="12.95" customHeight="1">
      <c r="B24" s="70" t="s">
        <v>159</v>
      </c>
      <c r="C24" s="84">
        <v>214</v>
      </c>
      <c r="D24" s="84">
        <v>559</v>
      </c>
      <c r="E24" s="84">
        <v>28.810000000000002</v>
      </c>
      <c r="F24" s="84">
        <v>1362</v>
      </c>
      <c r="G24" s="84">
        <v>108.88</v>
      </c>
      <c r="H24" s="84">
        <v>4593</v>
      </c>
      <c r="I24" s="84">
        <v>159258</v>
      </c>
      <c r="J24" s="74"/>
    </row>
    <row r="25" spans="1:50" ht="15" customHeight="1">
      <c r="B25" s="69" t="s">
        <v>58</v>
      </c>
      <c r="C25" s="84">
        <v>41</v>
      </c>
      <c r="D25" s="84">
        <v>185</v>
      </c>
      <c r="E25" s="84">
        <v>9.3099999999999987</v>
      </c>
      <c r="F25" s="84">
        <v>1171</v>
      </c>
      <c r="G25" s="84">
        <v>37.57</v>
      </c>
      <c r="H25" s="84">
        <v>1689</v>
      </c>
      <c r="I25" s="84">
        <v>65022</v>
      </c>
    </row>
    <row r="26" spans="1:50" ht="20.100000000000001" customHeight="1">
      <c r="A26" s="69" t="s">
        <v>60</v>
      </c>
      <c r="C26" s="84"/>
      <c r="D26" s="84"/>
      <c r="E26" s="84"/>
      <c r="F26" s="84"/>
      <c r="G26" s="84"/>
      <c r="H26" s="84"/>
      <c r="I26" s="84"/>
    </row>
    <row r="27" spans="1:50" ht="15" customHeight="1">
      <c r="A27" s="150"/>
      <c r="B27" s="149" t="s">
        <v>160</v>
      </c>
      <c r="C27" s="84">
        <v>199</v>
      </c>
      <c r="D27" s="84">
        <v>380</v>
      </c>
      <c r="E27" s="84">
        <v>20.47</v>
      </c>
      <c r="F27" s="84">
        <v>807</v>
      </c>
      <c r="G27" s="84">
        <v>75.489999999999995</v>
      </c>
      <c r="H27" s="84">
        <v>3108</v>
      </c>
      <c r="I27" s="84">
        <v>107077</v>
      </c>
      <c r="J27" s="74"/>
    </row>
    <row r="28" spans="1:50" ht="20.100000000000001" customHeight="1">
      <c r="A28" s="644" t="s">
        <v>161</v>
      </c>
      <c r="B28" s="644"/>
      <c r="C28" s="84"/>
      <c r="D28" s="84"/>
      <c r="E28" s="84"/>
      <c r="F28" s="84"/>
      <c r="G28" s="84"/>
      <c r="H28" s="84"/>
      <c r="I28" s="84"/>
      <c r="J28" s="74"/>
    </row>
    <row r="29" spans="1:50" ht="15" customHeight="1">
      <c r="A29" s="86"/>
      <c r="B29" s="86" t="s">
        <v>23</v>
      </c>
      <c r="C29" s="84">
        <v>58</v>
      </c>
      <c r="D29" s="84">
        <v>131</v>
      </c>
      <c r="E29" s="84">
        <v>7.85</v>
      </c>
      <c r="F29" s="84">
        <v>806</v>
      </c>
      <c r="G29" s="84">
        <v>27.79</v>
      </c>
      <c r="H29" s="84">
        <v>1436</v>
      </c>
      <c r="I29" s="84">
        <v>41354</v>
      </c>
      <c r="J29" s="74"/>
    </row>
    <row r="30" spans="1:50" ht="15" customHeight="1">
      <c r="A30" s="147"/>
      <c r="B30" s="86" t="s">
        <v>24</v>
      </c>
      <c r="C30" s="84">
        <v>1324</v>
      </c>
      <c r="D30" s="84">
        <v>1064</v>
      </c>
      <c r="E30" s="84">
        <v>44.44</v>
      </c>
      <c r="F30" s="84">
        <v>2166</v>
      </c>
      <c r="G30" s="84">
        <v>230.59</v>
      </c>
      <c r="H30" s="84">
        <v>9273</v>
      </c>
      <c r="I30" s="84">
        <v>267914</v>
      </c>
      <c r="J30" s="74"/>
    </row>
    <row r="31" spans="1:50" ht="20.100000000000001" customHeight="1">
      <c r="A31" s="147"/>
      <c r="B31" s="86" t="s">
        <v>22</v>
      </c>
      <c r="C31" s="84"/>
      <c r="D31" s="84"/>
      <c r="E31" s="84"/>
      <c r="F31" s="84"/>
      <c r="G31" s="84"/>
      <c r="H31" s="84"/>
      <c r="I31" s="84"/>
      <c r="J31" s="74"/>
    </row>
    <row r="32" spans="1:50" ht="15" customHeight="1">
      <c r="A32" s="151"/>
      <c r="B32" s="69" t="s">
        <v>162</v>
      </c>
      <c r="C32" s="84">
        <v>1129</v>
      </c>
      <c r="D32" s="84">
        <v>873</v>
      </c>
      <c r="E32" s="84">
        <v>35.15</v>
      </c>
      <c r="F32" s="84">
        <v>1855</v>
      </c>
      <c r="G32" s="84">
        <v>192.57999999999998</v>
      </c>
      <c r="H32" s="84">
        <v>7714</v>
      </c>
      <c r="I32" s="84">
        <v>213904</v>
      </c>
    </row>
    <row r="33" spans="1:10" ht="15" customHeight="1">
      <c r="A33" s="86"/>
      <c r="B33" s="69" t="s">
        <v>163</v>
      </c>
      <c r="C33" s="84">
        <v>8</v>
      </c>
      <c r="D33" s="84">
        <v>9</v>
      </c>
      <c r="E33" s="84">
        <v>0.28999999999999998</v>
      </c>
      <c r="F33" s="84">
        <v>14</v>
      </c>
      <c r="G33" s="84">
        <v>1.8</v>
      </c>
      <c r="H33" s="84">
        <v>58</v>
      </c>
      <c r="I33" s="84">
        <v>3540</v>
      </c>
      <c r="J33" s="74"/>
    </row>
    <row r="34" spans="1:10" ht="15" customHeight="1">
      <c r="A34" s="86"/>
      <c r="B34" s="138" t="s">
        <v>164</v>
      </c>
      <c r="C34" s="84"/>
      <c r="D34" s="84"/>
      <c r="E34" s="84"/>
      <c r="F34" s="84"/>
      <c r="G34" s="84"/>
      <c r="H34" s="84"/>
      <c r="I34" s="84"/>
      <c r="J34" s="74"/>
    </row>
    <row r="35" spans="1:10" ht="15" customHeight="1">
      <c r="A35" s="86"/>
      <c r="B35" s="74" t="s">
        <v>165</v>
      </c>
      <c r="C35" s="84">
        <v>44</v>
      </c>
      <c r="D35" s="84">
        <v>41</v>
      </c>
      <c r="E35" s="84">
        <v>2.5100000000000002</v>
      </c>
      <c r="F35" s="84">
        <v>53</v>
      </c>
      <c r="G35" s="84">
        <v>7.31</v>
      </c>
      <c r="H35" s="84">
        <v>283</v>
      </c>
      <c r="I35" s="84">
        <v>11339</v>
      </c>
      <c r="J35" s="74"/>
    </row>
    <row r="36" spans="1:10" ht="15" customHeight="1">
      <c r="A36" s="86"/>
      <c r="B36" s="69" t="s">
        <v>166</v>
      </c>
      <c r="C36" s="84">
        <v>73</v>
      </c>
      <c r="D36" s="84">
        <v>75</v>
      </c>
      <c r="E36" s="84">
        <v>3.72</v>
      </c>
      <c r="F36" s="84">
        <v>125</v>
      </c>
      <c r="G36" s="84">
        <v>15.23</v>
      </c>
      <c r="H36" s="84">
        <v>624</v>
      </c>
      <c r="I36" s="84">
        <v>20201</v>
      </c>
      <c r="J36" s="74"/>
    </row>
    <row r="37" spans="1:10" ht="15" customHeight="1">
      <c r="A37" s="86"/>
      <c r="B37" s="74" t="s">
        <v>167</v>
      </c>
      <c r="C37" s="74"/>
      <c r="D37" s="84"/>
      <c r="E37" s="84"/>
      <c r="F37" s="84"/>
      <c r="G37" s="84"/>
      <c r="H37" s="84"/>
      <c r="I37" s="84"/>
      <c r="J37" s="74"/>
    </row>
    <row r="38" spans="1:10" ht="15" customHeight="1">
      <c r="A38" s="86"/>
      <c r="B38" s="74" t="s">
        <v>168</v>
      </c>
      <c r="D38" s="84"/>
      <c r="E38" s="84"/>
      <c r="F38" s="84"/>
      <c r="G38" s="84"/>
      <c r="H38" s="84"/>
      <c r="I38" s="84"/>
      <c r="J38" s="74"/>
    </row>
    <row r="39" spans="1:10" ht="15" customHeight="1">
      <c r="A39" s="86"/>
      <c r="B39" s="74" t="s">
        <v>169</v>
      </c>
      <c r="C39" s="84">
        <v>70</v>
      </c>
      <c r="D39" s="84">
        <v>66</v>
      </c>
      <c r="E39" s="84">
        <v>2.77</v>
      </c>
      <c r="F39" s="84">
        <v>119</v>
      </c>
      <c r="G39" s="84">
        <v>13.680000000000001</v>
      </c>
      <c r="H39" s="84">
        <v>594</v>
      </c>
      <c r="I39" s="84">
        <v>18930</v>
      </c>
      <c r="J39" s="74"/>
    </row>
    <row r="40" spans="1:10" ht="20.100000000000001" customHeight="1">
      <c r="B40" s="86" t="s">
        <v>32</v>
      </c>
      <c r="C40" s="84">
        <v>12539</v>
      </c>
      <c r="D40" s="84">
        <v>10330</v>
      </c>
      <c r="E40" s="84">
        <v>554.33000000000004</v>
      </c>
      <c r="F40" s="84">
        <v>13998</v>
      </c>
      <c r="G40" s="84">
        <v>1916.2599999999998</v>
      </c>
      <c r="H40" s="84">
        <v>77125</v>
      </c>
      <c r="I40" s="84">
        <v>3145061</v>
      </c>
      <c r="J40" s="74"/>
    </row>
    <row r="41" spans="1:10" ht="15" customHeight="1">
      <c r="B41" s="149" t="s">
        <v>67</v>
      </c>
      <c r="C41" s="84">
        <v>15</v>
      </c>
      <c r="D41" s="84">
        <v>42</v>
      </c>
      <c r="E41" s="84">
        <v>1.61</v>
      </c>
      <c r="F41" s="84">
        <v>244</v>
      </c>
      <c r="G41" s="84">
        <v>8.0299999999999994</v>
      </c>
      <c r="H41" s="84">
        <v>321</v>
      </c>
      <c r="I41" s="84">
        <v>15719</v>
      </c>
    </row>
    <row r="42" spans="1:10" ht="39.950000000000003" customHeight="1">
      <c r="A42" s="69" t="s">
        <v>77</v>
      </c>
      <c r="C42" s="84">
        <v>7016</v>
      </c>
      <c r="D42" s="84">
        <v>75091</v>
      </c>
      <c r="E42" s="84">
        <v>9537.6899999999987</v>
      </c>
      <c r="F42" s="84">
        <v>352</v>
      </c>
      <c r="G42" s="84">
        <v>26.52</v>
      </c>
      <c r="H42" s="84">
        <v>1029</v>
      </c>
      <c r="I42" s="84">
        <v>6082975</v>
      </c>
    </row>
    <row r="43" spans="1:10" ht="20.100000000000001" customHeight="1">
      <c r="A43" s="69" t="s">
        <v>22</v>
      </c>
      <c r="C43" s="84"/>
      <c r="D43" s="84"/>
      <c r="E43" s="84"/>
      <c r="F43" s="84"/>
      <c r="G43" s="84"/>
      <c r="H43" s="84"/>
      <c r="I43" s="84"/>
      <c r="J43" s="74"/>
    </row>
    <row r="44" spans="1:10" ht="15" customHeight="1">
      <c r="B44" s="69" t="s">
        <v>68</v>
      </c>
      <c r="C44" s="84">
        <v>25</v>
      </c>
      <c r="D44" s="84">
        <v>161</v>
      </c>
      <c r="E44" s="84">
        <v>32.65</v>
      </c>
      <c r="F44" s="84">
        <v>2</v>
      </c>
      <c r="G44" s="84">
        <v>0.25</v>
      </c>
      <c r="H44" s="84">
        <v>8</v>
      </c>
      <c r="I44" s="84">
        <v>69413</v>
      </c>
      <c r="J44" s="74"/>
    </row>
    <row r="45" spans="1:10" ht="15" customHeight="1">
      <c r="B45" s="69" t="s">
        <v>69</v>
      </c>
      <c r="C45" s="84">
        <v>383</v>
      </c>
      <c r="D45" s="84">
        <v>3280</v>
      </c>
      <c r="E45" s="84">
        <v>590.9</v>
      </c>
      <c r="F45" s="84">
        <v>109</v>
      </c>
      <c r="G45" s="84">
        <v>3.71</v>
      </c>
      <c r="H45" s="84">
        <v>172</v>
      </c>
      <c r="I45" s="84">
        <v>772652</v>
      </c>
      <c r="J45" s="74"/>
    </row>
    <row r="46" spans="1:10" ht="15" customHeight="1">
      <c r="B46" s="69" t="s">
        <v>70</v>
      </c>
      <c r="C46" s="84">
        <v>1738</v>
      </c>
      <c r="D46" s="84">
        <v>8575</v>
      </c>
      <c r="E46" s="84">
        <v>1272.92</v>
      </c>
      <c r="F46" s="84">
        <v>45</v>
      </c>
      <c r="G46" s="84">
        <v>2.02</v>
      </c>
      <c r="H46" s="84">
        <v>88</v>
      </c>
      <c r="I46" s="84">
        <v>374586</v>
      </c>
      <c r="J46" s="74"/>
    </row>
    <row r="47" spans="1:10" ht="15" customHeight="1">
      <c r="B47" s="83" t="s">
        <v>71</v>
      </c>
      <c r="C47" s="84">
        <v>4390</v>
      </c>
      <c r="D47" s="84">
        <v>60804</v>
      </c>
      <c r="E47" s="84">
        <v>7230.9100000000008</v>
      </c>
      <c r="F47" s="84">
        <v>172</v>
      </c>
      <c r="G47" s="84">
        <v>18.27</v>
      </c>
      <c r="H47" s="84">
        <v>670</v>
      </c>
      <c r="I47" s="84">
        <v>4256516</v>
      </c>
    </row>
    <row r="48" spans="1:10" ht="20.100000000000001" customHeight="1">
      <c r="B48" s="86" t="s">
        <v>60</v>
      </c>
      <c r="C48" s="84"/>
      <c r="D48" s="84"/>
      <c r="E48" s="84"/>
      <c r="F48" s="84"/>
      <c r="G48" s="84"/>
      <c r="H48" s="84"/>
      <c r="I48" s="84"/>
      <c r="J48" s="74"/>
    </row>
    <row r="49" spans="1:10" ht="15" customHeight="1">
      <c r="B49" s="150" t="s">
        <v>170</v>
      </c>
      <c r="C49" s="84">
        <v>1186</v>
      </c>
      <c r="D49" s="84">
        <v>16171</v>
      </c>
      <c r="E49" s="84">
        <v>1951.33</v>
      </c>
      <c r="F49" s="84">
        <v>55</v>
      </c>
      <c r="G49" s="84">
        <v>6.6400000000000006</v>
      </c>
      <c r="H49" s="84">
        <v>236</v>
      </c>
      <c r="I49" s="84">
        <v>1338969</v>
      </c>
    </row>
    <row r="50" spans="1:10" ht="15" customHeight="1">
      <c r="B50" s="69" t="s">
        <v>171</v>
      </c>
      <c r="C50" s="84">
        <v>370</v>
      </c>
      <c r="D50" s="84">
        <v>7310</v>
      </c>
      <c r="E50" s="84">
        <v>1092.71</v>
      </c>
      <c r="F50" s="84">
        <v>56</v>
      </c>
      <c r="G50" s="84">
        <v>5.24</v>
      </c>
      <c r="H50" s="84">
        <v>199</v>
      </c>
      <c r="I50" s="84">
        <v>728414</v>
      </c>
    </row>
    <row r="51" spans="1:10" ht="15" customHeight="1">
      <c r="B51" s="69" t="s">
        <v>172</v>
      </c>
      <c r="C51" s="84">
        <v>2144</v>
      </c>
      <c r="D51" s="84">
        <v>34479</v>
      </c>
      <c r="E51" s="84">
        <v>3473.5099999999998</v>
      </c>
      <c r="F51" s="84">
        <v>47</v>
      </c>
      <c r="G51" s="84">
        <v>5.0600000000000005</v>
      </c>
      <c r="H51" s="84">
        <v>176</v>
      </c>
      <c r="I51" s="84">
        <v>1801894</v>
      </c>
    </row>
    <row r="52" spans="1:10" ht="15" customHeight="1">
      <c r="B52" s="69" t="s">
        <v>173</v>
      </c>
      <c r="C52" s="84">
        <v>71</v>
      </c>
      <c r="D52" s="84">
        <v>331</v>
      </c>
      <c r="E52" s="84">
        <v>66.17</v>
      </c>
      <c r="F52" s="84">
        <v>7</v>
      </c>
      <c r="G52" s="84">
        <v>0.76</v>
      </c>
      <c r="H52" s="84">
        <v>32</v>
      </c>
      <c r="I52" s="84">
        <v>101280</v>
      </c>
      <c r="J52" s="74"/>
    </row>
    <row r="53" spans="1:10" ht="20.100000000000001" customHeight="1">
      <c r="B53" s="69" t="s">
        <v>76</v>
      </c>
      <c r="C53" s="84">
        <v>480</v>
      </c>
      <c r="D53" s="84">
        <v>2271</v>
      </c>
      <c r="E53" s="84">
        <v>410.3</v>
      </c>
      <c r="F53" s="84">
        <v>24</v>
      </c>
      <c r="G53" s="84">
        <v>2.2800000000000002</v>
      </c>
      <c r="H53" s="84">
        <v>91</v>
      </c>
      <c r="I53" s="84">
        <v>609808</v>
      </c>
      <c r="J53" s="74"/>
    </row>
    <row r="54" spans="1:10" ht="20.100000000000001" customHeight="1">
      <c r="A54" s="69" t="s">
        <v>60</v>
      </c>
      <c r="B54" s="152"/>
      <c r="C54" s="84"/>
      <c r="D54" s="84"/>
      <c r="E54" s="84"/>
      <c r="F54" s="84"/>
      <c r="G54" s="84"/>
      <c r="H54" s="84"/>
      <c r="I54" s="84"/>
    </row>
    <row r="55" spans="1:10" ht="15" customHeight="1">
      <c r="B55" s="69" t="s">
        <v>174</v>
      </c>
      <c r="C55" s="84">
        <v>589</v>
      </c>
      <c r="D55" s="84">
        <v>2788</v>
      </c>
      <c r="E55" s="84">
        <v>486.13</v>
      </c>
      <c r="F55" s="84">
        <v>26</v>
      </c>
      <c r="G55" s="84">
        <v>2.5300000000000002</v>
      </c>
      <c r="H55" s="84">
        <v>99</v>
      </c>
      <c r="I55" s="84">
        <v>727148</v>
      </c>
      <c r="J55" s="74"/>
    </row>
    <row r="56" spans="1:10" ht="20.100000000000001" customHeight="1">
      <c r="A56" s="644" t="s">
        <v>175</v>
      </c>
      <c r="B56" s="644"/>
      <c r="C56" s="84"/>
      <c r="D56" s="84"/>
      <c r="E56" s="84"/>
      <c r="F56" s="84"/>
      <c r="G56" s="84"/>
      <c r="H56" s="84"/>
      <c r="I56" s="84"/>
      <c r="J56" s="74"/>
    </row>
    <row r="57" spans="1:10" ht="15" customHeight="1">
      <c r="B57" s="86" t="s">
        <v>23</v>
      </c>
      <c r="C57" s="84">
        <v>346</v>
      </c>
      <c r="D57" s="84">
        <v>1919</v>
      </c>
      <c r="E57" s="84">
        <v>369.71999999999997</v>
      </c>
      <c r="F57" s="84">
        <v>86</v>
      </c>
      <c r="G57" s="84">
        <v>1.8</v>
      </c>
      <c r="H57" s="84">
        <v>95</v>
      </c>
      <c r="I57" s="84">
        <v>529344</v>
      </c>
      <c r="J57" s="74"/>
    </row>
    <row r="58" spans="1:10" ht="15" customHeight="1">
      <c r="B58" s="86" t="s">
        <v>24</v>
      </c>
      <c r="C58" s="84">
        <v>5548</v>
      </c>
      <c r="D58" s="84">
        <v>69471</v>
      </c>
      <c r="E58" s="84">
        <v>8562.39</v>
      </c>
      <c r="F58" s="84">
        <v>205</v>
      </c>
      <c r="G58" s="84">
        <v>18.899999999999999</v>
      </c>
      <c r="H58" s="84">
        <v>699</v>
      </c>
      <c r="I58" s="84">
        <v>5121927</v>
      </c>
      <c r="J58" s="74"/>
    </row>
    <row r="59" spans="1:10" ht="15" customHeight="1">
      <c r="B59" s="69" t="s">
        <v>22</v>
      </c>
      <c r="C59" s="84"/>
      <c r="D59" s="84"/>
      <c r="E59" s="84"/>
      <c r="F59" s="84"/>
      <c r="G59" s="84"/>
      <c r="H59" s="84"/>
      <c r="I59" s="84"/>
      <c r="J59" s="74"/>
    </row>
    <row r="60" spans="1:10" ht="15" customHeight="1">
      <c r="B60" s="69" t="s">
        <v>162</v>
      </c>
      <c r="C60" s="84">
        <v>149</v>
      </c>
      <c r="D60" s="84">
        <v>2129</v>
      </c>
      <c r="E60" s="84">
        <v>297.09000000000003</v>
      </c>
      <c r="F60" s="84">
        <v>29</v>
      </c>
      <c r="G60" s="84">
        <v>2.06</v>
      </c>
      <c r="H60" s="84">
        <v>90</v>
      </c>
      <c r="I60" s="84">
        <v>204366</v>
      </c>
      <c r="J60" s="74"/>
    </row>
    <row r="61" spans="1:10" ht="15" customHeight="1">
      <c r="B61" s="69" t="s">
        <v>163</v>
      </c>
      <c r="C61" s="84">
        <v>37</v>
      </c>
      <c r="D61" s="84">
        <v>1561</v>
      </c>
      <c r="E61" s="84">
        <v>193.48</v>
      </c>
      <c r="F61" s="84">
        <v>3</v>
      </c>
      <c r="G61" s="84">
        <v>0.25</v>
      </c>
      <c r="H61" s="84">
        <v>10</v>
      </c>
      <c r="I61" s="84">
        <v>110026</v>
      </c>
      <c r="J61" s="74"/>
    </row>
    <row r="62" spans="1:10" ht="15" customHeight="1">
      <c r="B62" s="138" t="s">
        <v>179</v>
      </c>
      <c r="C62" s="138"/>
      <c r="D62" s="84"/>
      <c r="E62" s="84"/>
      <c r="F62" s="84"/>
      <c r="G62" s="84"/>
      <c r="H62" s="84"/>
      <c r="I62" s="84"/>
      <c r="J62" s="74"/>
    </row>
    <row r="63" spans="1:10" ht="15" customHeight="1">
      <c r="B63" s="74" t="s">
        <v>165</v>
      </c>
      <c r="C63" s="84">
        <v>1741</v>
      </c>
      <c r="D63" s="84">
        <v>8651</v>
      </c>
      <c r="E63" s="84">
        <v>1282.1200000000001</v>
      </c>
      <c r="F63" s="84">
        <v>32</v>
      </c>
      <c r="G63" s="84">
        <v>1.49</v>
      </c>
      <c r="H63" s="84">
        <v>64</v>
      </c>
      <c r="I63" s="84">
        <v>384260</v>
      </c>
      <c r="J63" s="74"/>
    </row>
    <row r="64" spans="1:10" ht="15" customHeight="1">
      <c r="B64" s="69" t="s">
        <v>166</v>
      </c>
      <c r="C64" s="84">
        <v>1680</v>
      </c>
      <c r="D64" s="84">
        <v>22467</v>
      </c>
      <c r="E64" s="84">
        <v>2717.88</v>
      </c>
      <c r="F64" s="84">
        <v>57</v>
      </c>
      <c r="G64" s="84">
        <v>5.62</v>
      </c>
      <c r="H64" s="84">
        <v>209</v>
      </c>
      <c r="I64" s="84">
        <v>1803743</v>
      </c>
      <c r="J64" s="74"/>
    </row>
    <row r="65" spans="1:10" ht="15" customHeight="1">
      <c r="B65" s="74" t="s">
        <v>167</v>
      </c>
      <c r="C65" s="74"/>
      <c r="D65" s="142"/>
      <c r="E65" s="142"/>
      <c r="F65" s="142"/>
      <c r="G65" s="142"/>
      <c r="H65" s="142"/>
      <c r="I65" s="142"/>
      <c r="J65" s="74"/>
    </row>
    <row r="66" spans="1:10" ht="12.95" customHeight="1">
      <c r="B66" s="74" t="s">
        <v>168</v>
      </c>
      <c r="D66" s="84"/>
      <c r="E66" s="84"/>
      <c r="F66" s="84"/>
      <c r="G66" s="84"/>
      <c r="H66" s="84"/>
      <c r="I66" s="84"/>
      <c r="J66" s="74"/>
    </row>
    <row r="67" spans="1:10" ht="12.95" customHeight="1">
      <c r="B67" s="74" t="s">
        <v>169</v>
      </c>
      <c r="C67" s="84">
        <v>1941</v>
      </c>
      <c r="D67" s="84">
        <v>34663</v>
      </c>
      <c r="E67" s="84">
        <v>4071.8300000000004</v>
      </c>
      <c r="F67" s="84">
        <v>84</v>
      </c>
      <c r="G67" s="84">
        <v>9.48</v>
      </c>
      <c r="H67" s="84">
        <v>326</v>
      </c>
      <c r="I67" s="84">
        <v>2619532</v>
      </c>
      <c r="J67" s="74"/>
    </row>
    <row r="68" spans="1:10" ht="20.100000000000001" customHeight="1">
      <c r="B68" s="69" t="s">
        <v>178</v>
      </c>
      <c r="C68" s="84">
        <v>964</v>
      </c>
      <c r="D68" s="84">
        <v>3033</v>
      </c>
      <c r="E68" s="84">
        <v>483.53999999999996</v>
      </c>
      <c r="F68" s="84">
        <v>58</v>
      </c>
      <c r="G68" s="84">
        <v>5.49</v>
      </c>
      <c r="H68" s="84">
        <v>224</v>
      </c>
      <c r="I68" s="84">
        <v>304802</v>
      </c>
    </row>
    <row r="69" spans="1:10" ht="17.45" customHeight="1">
      <c r="B69" s="69" t="s">
        <v>67</v>
      </c>
      <c r="C69" s="84">
        <v>158</v>
      </c>
      <c r="D69" s="84">
        <v>668</v>
      </c>
      <c r="E69" s="84">
        <v>122.04</v>
      </c>
      <c r="F69" s="84">
        <v>3</v>
      </c>
      <c r="G69" s="84">
        <v>0.33999999999999997</v>
      </c>
      <c r="H69" s="84">
        <v>11</v>
      </c>
      <c r="I69" s="84">
        <v>126902</v>
      </c>
    </row>
    <row r="70" spans="1:10" ht="17.45" customHeight="1">
      <c r="C70" s="84"/>
      <c r="D70" s="84"/>
      <c r="E70" s="84"/>
      <c r="F70" s="84"/>
      <c r="G70" s="84"/>
      <c r="H70" s="84"/>
      <c r="I70" s="84"/>
    </row>
    <row r="71" spans="1:10" ht="17.45" customHeight="1">
      <c r="C71" s="84"/>
      <c r="D71" s="84"/>
      <c r="E71" s="84"/>
      <c r="F71" s="84"/>
      <c r="G71" s="84"/>
      <c r="H71" s="84"/>
      <c r="I71" s="84"/>
    </row>
    <row r="72" spans="1:10" ht="17.45" customHeight="1">
      <c r="C72" s="84"/>
      <c r="D72" s="84"/>
      <c r="E72" s="84"/>
      <c r="F72" s="84"/>
      <c r="G72" s="84"/>
      <c r="H72" s="84"/>
      <c r="I72" s="84"/>
    </row>
    <row r="73" spans="1:10" s="88" customFormat="1" ht="51" customHeight="1">
      <c r="A73" s="621" t="s">
        <v>37</v>
      </c>
      <c r="B73" s="621"/>
      <c r="C73" s="621"/>
      <c r="D73" s="621"/>
      <c r="E73" s="621"/>
      <c r="F73" s="621"/>
      <c r="G73" s="621"/>
      <c r="H73" s="621"/>
      <c r="I73" s="621"/>
    </row>
    <row r="74" spans="1:10" s="88" customFormat="1" ht="24.95" customHeight="1"/>
    <row r="75" spans="1:10" s="88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6"/>
  <dimension ref="A1:AX75"/>
  <sheetViews>
    <sheetView showGridLines="0" zoomScale="75" zoomScaleNormal="75" workbookViewId="0"/>
  </sheetViews>
  <sheetFormatPr baseColWidth="10" defaultRowHeight="15"/>
  <cols>
    <col min="1" max="1" width="1.7109375" style="69" customWidth="1"/>
    <col min="2" max="2" width="43.7109375" style="69" customWidth="1"/>
    <col min="3" max="18" width="14.28515625" style="69" customWidth="1"/>
    <col min="19" max="19" width="8.140625" style="69" customWidth="1"/>
    <col min="20" max="256" width="11.42578125" style="69"/>
    <col min="257" max="257" width="1.7109375" style="69" customWidth="1"/>
    <col min="258" max="258" width="43.7109375" style="69" customWidth="1"/>
    <col min="259" max="274" width="14.28515625" style="69" customWidth="1"/>
    <col min="275" max="275" width="8.140625" style="69" customWidth="1"/>
    <col min="276" max="512" width="11.42578125" style="69"/>
    <col min="513" max="513" width="1.7109375" style="69" customWidth="1"/>
    <col min="514" max="514" width="43.7109375" style="69" customWidth="1"/>
    <col min="515" max="530" width="14.28515625" style="69" customWidth="1"/>
    <col min="531" max="531" width="8.140625" style="69" customWidth="1"/>
    <col min="532" max="768" width="11.42578125" style="69"/>
    <col min="769" max="769" width="1.7109375" style="69" customWidth="1"/>
    <col min="770" max="770" width="43.7109375" style="69" customWidth="1"/>
    <col min="771" max="786" width="14.28515625" style="69" customWidth="1"/>
    <col min="787" max="787" width="8.140625" style="69" customWidth="1"/>
    <col min="788" max="1024" width="11.42578125" style="69"/>
    <col min="1025" max="1025" width="1.7109375" style="69" customWidth="1"/>
    <col min="1026" max="1026" width="43.7109375" style="69" customWidth="1"/>
    <col min="1027" max="1042" width="14.28515625" style="69" customWidth="1"/>
    <col min="1043" max="1043" width="8.140625" style="69" customWidth="1"/>
    <col min="1044" max="1280" width="11.42578125" style="69"/>
    <col min="1281" max="1281" width="1.7109375" style="69" customWidth="1"/>
    <col min="1282" max="1282" width="43.7109375" style="69" customWidth="1"/>
    <col min="1283" max="1298" width="14.28515625" style="69" customWidth="1"/>
    <col min="1299" max="1299" width="8.140625" style="69" customWidth="1"/>
    <col min="1300" max="1536" width="11.42578125" style="69"/>
    <col min="1537" max="1537" width="1.7109375" style="69" customWidth="1"/>
    <col min="1538" max="1538" width="43.7109375" style="69" customWidth="1"/>
    <col min="1539" max="1554" width="14.28515625" style="69" customWidth="1"/>
    <col min="1555" max="1555" width="8.140625" style="69" customWidth="1"/>
    <col min="1556" max="1792" width="11.42578125" style="69"/>
    <col min="1793" max="1793" width="1.7109375" style="69" customWidth="1"/>
    <col min="1794" max="1794" width="43.7109375" style="69" customWidth="1"/>
    <col min="1795" max="1810" width="14.28515625" style="69" customWidth="1"/>
    <col min="1811" max="1811" width="8.140625" style="69" customWidth="1"/>
    <col min="1812" max="2048" width="11.42578125" style="69"/>
    <col min="2049" max="2049" width="1.7109375" style="69" customWidth="1"/>
    <col min="2050" max="2050" width="43.7109375" style="69" customWidth="1"/>
    <col min="2051" max="2066" width="14.28515625" style="69" customWidth="1"/>
    <col min="2067" max="2067" width="8.140625" style="69" customWidth="1"/>
    <col min="2068" max="2304" width="11.42578125" style="69"/>
    <col min="2305" max="2305" width="1.7109375" style="69" customWidth="1"/>
    <col min="2306" max="2306" width="43.7109375" style="69" customWidth="1"/>
    <col min="2307" max="2322" width="14.28515625" style="69" customWidth="1"/>
    <col min="2323" max="2323" width="8.140625" style="69" customWidth="1"/>
    <col min="2324" max="2560" width="11.42578125" style="69"/>
    <col min="2561" max="2561" width="1.7109375" style="69" customWidth="1"/>
    <col min="2562" max="2562" width="43.7109375" style="69" customWidth="1"/>
    <col min="2563" max="2578" width="14.28515625" style="69" customWidth="1"/>
    <col min="2579" max="2579" width="8.140625" style="69" customWidth="1"/>
    <col min="2580" max="2816" width="11.42578125" style="69"/>
    <col min="2817" max="2817" width="1.7109375" style="69" customWidth="1"/>
    <col min="2818" max="2818" width="43.7109375" style="69" customWidth="1"/>
    <col min="2819" max="2834" width="14.28515625" style="69" customWidth="1"/>
    <col min="2835" max="2835" width="8.140625" style="69" customWidth="1"/>
    <col min="2836" max="3072" width="11.42578125" style="69"/>
    <col min="3073" max="3073" width="1.7109375" style="69" customWidth="1"/>
    <col min="3074" max="3074" width="43.7109375" style="69" customWidth="1"/>
    <col min="3075" max="3090" width="14.28515625" style="69" customWidth="1"/>
    <col min="3091" max="3091" width="8.140625" style="69" customWidth="1"/>
    <col min="3092" max="3328" width="11.42578125" style="69"/>
    <col min="3329" max="3329" width="1.7109375" style="69" customWidth="1"/>
    <col min="3330" max="3330" width="43.7109375" style="69" customWidth="1"/>
    <col min="3331" max="3346" width="14.28515625" style="69" customWidth="1"/>
    <col min="3347" max="3347" width="8.140625" style="69" customWidth="1"/>
    <col min="3348" max="3584" width="11.42578125" style="69"/>
    <col min="3585" max="3585" width="1.7109375" style="69" customWidth="1"/>
    <col min="3586" max="3586" width="43.7109375" style="69" customWidth="1"/>
    <col min="3587" max="3602" width="14.28515625" style="69" customWidth="1"/>
    <col min="3603" max="3603" width="8.140625" style="69" customWidth="1"/>
    <col min="3604" max="3840" width="11.42578125" style="69"/>
    <col min="3841" max="3841" width="1.7109375" style="69" customWidth="1"/>
    <col min="3842" max="3842" width="43.7109375" style="69" customWidth="1"/>
    <col min="3843" max="3858" width="14.28515625" style="69" customWidth="1"/>
    <col min="3859" max="3859" width="8.140625" style="69" customWidth="1"/>
    <col min="3860" max="4096" width="11.42578125" style="69"/>
    <col min="4097" max="4097" width="1.7109375" style="69" customWidth="1"/>
    <col min="4098" max="4098" width="43.7109375" style="69" customWidth="1"/>
    <col min="4099" max="4114" width="14.28515625" style="69" customWidth="1"/>
    <col min="4115" max="4115" width="8.140625" style="69" customWidth="1"/>
    <col min="4116" max="4352" width="11.42578125" style="69"/>
    <col min="4353" max="4353" width="1.7109375" style="69" customWidth="1"/>
    <col min="4354" max="4354" width="43.7109375" style="69" customWidth="1"/>
    <col min="4355" max="4370" width="14.28515625" style="69" customWidth="1"/>
    <col min="4371" max="4371" width="8.140625" style="69" customWidth="1"/>
    <col min="4372" max="4608" width="11.42578125" style="69"/>
    <col min="4609" max="4609" width="1.7109375" style="69" customWidth="1"/>
    <col min="4610" max="4610" width="43.7109375" style="69" customWidth="1"/>
    <col min="4611" max="4626" width="14.28515625" style="69" customWidth="1"/>
    <col min="4627" max="4627" width="8.140625" style="69" customWidth="1"/>
    <col min="4628" max="4864" width="11.42578125" style="69"/>
    <col min="4865" max="4865" width="1.7109375" style="69" customWidth="1"/>
    <col min="4866" max="4866" width="43.7109375" style="69" customWidth="1"/>
    <col min="4867" max="4882" width="14.28515625" style="69" customWidth="1"/>
    <col min="4883" max="4883" width="8.140625" style="69" customWidth="1"/>
    <col min="4884" max="5120" width="11.42578125" style="69"/>
    <col min="5121" max="5121" width="1.7109375" style="69" customWidth="1"/>
    <col min="5122" max="5122" width="43.7109375" style="69" customWidth="1"/>
    <col min="5123" max="5138" width="14.28515625" style="69" customWidth="1"/>
    <col min="5139" max="5139" width="8.140625" style="69" customWidth="1"/>
    <col min="5140" max="5376" width="11.42578125" style="69"/>
    <col min="5377" max="5377" width="1.7109375" style="69" customWidth="1"/>
    <col min="5378" max="5378" width="43.7109375" style="69" customWidth="1"/>
    <col min="5379" max="5394" width="14.28515625" style="69" customWidth="1"/>
    <col min="5395" max="5395" width="8.140625" style="69" customWidth="1"/>
    <col min="5396" max="5632" width="11.42578125" style="69"/>
    <col min="5633" max="5633" width="1.7109375" style="69" customWidth="1"/>
    <col min="5634" max="5634" width="43.7109375" style="69" customWidth="1"/>
    <col min="5635" max="5650" width="14.28515625" style="69" customWidth="1"/>
    <col min="5651" max="5651" width="8.140625" style="69" customWidth="1"/>
    <col min="5652" max="5888" width="11.42578125" style="69"/>
    <col min="5889" max="5889" width="1.7109375" style="69" customWidth="1"/>
    <col min="5890" max="5890" width="43.7109375" style="69" customWidth="1"/>
    <col min="5891" max="5906" width="14.28515625" style="69" customWidth="1"/>
    <col min="5907" max="5907" width="8.140625" style="69" customWidth="1"/>
    <col min="5908" max="6144" width="11.42578125" style="69"/>
    <col min="6145" max="6145" width="1.7109375" style="69" customWidth="1"/>
    <col min="6146" max="6146" width="43.7109375" style="69" customWidth="1"/>
    <col min="6147" max="6162" width="14.28515625" style="69" customWidth="1"/>
    <col min="6163" max="6163" width="8.140625" style="69" customWidth="1"/>
    <col min="6164" max="6400" width="11.42578125" style="69"/>
    <col min="6401" max="6401" width="1.7109375" style="69" customWidth="1"/>
    <col min="6402" max="6402" width="43.7109375" style="69" customWidth="1"/>
    <col min="6403" max="6418" width="14.28515625" style="69" customWidth="1"/>
    <col min="6419" max="6419" width="8.140625" style="69" customWidth="1"/>
    <col min="6420" max="6656" width="11.42578125" style="69"/>
    <col min="6657" max="6657" width="1.7109375" style="69" customWidth="1"/>
    <col min="6658" max="6658" width="43.7109375" style="69" customWidth="1"/>
    <col min="6659" max="6674" width="14.28515625" style="69" customWidth="1"/>
    <col min="6675" max="6675" width="8.140625" style="69" customWidth="1"/>
    <col min="6676" max="6912" width="11.42578125" style="69"/>
    <col min="6913" max="6913" width="1.7109375" style="69" customWidth="1"/>
    <col min="6914" max="6914" width="43.7109375" style="69" customWidth="1"/>
    <col min="6915" max="6930" width="14.28515625" style="69" customWidth="1"/>
    <col min="6931" max="6931" width="8.140625" style="69" customWidth="1"/>
    <col min="6932" max="7168" width="11.42578125" style="69"/>
    <col min="7169" max="7169" width="1.7109375" style="69" customWidth="1"/>
    <col min="7170" max="7170" width="43.7109375" style="69" customWidth="1"/>
    <col min="7171" max="7186" width="14.28515625" style="69" customWidth="1"/>
    <col min="7187" max="7187" width="8.140625" style="69" customWidth="1"/>
    <col min="7188" max="7424" width="11.42578125" style="69"/>
    <col min="7425" max="7425" width="1.7109375" style="69" customWidth="1"/>
    <col min="7426" max="7426" width="43.7109375" style="69" customWidth="1"/>
    <col min="7427" max="7442" width="14.28515625" style="69" customWidth="1"/>
    <col min="7443" max="7443" width="8.140625" style="69" customWidth="1"/>
    <col min="7444" max="7680" width="11.42578125" style="69"/>
    <col min="7681" max="7681" width="1.7109375" style="69" customWidth="1"/>
    <col min="7682" max="7682" width="43.7109375" style="69" customWidth="1"/>
    <col min="7683" max="7698" width="14.28515625" style="69" customWidth="1"/>
    <col min="7699" max="7699" width="8.140625" style="69" customWidth="1"/>
    <col min="7700" max="7936" width="11.42578125" style="69"/>
    <col min="7937" max="7937" width="1.7109375" style="69" customWidth="1"/>
    <col min="7938" max="7938" width="43.7109375" style="69" customWidth="1"/>
    <col min="7939" max="7954" width="14.28515625" style="69" customWidth="1"/>
    <col min="7955" max="7955" width="8.140625" style="69" customWidth="1"/>
    <col min="7956" max="8192" width="11.42578125" style="69"/>
    <col min="8193" max="8193" width="1.7109375" style="69" customWidth="1"/>
    <col min="8194" max="8194" width="43.7109375" style="69" customWidth="1"/>
    <col min="8195" max="8210" width="14.28515625" style="69" customWidth="1"/>
    <col min="8211" max="8211" width="8.140625" style="69" customWidth="1"/>
    <col min="8212" max="8448" width="11.42578125" style="69"/>
    <col min="8449" max="8449" width="1.7109375" style="69" customWidth="1"/>
    <col min="8450" max="8450" width="43.7109375" style="69" customWidth="1"/>
    <col min="8451" max="8466" width="14.28515625" style="69" customWidth="1"/>
    <col min="8467" max="8467" width="8.140625" style="69" customWidth="1"/>
    <col min="8468" max="8704" width="11.42578125" style="69"/>
    <col min="8705" max="8705" width="1.7109375" style="69" customWidth="1"/>
    <col min="8706" max="8706" width="43.7109375" style="69" customWidth="1"/>
    <col min="8707" max="8722" width="14.28515625" style="69" customWidth="1"/>
    <col min="8723" max="8723" width="8.140625" style="69" customWidth="1"/>
    <col min="8724" max="8960" width="11.42578125" style="69"/>
    <col min="8961" max="8961" width="1.7109375" style="69" customWidth="1"/>
    <col min="8962" max="8962" width="43.7109375" style="69" customWidth="1"/>
    <col min="8963" max="8978" width="14.28515625" style="69" customWidth="1"/>
    <col min="8979" max="8979" width="8.140625" style="69" customWidth="1"/>
    <col min="8980" max="9216" width="11.42578125" style="69"/>
    <col min="9217" max="9217" width="1.7109375" style="69" customWidth="1"/>
    <col min="9218" max="9218" width="43.7109375" style="69" customWidth="1"/>
    <col min="9219" max="9234" width="14.28515625" style="69" customWidth="1"/>
    <col min="9235" max="9235" width="8.140625" style="69" customWidth="1"/>
    <col min="9236" max="9472" width="11.42578125" style="69"/>
    <col min="9473" max="9473" width="1.7109375" style="69" customWidth="1"/>
    <col min="9474" max="9474" width="43.7109375" style="69" customWidth="1"/>
    <col min="9475" max="9490" width="14.28515625" style="69" customWidth="1"/>
    <col min="9491" max="9491" width="8.140625" style="69" customWidth="1"/>
    <col min="9492" max="9728" width="11.42578125" style="69"/>
    <col min="9729" max="9729" width="1.7109375" style="69" customWidth="1"/>
    <col min="9730" max="9730" width="43.7109375" style="69" customWidth="1"/>
    <col min="9731" max="9746" width="14.28515625" style="69" customWidth="1"/>
    <col min="9747" max="9747" width="8.140625" style="69" customWidth="1"/>
    <col min="9748" max="9984" width="11.42578125" style="69"/>
    <col min="9985" max="9985" width="1.7109375" style="69" customWidth="1"/>
    <col min="9986" max="9986" width="43.7109375" style="69" customWidth="1"/>
    <col min="9987" max="10002" width="14.28515625" style="69" customWidth="1"/>
    <col min="10003" max="10003" width="8.140625" style="69" customWidth="1"/>
    <col min="10004" max="10240" width="11.42578125" style="69"/>
    <col min="10241" max="10241" width="1.7109375" style="69" customWidth="1"/>
    <col min="10242" max="10242" width="43.7109375" style="69" customWidth="1"/>
    <col min="10243" max="10258" width="14.28515625" style="69" customWidth="1"/>
    <col min="10259" max="10259" width="8.140625" style="69" customWidth="1"/>
    <col min="10260" max="10496" width="11.42578125" style="69"/>
    <col min="10497" max="10497" width="1.7109375" style="69" customWidth="1"/>
    <col min="10498" max="10498" width="43.7109375" style="69" customWidth="1"/>
    <col min="10499" max="10514" width="14.28515625" style="69" customWidth="1"/>
    <col min="10515" max="10515" width="8.140625" style="69" customWidth="1"/>
    <col min="10516" max="10752" width="11.42578125" style="69"/>
    <col min="10753" max="10753" width="1.7109375" style="69" customWidth="1"/>
    <col min="10754" max="10754" width="43.7109375" style="69" customWidth="1"/>
    <col min="10755" max="10770" width="14.28515625" style="69" customWidth="1"/>
    <col min="10771" max="10771" width="8.140625" style="69" customWidth="1"/>
    <col min="10772" max="11008" width="11.42578125" style="69"/>
    <col min="11009" max="11009" width="1.7109375" style="69" customWidth="1"/>
    <col min="11010" max="11010" width="43.7109375" style="69" customWidth="1"/>
    <col min="11011" max="11026" width="14.28515625" style="69" customWidth="1"/>
    <col min="11027" max="11027" width="8.140625" style="69" customWidth="1"/>
    <col min="11028" max="11264" width="11.42578125" style="69"/>
    <col min="11265" max="11265" width="1.7109375" style="69" customWidth="1"/>
    <col min="11266" max="11266" width="43.7109375" style="69" customWidth="1"/>
    <col min="11267" max="11282" width="14.28515625" style="69" customWidth="1"/>
    <col min="11283" max="11283" width="8.140625" style="69" customWidth="1"/>
    <col min="11284" max="11520" width="11.42578125" style="69"/>
    <col min="11521" max="11521" width="1.7109375" style="69" customWidth="1"/>
    <col min="11522" max="11522" width="43.7109375" style="69" customWidth="1"/>
    <col min="11523" max="11538" width="14.28515625" style="69" customWidth="1"/>
    <col min="11539" max="11539" width="8.140625" style="69" customWidth="1"/>
    <col min="11540" max="11776" width="11.42578125" style="69"/>
    <col min="11777" max="11777" width="1.7109375" style="69" customWidth="1"/>
    <col min="11778" max="11778" width="43.7109375" style="69" customWidth="1"/>
    <col min="11779" max="11794" width="14.28515625" style="69" customWidth="1"/>
    <col min="11795" max="11795" width="8.140625" style="69" customWidth="1"/>
    <col min="11796" max="12032" width="11.42578125" style="69"/>
    <col min="12033" max="12033" width="1.7109375" style="69" customWidth="1"/>
    <col min="12034" max="12034" width="43.7109375" style="69" customWidth="1"/>
    <col min="12035" max="12050" width="14.28515625" style="69" customWidth="1"/>
    <col min="12051" max="12051" width="8.140625" style="69" customWidth="1"/>
    <col min="12052" max="12288" width="11.42578125" style="69"/>
    <col min="12289" max="12289" width="1.7109375" style="69" customWidth="1"/>
    <col min="12290" max="12290" width="43.7109375" style="69" customWidth="1"/>
    <col min="12291" max="12306" width="14.28515625" style="69" customWidth="1"/>
    <col min="12307" max="12307" width="8.140625" style="69" customWidth="1"/>
    <col min="12308" max="12544" width="11.42578125" style="69"/>
    <col min="12545" max="12545" width="1.7109375" style="69" customWidth="1"/>
    <col min="12546" max="12546" width="43.7109375" style="69" customWidth="1"/>
    <col min="12547" max="12562" width="14.28515625" style="69" customWidth="1"/>
    <col min="12563" max="12563" width="8.140625" style="69" customWidth="1"/>
    <col min="12564" max="12800" width="11.42578125" style="69"/>
    <col min="12801" max="12801" width="1.7109375" style="69" customWidth="1"/>
    <col min="12802" max="12802" width="43.7109375" style="69" customWidth="1"/>
    <col min="12803" max="12818" width="14.28515625" style="69" customWidth="1"/>
    <col min="12819" max="12819" width="8.140625" style="69" customWidth="1"/>
    <col min="12820" max="13056" width="11.42578125" style="69"/>
    <col min="13057" max="13057" width="1.7109375" style="69" customWidth="1"/>
    <col min="13058" max="13058" width="43.7109375" style="69" customWidth="1"/>
    <col min="13059" max="13074" width="14.28515625" style="69" customWidth="1"/>
    <col min="13075" max="13075" width="8.140625" style="69" customWidth="1"/>
    <col min="13076" max="13312" width="11.42578125" style="69"/>
    <col min="13313" max="13313" width="1.7109375" style="69" customWidth="1"/>
    <col min="13314" max="13314" width="43.7109375" style="69" customWidth="1"/>
    <col min="13315" max="13330" width="14.28515625" style="69" customWidth="1"/>
    <col min="13331" max="13331" width="8.140625" style="69" customWidth="1"/>
    <col min="13332" max="13568" width="11.42578125" style="69"/>
    <col min="13569" max="13569" width="1.7109375" style="69" customWidth="1"/>
    <col min="13570" max="13570" width="43.7109375" style="69" customWidth="1"/>
    <col min="13571" max="13586" width="14.28515625" style="69" customWidth="1"/>
    <col min="13587" max="13587" width="8.140625" style="69" customWidth="1"/>
    <col min="13588" max="13824" width="11.42578125" style="69"/>
    <col min="13825" max="13825" width="1.7109375" style="69" customWidth="1"/>
    <col min="13826" max="13826" width="43.7109375" style="69" customWidth="1"/>
    <col min="13827" max="13842" width="14.28515625" style="69" customWidth="1"/>
    <col min="13843" max="13843" width="8.140625" style="69" customWidth="1"/>
    <col min="13844" max="14080" width="11.42578125" style="69"/>
    <col min="14081" max="14081" width="1.7109375" style="69" customWidth="1"/>
    <col min="14082" max="14082" width="43.7109375" style="69" customWidth="1"/>
    <col min="14083" max="14098" width="14.28515625" style="69" customWidth="1"/>
    <col min="14099" max="14099" width="8.140625" style="69" customWidth="1"/>
    <col min="14100" max="14336" width="11.42578125" style="69"/>
    <col min="14337" max="14337" width="1.7109375" style="69" customWidth="1"/>
    <col min="14338" max="14338" width="43.7109375" style="69" customWidth="1"/>
    <col min="14339" max="14354" width="14.28515625" style="69" customWidth="1"/>
    <col min="14355" max="14355" width="8.140625" style="69" customWidth="1"/>
    <col min="14356" max="14592" width="11.42578125" style="69"/>
    <col min="14593" max="14593" width="1.7109375" style="69" customWidth="1"/>
    <col min="14594" max="14594" width="43.7109375" style="69" customWidth="1"/>
    <col min="14595" max="14610" width="14.28515625" style="69" customWidth="1"/>
    <col min="14611" max="14611" width="8.140625" style="69" customWidth="1"/>
    <col min="14612" max="14848" width="11.42578125" style="69"/>
    <col min="14849" max="14849" width="1.7109375" style="69" customWidth="1"/>
    <col min="14850" max="14850" width="43.7109375" style="69" customWidth="1"/>
    <col min="14851" max="14866" width="14.28515625" style="69" customWidth="1"/>
    <col min="14867" max="14867" width="8.140625" style="69" customWidth="1"/>
    <col min="14868" max="15104" width="11.42578125" style="69"/>
    <col min="15105" max="15105" width="1.7109375" style="69" customWidth="1"/>
    <col min="15106" max="15106" width="43.7109375" style="69" customWidth="1"/>
    <col min="15107" max="15122" width="14.28515625" style="69" customWidth="1"/>
    <col min="15123" max="15123" width="8.140625" style="69" customWidth="1"/>
    <col min="15124" max="15360" width="11.42578125" style="69"/>
    <col min="15361" max="15361" width="1.7109375" style="69" customWidth="1"/>
    <col min="15362" max="15362" width="43.7109375" style="69" customWidth="1"/>
    <col min="15363" max="15378" width="14.28515625" style="69" customWidth="1"/>
    <col min="15379" max="15379" width="8.140625" style="69" customWidth="1"/>
    <col min="15380" max="15616" width="11.42578125" style="69"/>
    <col min="15617" max="15617" width="1.7109375" style="69" customWidth="1"/>
    <col min="15618" max="15618" width="43.7109375" style="69" customWidth="1"/>
    <col min="15619" max="15634" width="14.28515625" style="69" customWidth="1"/>
    <col min="15635" max="15635" width="8.140625" style="69" customWidth="1"/>
    <col min="15636" max="15872" width="11.42578125" style="69"/>
    <col min="15873" max="15873" width="1.7109375" style="69" customWidth="1"/>
    <col min="15874" max="15874" width="43.7109375" style="69" customWidth="1"/>
    <col min="15875" max="15890" width="14.28515625" style="69" customWidth="1"/>
    <col min="15891" max="15891" width="8.140625" style="69" customWidth="1"/>
    <col min="15892" max="16128" width="11.42578125" style="69"/>
    <col min="16129" max="16129" width="1.7109375" style="69" customWidth="1"/>
    <col min="16130" max="16130" width="43.7109375" style="69" customWidth="1"/>
    <col min="16131" max="16146" width="14.28515625" style="69" customWidth="1"/>
    <col min="16147" max="16147" width="8.140625" style="69" customWidth="1"/>
    <col min="16148" max="16384" width="11.42578125" style="69"/>
  </cols>
  <sheetData>
    <row r="1" spans="1:10" ht="20.100000000000001" customHeight="1">
      <c r="A1" s="686" t="s">
        <v>265</v>
      </c>
      <c r="B1" s="686"/>
      <c r="C1" s="686"/>
      <c r="D1" s="686"/>
      <c r="E1" s="686"/>
      <c r="F1" s="686"/>
      <c r="G1" s="686"/>
      <c r="H1" s="686"/>
      <c r="I1" s="686"/>
    </row>
    <row r="2" spans="1:10" ht="20.100000000000001" customHeight="1">
      <c r="A2" s="686" t="s">
        <v>268</v>
      </c>
      <c r="B2" s="686"/>
      <c r="C2" s="686"/>
      <c r="D2" s="686"/>
      <c r="E2" s="686"/>
      <c r="F2" s="686"/>
      <c r="G2" s="686"/>
      <c r="H2" s="686"/>
      <c r="I2" s="686"/>
    </row>
    <row r="3" spans="1:10" ht="20.100000000000001" customHeight="1">
      <c r="A3" s="686" t="s">
        <v>281</v>
      </c>
      <c r="B3" s="686"/>
      <c r="C3" s="686"/>
      <c r="D3" s="686"/>
      <c r="E3" s="686"/>
      <c r="F3" s="686"/>
      <c r="G3" s="686"/>
      <c r="H3" s="686"/>
      <c r="I3" s="686"/>
    </row>
    <row r="4" spans="1:10" ht="24.95" customHeight="1">
      <c r="A4" s="687" t="s">
        <v>41</v>
      </c>
      <c r="B4" s="687"/>
      <c r="C4" s="687"/>
      <c r="D4" s="687"/>
      <c r="E4" s="687"/>
      <c r="F4" s="687"/>
      <c r="G4" s="687"/>
      <c r="H4" s="687"/>
      <c r="I4" s="687"/>
    </row>
    <row r="5" spans="1:10" ht="5.0999999999999996" customHeight="1">
      <c r="A5" s="147"/>
      <c r="B5" s="147"/>
      <c r="C5" s="148"/>
      <c r="D5" s="148"/>
      <c r="E5" s="148"/>
      <c r="F5" s="148"/>
      <c r="G5" s="148"/>
      <c r="H5" s="148"/>
      <c r="I5" s="148"/>
    </row>
    <row r="6" spans="1:10" ht="8.1" customHeight="1">
      <c r="A6" s="628" t="s">
        <v>147</v>
      </c>
      <c r="B6" s="677"/>
      <c r="C6" s="623" t="s">
        <v>45</v>
      </c>
      <c r="D6" s="623" t="s">
        <v>148</v>
      </c>
      <c r="E6" s="623" t="s">
        <v>5</v>
      </c>
      <c r="F6" s="653" t="s">
        <v>11</v>
      </c>
      <c r="G6" s="677"/>
      <c r="H6" s="623" t="s">
        <v>149</v>
      </c>
      <c r="I6" s="653" t="s">
        <v>150</v>
      </c>
    </row>
    <row r="7" spans="1:10" ht="8.1" customHeight="1">
      <c r="A7" s="678"/>
      <c r="B7" s="675"/>
      <c r="C7" s="624"/>
      <c r="D7" s="624"/>
      <c r="E7" s="635"/>
      <c r="F7" s="622"/>
      <c r="G7" s="675"/>
      <c r="H7" s="624"/>
      <c r="I7" s="622"/>
    </row>
    <row r="8" spans="1:10" ht="8.1" customHeight="1">
      <c r="A8" s="678"/>
      <c r="B8" s="675"/>
      <c r="C8" s="624"/>
      <c r="D8" s="624"/>
      <c r="E8" s="635"/>
      <c r="F8" s="622"/>
      <c r="G8" s="675"/>
      <c r="H8" s="624"/>
      <c r="I8" s="622"/>
      <c r="J8" s="74"/>
    </row>
    <row r="9" spans="1:10" ht="8.1" customHeight="1">
      <c r="A9" s="678"/>
      <c r="B9" s="675"/>
      <c r="C9" s="624"/>
      <c r="D9" s="624"/>
      <c r="E9" s="635"/>
      <c r="F9" s="654"/>
      <c r="G9" s="676"/>
      <c r="H9" s="624"/>
      <c r="I9" s="622"/>
      <c r="J9" s="74"/>
    </row>
    <row r="10" spans="1:10" ht="6" customHeight="1">
      <c r="A10" s="678"/>
      <c r="B10" s="675"/>
      <c r="C10" s="624"/>
      <c r="D10" s="624"/>
      <c r="E10" s="635"/>
      <c r="F10" s="623" t="s">
        <v>151</v>
      </c>
      <c r="G10" s="623" t="s">
        <v>152</v>
      </c>
      <c r="H10" s="624"/>
      <c r="I10" s="622"/>
      <c r="J10" s="74"/>
    </row>
    <row r="11" spans="1:10" ht="6" customHeight="1">
      <c r="A11" s="678"/>
      <c r="B11" s="675"/>
      <c r="C11" s="624"/>
      <c r="D11" s="624"/>
      <c r="E11" s="635"/>
      <c r="F11" s="624"/>
      <c r="G11" s="624"/>
      <c r="H11" s="624"/>
      <c r="I11" s="622"/>
      <c r="J11" s="74"/>
    </row>
    <row r="12" spans="1:10" ht="6" customHeight="1">
      <c r="A12" s="678"/>
      <c r="B12" s="675"/>
      <c r="C12" s="624"/>
      <c r="D12" s="624"/>
      <c r="E12" s="635"/>
      <c r="F12" s="624"/>
      <c r="G12" s="624"/>
      <c r="H12" s="624"/>
      <c r="I12" s="622"/>
      <c r="J12" s="74"/>
    </row>
    <row r="13" spans="1:10" ht="6" customHeight="1">
      <c r="A13" s="678"/>
      <c r="B13" s="675"/>
      <c r="C13" s="624"/>
      <c r="D13" s="624"/>
      <c r="E13" s="635"/>
      <c r="F13" s="624"/>
      <c r="G13" s="624"/>
      <c r="H13" s="624"/>
      <c r="I13" s="622"/>
      <c r="J13" s="74"/>
    </row>
    <row r="14" spans="1:10" ht="6" customHeight="1">
      <c r="A14" s="678"/>
      <c r="B14" s="675"/>
      <c r="C14" s="624"/>
      <c r="D14" s="624"/>
      <c r="E14" s="635"/>
      <c r="F14" s="624"/>
      <c r="G14" s="624"/>
      <c r="H14" s="624"/>
      <c r="I14" s="622"/>
      <c r="J14" s="74"/>
    </row>
    <row r="15" spans="1:10" ht="6" customHeight="1">
      <c r="A15" s="678"/>
      <c r="B15" s="675"/>
      <c r="C15" s="625"/>
      <c r="D15" s="625"/>
      <c r="E15" s="636"/>
      <c r="F15" s="625"/>
      <c r="G15" s="625"/>
      <c r="H15" s="625"/>
      <c r="I15" s="654"/>
      <c r="J15" s="74"/>
    </row>
    <row r="16" spans="1:10" ht="24" customHeight="1">
      <c r="A16" s="679"/>
      <c r="B16" s="676"/>
      <c r="C16" s="80" t="s">
        <v>17</v>
      </c>
      <c r="D16" s="81" t="s">
        <v>242</v>
      </c>
      <c r="E16" s="81" t="s">
        <v>243</v>
      </c>
      <c r="F16" s="81" t="s">
        <v>17</v>
      </c>
      <c r="G16" s="81" t="s">
        <v>243</v>
      </c>
      <c r="H16" s="81" t="s">
        <v>17</v>
      </c>
      <c r="I16" s="82" t="s">
        <v>19</v>
      </c>
      <c r="J16" s="74"/>
    </row>
    <row r="17" spans="1:50" ht="30" customHeight="1">
      <c r="A17" s="685"/>
      <c r="B17" s="685"/>
      <c r="C17" s="685"/>
      <c r="D17" s="685"/>
      <c r="E17" s="685"/>
      <c r="F17" s="685"/>
      <c r="G17" s="685"/>
      <c r="H17" s="685"/>
      <c r="I17" s="685"/>
      <c r="J17" s="74"/>
    </row>
    <row r="18" spans="1:50" ht="24.95" customHeight="1">
      <c r="A18" s="69" t="s">
        <v>155</v>
      </c>
      <c r="C18" s="84">
        <v>3094</v>
      </c>
      <c r="D18" s="84">
        <v>12987</v>
      </c>
      <c r="E18" s="84">
        <v>1397.8700000000001</v>
      </c>
      <c r="F18" s="84">
        <v>2525</v>
      </c>
      <c r="G18" s="84">
        <v>282.31</v>
      </c>
      <c r="H18" s="84">
        <v>11979</v>
      </c>
      <c r="I18" s="84">
        <v>1233542</v>
      </c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</row>
    <row r="19" spans="1:50" ht="39.950000000000003" customHeight="1">
      <c r="A19" s="69" t="s">
        <v>59</v>
      </c>
      <c r="C19" s="84">
        <v>1918</v>
      </c>
      <c r="D19" s="84">
        <v>1377</v>
      </c>
      <c r="E19" s="84">
        <v>43.839999999999996</v>
      </c>
      <c r="F19" s="84">
        <v>2506</v>
      </c>
      <c r="G19" s="84">
        <v>279.90999999999997</v>
      </c>
      <c r="H19" s="84">
        <v>11912</v>
      </c>
      <c r="I19" s="84">
        <v>396042</v>
      </c>
    </row>
    <row r="20" spans="1:50" ht="20.100000000000001" customHeight="1">
      <c r="A20" s="69" t="s">
        <v>22</v>
      </c>
      <c r="C20" s="84"/>
      <c r="D20" s="84"/>
      <c r="E20" s="84"/>
      <c r="F20" s="84"/>
      <c r="G20" s="84"/>
      <c r="H20" s="84"/>
      <c r="I20" s="84"/>
      <c r="J20" s="74"/>
    </row>
    <row r="21" spans="1:50" ht="15" customHeight="1">
      <c r="B21" s="69" t="s">
        <v>156</v>
      </c>
      <c r="C21" s="84">
        <v>1786</v>
      </c>
      <c r="D21" s="84">
        <v>1118</v>
      </c>
      <c r="E21" s="84">
        <v>35.19</v>
      </c>
      <c r="F21" s="84">
        <v>1786</v>
      </c>
      <c r="G21" s="84">
        <v>228.35</v>
      </c>
      <c r="H21" s="84">
        <v>9562</v>
      </c>
      <c r="I21" s="84">
        <v>321307</v>
      </c>
      <c r="J21" s="74"/>
    </row>
    <row r="22" spans="1:50" ht="15" customHeight="1">
      <c r="B22" s="69" t="s">
        <v>157</v>
      </c>
      <c r="C22" s="84">
        <v>85</v>
      </c>
      <c r="D22" s="84">
        <v>81</v>
      </c>
      <c r="E22" s="84">
        <v>2.88</v>
      </c>
      <c r="F22" s="84">
        <v>170</v>
      </c>
      <c r="G22" s="84">
        <v>16.55</v>
      </c>
      <c r="H22" s="84">
        <v>722</v>
      </c>
      <c r="I22" s="84">
        <v>21851</v>
      </c>
      <c r="J22" s="74"/>
    </row>
    <row r="23" spans="1:50" ht="15" customHeight="1">
      <c r="B23" s="149" t="s">
        <v>158</v>
      </c>
      <c r="C23" s="84"/>
      <c r="D23" s="84"/>
      <c r="E23" s="84"/>
      <c r="F23" s="84"/>
      <c r="G23" s="84"/>
      <c r="H23" s="84"/>
      <c r="I23" s="84"/>
      <c r="J23" s="74"/>
    </row>
    <row r="24" spans="1:50" ht="12.95" customHeight="1">
      <c r="B24" s="70" t="s">
        <v>159</v>
      </c>
      <c r="C24" s="84">
        <v>44</v>
      </c>
      <c r="D24" s="84">
        <v>169</v>
      </c>
      <c r="E24" s="84">
        <v>5.07</v>
      </c>
      <c r="F24" s="84">
        <v>512</v>
      </c>
      <c r="G24" s="84">
        <v>33.489999999999995</v>
      </c>
      <c r="H24" s="84">
        <v>1519</v>
      </c>
      <c r="I24" s="84">
        <v>47724</v>
      </c>
      <c r="J24" s="74"/>
    </row>
    <row r="25" spans="1:50" ht="15" customHeight="1">
      <c r="B25" s="69" t="s">
        <v>58</v>
      </c>
      <c r="C25" s="84">
        <v>3</v>
      </c>
      <c r="D25" s="84">
        <v>9</v>
      </c>
      <c r="E25" s="84">
        <v>0.71</v>
      </c>
      <c r="F25" s="84">
        <v>38</v>
      </c>
      <c r="G25" s="84">
        <v>1.52</v>
      </c>
      <c r="H25" s="84">
        <v>109</v>
      </c>
      <c r="I25" s="84">
        <v>5160</v>
      </c>
    </row>
    <row r="26" spans="1:50" ht="20.100000000000001" customHeight="1">
      <c r="A26" s="69" t="s">
        <v>60</v>
      </c>
      <c r="C26" s="84"/>
      <c r="D26" s="84"/>
      <c r="E26" s="84"/>
      <c r="F26" s="84"/>
      <c r="G26" s="84"/>
      <c r="H26" s="84"/>
      <c r="I26" s="84"/>
    </row>
    <row r="27" spans="1:50" ht="15" customHeight="1">
      <c r="A27" s="150"/>
      <c r="B27" s="149" t="s">
        <v>160</v>
      </c>
      <c r="C27" s="84">
        <v>31</v>
      </c>
      <c r="D27" s="84">
        <v>80</v>
      </c>
      <c r="E27" s="84">
        <v>3.25</v>
      </c>
      <c r="F27" s="84">
        <v>218</v>
      </c>
      <c r="G27" s="84">
        <v>16.649999999999999</v>
      </c>
      <c r="H27" s="84">
        <v>728</v>
      </c>
      <c r="I27" s="84">
        <v>22036</v>
      </c>
      <c r="J27" s="74"/>
    </row>
    <row r="28" spans="1:50" ht="20.100000000000001" customHeight="1">
      <c r="A28" s="644" t="s">
        <v>161</v>
      </c>
      <c r="B28" s="644"/>
      <c r="C28" s="84"/>
      <c r="D28" s="84"/>
      <c r="E28" s="84"/>
      <c r="F28" s="84"/>
      <c r="G28" s="84"/>
      <c r="H28" s="84"/>
      <c r="I28" s="84"/>
      <c r="J28" s="74"/>
    </row>
    <row r="29" spans="1:50" ht="15" customHeight="1">
      <c r="A29" s="86"/>
      <c r="B29" s="86" t="s">
        <v>23</v>
      </c>
      <c r="C29" s="84">
        <v>12</v>
      </c>
      <c r="D29" s="84">
        <v>20</v>
      </c>
      <c r="E29" s="84">
        <v>0.53</v>
      </c>
      <c r="F29" s="84">
        <v>54</v>
      </c>
      <c r="G29" s="84">
        <v>4.1899999999999995</v>
      </c>
      <c r="H29" s="84">
        <v>171</v>
      </c>
      <c r="I29" s="84">
        <v>7096</v>
      </c>
      <c r="J29" s="74"/>
    </row>
    <row r="30" spans="1:50" ht="15" customHeight="1">
      <c r="A30" s="147"/>
      <c r="B30" s="86" t="s">
        <v>24</v>
      </c>
      <c r="C30" s="84">
        <v>102</v>
      </c>
      <c r="D30" s="84">
        <v>154</v>
      </c>
      <c r="E30" s="84">
        <v>4.74</v>
      </c>
      <c r="F30" s="84">
        <v>453</v>
      </c>
      <c r="G30" s="84">
        <v>31.419999999999998</v>
      </c>
      <c r="H30" s="84">
        <v>1468</v>
      </c>
      <c r="I30" s="84">
        <v>41122</v>
      </c>
      <c r="J30" s="74"/>
    </row>
    <row r="31" spans="1:50" ht="20.100000000000001" customHeight="1">
      <c r="A31" s="147"/>
      <c r="B31" s="86" t="s">
        <v>22</v>
      </c>
      <c r="C31" s="84"/>
      <c r="D31" s="84"/>
      <c r="E31" s="84"/>
      <c r="F31" s="84"/>
      <c r="G31" s="84"/>
      <c r="H31" s="84"/>
      <c r="I31" s="84"/>
      <c r="J31" s="74"/>
    </row>
    <row r="32" spans="1:50" ht="15" customHeight="1">
      <c r="A32" s="151"/>
      <c r="B32" s="69" t="s">
        <v>162</v>
      </c>
      <c r="C32" s="84">
        <v>55</v>
      </c>
      <c r="D32" s="84">
        <v>93</v>
      </c>
      <c r="E32" s="84">
        <v>2.83</v>
      </c>
      <c r="F32" s="84">
        <v>266</v>
      </c>
      <c r="G32" s="84">
        <v>19.05</v>
      </c>
      <c r="H32" s="84">
        <v>828</v>
      </c>
      <c r="I32" s="84">
        <v>21778</v>
      </c>
    </row>
    <row r="33" spans="1:10" ht="15" customHeight="1">
      <c r="A33" s="86"/>
      <c r="B33" s="69" t="s">
        <v>163</v>
      </c>
      <c r="C33" s="84">
        <v>0</v>
      </c>
      <c r="D33" s="84">
        <v>0</v>
      </c>
      <c r="E33" s="84">
        <v>0</v>
      </c>
      <c r="F33" s="84">
        <v>0</v>
      </c>
      <c r="G33" s="84">
        <v>0</v>
      </c>
      <c r="H33" s="84">
        <v>0</v>
      </c>
      <c r="I33" s="84">
        <v>0</v>
      </c>
      <c r="J33" s="74"/>
    </row>
    <row r="34" spans="1:10" ht="15" customHeight="1">
      <c r="A34" s="86"/>
      <c r="B34" s="138" t="s">
        <v>164</v>
      </c>
      <c r="C34" s="138"/>
      <c r="D34" s="84"/>
      <c r="E34" s="84"/>
      <c r="F34" s="84"/>
      <c r="G34" s="84"/>
      <c r="H34" s="84"/>
      <c r="I34" s="84"/>
      <c r="J34" s="74"/>
    </row>
    <row r="35" spans="1:10" ht="15" customHeight="1">
      <c r="A35" s="86"/>
      <c r="B35" s="74" t="s">
        <v>165</v>
      </c>
      <c r="C35" s="84">
        <v>3</v>
      </c>
      <c r="D35" s="84">
        <v>2</v>
      </c>
      <c r="E35" s="84">
        <v>0.06</v>
      </c>
      <c r="F35" s="84">
        <v>4</v>
      </c>
      <c r="G35" s="84">
        <v>0.49000000000000005</v>
      </c>
      <c r="H35" s="84">
        <v>27</v>
      </c>
      <c r="I35" s="84">
        <v>808</v>
      </c>
      <c r="J35" s="74"/>
    </row>
    <row r="36" spans="1:10" ht="15" customHeight="1">
      <c r="A36" s="86"/>
      <c r="B36" s="69" t="s">
        <v>166</v>
      </c>
      <c r="C36" s="84">
        <v>7</v>
      </c>
      <c r="D36" s="84">
        <v>5</v>
      </c>
      <c r="E36" s="84">
        <v>0.15</v>
      </c>
      <c r="F36" s="84">
        <v>8</v>
      </c>
      <c r="G36" s="84">
        <v>0.93</v>
      </c>
      <c r="H36" s="84">
        <v>37</v>
      </c>
      <c r="I36" s="84">
        <v>1124</v>
      </c>
      <c r="J36" s="74"/>
    </row>
    <row r="37" spans="1:10" ht="15" customHeight="1">
      <c r="A37" s="86"/>
      <c r="B37" s="74" t="s">
        <v>167</v>
      </c>
      <c r="C37" s="74"/>
      <c r="D37" s="84"/>
      <c r="E37" s="84"/>
      <c r="F37" s="84"/>
      <c r="G37" s="84"/>
      <c r="H37" s="84"/>
      <c r="I37" s="84"/>
      <c r="J37" s="74"/>
    </row>
    <row r="38" spans="1:10" ht="15" customHeight="1">
      <c r="A38" s="86"/>
      <c r="B38" s="74" t="s">
        <v>168</v>
      </c>
      <c r="D38" s="84"/>
      <c r="E38" s="84"/>
      <c r="F38" s="84"/>
      <c r="G38" s="84"/>
      <c r="H38" s="84"/>
      <c r="I38" s="84"/>
      <c r="J38" s="74"/>
    </row>
    <row r="39" spans="1:10" ht="15" customHeight="1">
      <c r="A39" s="86"/>
      <c r="B39" s="74" t="s">
        <v>169</v>
      </c>
      <c r="C39" s="84">
        <v>37</v>
      </c>
      <c r="D39" s="84">
        <v>54</v>
      </c>
      <c r="E39" s="84">
        <v>1.7100000000000002</v>
      </c>
      <c r="F39" s="84">
        <v>175</v>
      </c>
      <c r="G39" s="84">
        <v>10.95</v>
      </c>
      <c r="H39" s="84">
        <v>576</v>
      </c>
      <c r="I39" s="84">
        <v>17412</v>
      </c>
      <c r="J39" s="74"/>
    </row>
    <row r="40" spans="1:10" ht="20.100000000000001" customHeight="1">
      <c r="B40" s="86" t="s">
        <v>32</v>
      </c>
      <c r="C40" s="84">
        <v>1803</v>
      </c>
      <c r="D40" s="84">
        <v>1203</v>
      </c>
      <c r="E40" s="84">
        <v>38.57</v>
      </c>
      <c r="F40" s="84">
        <v>1993</v>
      </c>
      <c r="G40" s="84">
        <v>244.18</v>
      </c>
      <c r="H40" s="84">
        <v>10267</v>
      </c>
      <c r="I40" s="84">
        <v>347664</v>
      </c>
      <c r="J40" s="74"/>
    </row>
    <row r="41" spans="1:10" ht="15" customHeight="1">
      <c r="B41" s="149" t="s">
        <v>67</v>
      </c>
      <c r="C41" s="84">
        <v>1</v>
      </c>
      <c r="D41" s="84">
        <v>1</v>
      </c>
      <c r="E41" s="84">
        <v>0</v>
      </c>
      <c r="F41" s="84">
        <v>6</v>
      </c>
      <c r="G41" s="84">
        <v>0.13</v>
      </c>
      <c r="H41" s="84">
        <v>6</v>
      </c>
      <c r="I41" s="84">
        <v>160</v>
      </c>
    </row>
    <row r="42" spans="1:10" ht="39.950000000000003" customHeight="1">
      <c r="A42" s="69" t="s">
        <v>77</v>
      </c>
      <c r="C42" s="84">
        <v>1176</v>
      </c>
      <c r="D42" s="84">
        <v>11610</v>
      </c>
      <c r="E42" s="84">
        <v>1354.03</v>
      </c>
      <c r="F42" s="84">
        <v>19</v>
      </c>
      <c r="G42" s="84">
        <v>2.4</v>
      </c>
      <c r="H42" s="84">
        <v>67</v>
      </c>
      <c r="I42" s="84">
        <v>837500</v>
      </c>
    </row>
    <row r="43" spans="1:10" ht="20.100000000000001" customHeight="1">
      <c r="A43" s="69" t="s">
        <v>22</v>
      </c>
      <c r="C43" s="84"/>
      <c r="D43" s="84"/>
      <c r="E43" s="84"/>
      <c r="F43" s="84"/>
      <c r="G43" s="84"/>
      <c r="H43" s="84"/>
      <c r="I43" s="84"/>
      <c r="J43" s="74"/>
    </row>
    <row r="44" spans="1:10" ht="15" customHeight="1">
      <c r="B44" s="69" t="s">
        <v>68</v>
      </c>
      <c r="C44" s="84">
        <v>36</v>
      </c>
      <c r="D44" s="84">
        <v>79</v>
      </c>
      <c r="E44" s="84">
        <v>12.73</v>
      </c>
      <c r="F44" s="84">
        <v>1</v>
      </c>
      <c r="G44" s="84">
        <v>0.11000000000000001</v>
      </c>
      <c r="H44" s="84">
        <v>4</v>
      </c>
      <c r="I44" s="84">
        <v>23261</v>
      </c>
      <c r="J44" s="74"/>
    </row>
    <row r="45" spans="1:10" ht="15" customHeight="1">
      <c r="B45" s="69" t="s">
        <v>69</v>
      </c>
      <c r="C45" s="84">
        <v>65</v>
      </c>
      <c r="D45" s="84">
        <v>353</v>
      </c>
      <c r="E45" s="84">
        <v>65.599999999999994</v>
      </c>
      <c r="F45" s="84">
        <v>9</v>
      </c>
      <c r="G45" s="84">
        <v>1.28</v>
      </c>
      <c r="H45" s="84">
        <v>33</v>
      </c>
      <c r="I45" s="84">
        <v>72108</v>
      </c>
      <c r="J45" s="74"/>
    </row>
    <row r="46" spans="1:10" ht="15" customHeight="1">
      <c r="B46" s="69" t="s">
        <v>70</v>
      </c>
      <c r="C46" s="84">
        <v>155</v>
      </c>
      <c r="D46" s="84">
        <v>1269</v>
      </c>
      <c r="E46" s="84">
        <v>182.94</v>
      </c>
      <c r="F46" s="84">
        <v>0</v>
      </c>
      <c r="G46" s="84">
        <v>0</v>
      </c>
      <c r="H46" s="84">
        <v>0</v>
      </c>
      <c r="I46" s="84">
        <v>64942</v>
      </c>
      <c r="J46" s="74"/>
    </row>
    <row r="47" spans="1:10" ht="15" customHeight="1">
      <c r="B47" s="83" t="s">
        <v>71</v>
      </c>
      <c r="C47" s="84">
        <v>797</v>
      </c>
      <c r="D47" s="84">
        <v>9333</v>
      </c>
      <c r="E47" s="84">
        <v>1012.35</v>
      </c>
      <c r="F47" s="84">
        <v>7</v>
      </c>
      <c r="G47" s="84">
        <v>0.85</v>
      </c>
      <c r="H47" s="84">
        <v>27</v>
      </c>
      <c r="I47" s="84">
        <v>569777</v>
      </c>
    </row>
    <row r="48" spans="1:10" ht="20.100000000000001" customHeight="1">
      <c r="B48" s="86" t="s">
        <v>60</v>
      </c>
      <c r="C48" s="84"/>
      <c r="D48" s="84"/>
      <c r="E48" s="84"/>
      <c r="F48" s="84"/>
      <c r="G48" s="84"/>
      <c r="H48" s="84"/>
      <c r="I48" s="84"/>
      <c r="J48" s="74"/>
    </row>
    <row r="49" spans="1:10" ht="15" customHeight="1">
      <c r="B49" s="150" t="s">
        <v>170</v>
      </c>
      <c r="C49" s="84">
        <v>237</v>
      </c>
      <c r="D49" s="84">
        <v>3013</v>
      </c>
      <c r="E49" s="84">
        <v>348.35</v>
      </c>
      <c r="F49" s="84">
        <v>2</v>
      </c>
      <c r="G49" s="84">
        <v>0.22000000000000003</v>
      </c>
      <c r="H49" s="84">
        <v>10</v>
      </c>
      <c r="I49" s="84">
        <v>226006</v>
      </c>
    </row>
    <row r="50" spans="1:10" ht="15" customHeight="1">
      <c r="B50" s="69" t="s">
        <v>171</v>
      </c>
      <c r="C50" s="84">
        <v>52</v>
      </c>
      <c r="D50" s="84">
        <v>468</v>
      </c>
      <c r="E50" s="84">
        <v>60.679999999999993</v>
      </c>
      <c r="F50" s="84">
        <v>4</v>
      </c>
      <c r="G50" s="84">
        <v>0.55000000000000004</v>
      </c>
      <c r="H50" s="84">
        <v>14</v>
      </c>
      <c r="I50" s="84">
        <v>40373</v>
      </c>
    </row>
    <row r="51" spans="1:10" ht="15" customHeight="1">
      <c r="B51" s="69" t="s">
        <v>172</v>
      </c>
      <c r="C51" s="84">
        <v>340</v>
      </c>
      <c r="D51" s="84">
        <v>5471</v>
      </c>
      <c r="E51" s="84">
        <v>529.66999999999996</v>
      </c>
      <c r="F51" s="84">
        <v>0</v>
      </c>
      <c r="G51" s="84">
        <v>0</v>
      </c>
      <c r="H51" s="84">
        <v>0</v>
      </c>
      <c r="I51" s="84">
        <v>271774</v>
      </c>
    </row>
    <row r="52" spans="1:10" ht="15" customHeight="1">
      <c r="B52" s="69" t="s">
        <v>173</v>
      </c>
      <c r="C52" s="84">
        <v>13</v>
      </c>
      <c r="D52" s="84">
        <v>15</v>
      </c>
      <c r="E52" s="84">
        <v>4.4000000000000004</v>
      </c>
      <c r="F52" s="84">
        <v>0</v>
      </c>
      <c r="G52" s="84">
        <v>0</v>
      </c>
      <c r="H52" s="84">
        <v>0</v>
      </c>
      <c r="I52" s="84">
        <v>5397</v>
      </c>
      <c r="J52" s="74"/>
    </row>
    <row r="53" spans="1:10" ht="20.100000000000001" customHeight="1">
      <c r="B53" s="69" t="s">
        <v>76</v>
      </c>
      <c r="C53" s="84">
        <v>123</v>
      </c>
      <c r="D53" s="84">
        <v>576</v>
      </c>
      <c r="E53" s="84">
        <v>80.41</v>
      </c>
      <c r="F53" s="84">
        <v>2</v>
      </c>
      <c r="G53" s="84">
        <v>0.16</v>
      </c>
      <c r="H53" s="84">
        <v>3</v>
      </c>
      <c r="I53" s="84">
        <v>107412</v>
      </c>
      <c r="J53" s="74"/>
    </row>
    <row r="54" spans="1:10" ht="20.100000000000001" customHeight="1">
      <c r="A54" s="69" t="s">
        <v>60</v>
      </c>
      <c r="B54" s="152"/>
      <c r="C54" s="84"/>
      <c r="D54" s="84"/>
      <c r="E54" s="84"/>
      <c r="F54" s="84"/>
      <c r="G54" s="84"/>
      <c r="H54" s="84"/>
      <c r="I54" s="84"/>
    </row>
    <row r="55" spans="1:10" ht="15" customHeight="1">
      <c r="B55" s="69" t="s">
        <v>174</v>
      </c>
      <c r="C55" s="84">
        <v>187</v>
      </c>
      <c r="D55" s="84">
        <v>893</v>
      </c>
      <c r="E55" s="84">
        <v>115.92999999999999</v>
      </c>
      <c r="F55" s="84">
        <v>3</v>
      </c>
      <c r="G55" s="84">
        <v>0.27</v>
      </c>
      <c r="H55" s="84">
        <v>7</v>
      </c>
      <c r="I55" s="84">
        <v>154873</v>
      </c>
      <c r="J55" s="74"/>
    </row>
    <row r="56" spans="1:10" ht="20.100000000000001" customHeight="1">
      <c r="A56" s="644" t="s">
        <v>175</v>
      </c>
      <c r="B56" s="644"/>
      <c r="C56" s="84"/>
      <c r="D56" s="84"/>
      <c r="E56" s="84"/>
      <c r="F56" s="84"/>
      <c r="G56" s="84"/>
      <c r="H56" s="84"/>
      <c r="I56" s="84"/>
      <c r="J56" s="74"/>
    </row>
    <row r="57" spans="1:10" ht="15" customHeight="1">
      <c r="B57" s="86" t="s">
        <v>23</v>
      </c>
      <c r="C57" s="84">
        <v>101</v>
      </c>
      <c r="D57" s="84">
        <v>557</v>
      </c>
      <c r="E57" s="84">
        <v>85.6</v>
      </c>
      <c r="F57" s="84">
        <v>1</v>
      </c>
      <c r="G57" s="84">
        <v>0.08</v>
      </c>
      <c r="H57" s="84">
        <v>3</v>
      </c>
      <c r="I57" s="84">
        <v>102115</v>
      </c>
      <c r="J57" s="74"/>
    </row>
    <row r="58" spans="1:10" ht="15" customHeight="1">
      <c r="B58" s="86" t="s">
        <v>24</v>
      </c>
      <c r="C58" s="84">
        <v>899</v>
      </c>
      <c r="D58" s="84">
        <v>10814</v>
      </c>
      <c r="E58" s="84">
        <v>1223.1200000000001</v>
      </c>
      <c r="F58" s="84">
        <v>16</v>
      </c>
      <c r="G58" s="84">
        <v>2.08</v>
      </c>
      <c r="H58" s="84">
        <v>55</v>
      </c>
      <c r="I58" s="84">
        <v>697002</v>
      </c>
      <c r="J58" s="74"/>
    </row>
    <row r="59" spans="1:10" ht="15" customHeight="1">
      <c r="B59" s="69" t="s">
        <v>22</v>
      </c>
      <c r="C59" s="84"/>
      <c r="D59" s="84"/>
      <c r="E59" s="84"/>
      <c r="F59" s="84"/>
      <c r="G59" s="84"/>
      <c r="H59" s="84"/>
      <c r="I59" s="84"/>
      <c r="J59" s="74"/>
    </row>
    <row r="60" spans="1:10" ht="15" customHeight="1">
      <c r="B60" s="69" t="s">
        <v>162</v>
      </c>
      <c r="C60" s="84">
        <v>21</v>
      </c>
      <c r="D60" s="84">
        <v>53</v>
      </c>
      <c r="E60" s="84">
        <v>8.35</v>
      </c>
      <c r="F60" s="84">
        <v>5</v>
      </c>
      <c r="G60" s="84">
        <v>0.57999999999999996</v>
      </c>
      <c r="H60" s="84">
        <v>19</v>
      </c>
      <c r="I60" s="84">
        <v>8910</v>
      </c>
      <c r="J60" s="74"/>
    </row>
    <row r="61" spans="1:10" ht="15" customHeight="1">
      <c r="B61" s="69" t="s">
        <v>163</v>
      </c>
      <c r="C61" s="84">
        <v>4</v>
      </c>
      <c r="D61" s="84">
        <v>456</v>
      </c>
      <c r="E61" s="84">
        <v>39.089999999999996</v>
      </c>
      <c r="F61" s="84">
        <v>0</v>
      </c>
      <c r="G61" s="84">
        <v>0</v>
      </c>
      <c r="H61" s="84">
        <v>0</v>
      </c>
      <c r="I61" s="84">
        <v>15232</v>
      </c>
      <c r="J61" s="74"/>
    </row>
    <row r="62" spans="1:10" ht="15" customHeight="1">
      <c r="B62" s="138" t="s">
        <v>164</v>
      </c>
      <c r="C62" s="138"/>
      <c r="D62" s="84"/>
      <c r="E62" s="84"/>
      <c r="F62" s="84"/>
      <c r="G62" s="84"/>
      <c r="H62" s="84"/>
      <c r="I62" s="84"/>
      <c r="J62" s="74"/>
    </row>
    <row r="63" spans="1:10" ht="15" customHeight="1">
      <c r="B63" s="74" t="s">
        <v>165</v>
      </c>
      <c r="C63" s="84">
        <v>164</v>
      </c>
      <c r="D63" s="84">
        <v>1136</v>
      </c>
      <c r="E63" s="84">
        <v>170.97</v>
      </c>
      <c r="F63" s="84">
        <v>0</v>
      </c>
      <c r="G63" s="84">
        <v>0</v>
      </c>
      <c r="H63" s="84">
        <v>0</v>
      </c>
      <c r="I63" s="84">
        <v>57297</v>
      </c>
      <c r="J63" s="74"/>
    </row>
    <row r="64" spans="1:10" ht="15" customHeight="1">
      <c r="B64" s="69" t="s">
        <v>166</v>
      </c>
      <c r="C64" s="84">
        <v>341</v>
      </c>
      <c r="D64" s="84">
        <v>4231</v>
      </c>
      <c r="E64" s="84">
        <v>487.45</v>
      </c>
      <c r="F64" s="84">
        <v>1</v>
      </c>
      <c r="G64" s="84">
        <v>0.09</v>
      </c>
      <c r="H64" s="84">
        <v>5</v>
      </c>
      <c r="I64" s="84">
        <v>290068</v>
      </c>
      <c r="J64" s="74"/>
    </row>
    <row r="65" spans="1:10" ht="15" customHeight="1">
      <c r="B65" s="74" t="s">
        <v>167</v>
      </c>
      <c r="C65" s="74"/>
      <c r="D65" s="142"/>
      <c r="E65" s="142"/>
      <c r="F65" s="142"/>
      <c r="G65" s="142"/>
      <c r="H65" s="142"/>
      <c r="I65" s="142"/>
      <c r="J65" s="74"/>
    </row>
    <row r="66" spans="1:10" ht="12.95" customHeight="1">
      <c r="B66" s="74" t="s">
        <v>168</v>
      </c>
      <c r="D66" s="84"/>
      <c r="E66" s="84"/>
      <c r="F66" s="84"/>
      <c r="G66" s="84"/>
      <c r="H66" s="84"/>
      <c r="I66" s="84"/>
      <c r="J66" s="74"/>
    </row>
    <row r="67" spans="1:10" ht="12.95" customHeight="1">
      <c r="B67" s="74" t="s">
        <v>169</v>
      </c>
      <c r="C67" s="84">
        <v>369</v>
      </c>
      <c r="D67" s="84">
        <v>4938</v>
      </c>
      <c r="E67" s="84">
        <v>517.27</v>
      </c>
      <c r="F67" s="84">
        <v>10</v>
      </c>
      <c r="G67" s="84">
        <v>1.41</v>
      </c>
      <c r="H67" s="84">
        <v>31</v>
      </c>
      <c r="I67" s="84">
        <v>325495</v>
      </c>
      <c r="J67" s="74"/>
    </row>
    <row r="68" spans="1:10" ht="20.100000000000001" customHeight="1">
      <c r="B68" s="69" t="s">
        <v>178</v>
      </c>
      <c r="C68" s="84">
        <v>146</v>
      </c>
      <c r="D68" s="84">
        <v>151</v>
      </c>
      <c r="E68" s="84">
        <v>30.330000000000002</v>
      </c>
      <c r="F68" s="84">
        <v>2</v>
      </c>
      <c r="G68" s="84">
        <v>0.24</v>
      </c>
      <c r="H68" s="84">
        <v>9</v>
      </c>
      <c r="I68" s="84">
        <v>19820</v>
      </c>
    </row>
    <row r="69" spans="1:10" ht="17.45" customHeight="1">
      <c r="B69" s="69" t="s">
        <v>67</v>
      </c>
      <c r="C69" s="84">
        <v>30</v>
      </c>
      <c r="D69" s="84">
        <v>89</v>
      </c>
      <c r="E69" s="84">
        <v>14.98</v>
      </c>
      <c r="F69" s="84">
        <v>0</v>
      </c>
      <c r="G69" s="84">
        <v>0</v>
      </c>
      <c r="H69" s="84">
        <v>0</v>
      </c>
      <c r="I69" s="84">
        <v>18563</v>
      </c>
    </row>
    <row r="70" spans="1:10" ht="17.45" customHeight="1">
      <c r="C70" s="84"/>
      <c r="D70" s="84"/>
      <c r="E70" s="84"/>
      <c r="F70" s="84"/>
      <c r="G70" s="84"/>
      <c r="H70" s="84"/>
      <c r="I70" s="84"/>
    </row>
    <row r="71" spans="1:10" ht="17.45" customHeight="1">
      <c r="C71" s="84"/>
      <c r="D71" s="84"/>
      <c r="E71" s="84"/>
      <c r="F71" s="84"/>
      <c r="G71" s="84"/>
      <c r="H71" s="84"/>
      <c r="I71" s="84"/>
    </row>
    <row r="72" spans="1:10" ht="17.45" customHeight="1">
      <c r="C72" s="84"/>
      <c r="D72" s="84"/>
      <c r="E72" s="84"/>
      <c r="F72" s="84"/>
      <c r="G72" s="84"/>
      <c r="H72" s="84"/>
      <c r="I72" s="84"/>
    </row>
    <row r="73" spans="1:10" s="88" customFormat="1" ht="51" customHeight="1">
      <c r="A73" s="621" t="s">
        <v>37</v>
      </c>
      <c r="B73" s="621"/>
      <c r="C73" s="621"/>
      <c r="D73" s="621"/>
      <c r="E73" s="621"/>
      <c r="F73" s="621"/>
      <c r="G73" s="621"/>
      <c r="H73" s="621"/>
      <c r="I73" s="621"/>
    </row>
    <row r="74" spans="1:10" s="88" customFormat="1" ht="24.95" customHeight="1"/>
    <row r="75" spans="1:10" s="88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2"/>
  <dimension ref="A1:J51"/>
  <sheetViews>
    <sheetView showGridLines="0" zoomScale="75" zoomScaleNormal="75" zoomScaleSheetLayoutView="75" workbookViewId="0"/>
  </sheetViews>
  <sheetFormatPr baseColWidth="10" defaultRowHeight="15"/>
  <cols>
    <col min="1" max="1" width="2" style="69" customWidth="1"/>
    <col min="2" max="2" width="1.7109375" style="69" customWidth="1"/>
    <col min="3" max="3" width="32.7109375" style="69" customWidth="1"/>
    <col min="4" max="4" width="14.7109375" style="69" customWidth="1"/>
    <col min="5" max="10" width="14.5703125" style="69" customWidth="1"/>
    <col min="11" max="15" width="14.28515625" style="69" customWidth="1"/>
    <col min="16" max="16" width="8.140625" style="69" customWidth="1"/>
    <col min="17" max="256" width="11.42578125" style="69"/>
    <col min="257" max="257" width="2" style="69" customWidth="1"/>
    <col min="258" max="258" width="1.7109375" style="69" customWidth="1"/>
    <col min="259" max="259" width="32.7109375" style="69" customWidth="1"/>
    <col min="260" max="260" width="14.7109375" style="69" customWidth="1"/>
    <col min="261" max="266" width="14.5703125" style="69" customWidth="1"/>
    <col min="267" max="271" width="14.28515625" style="69" customWidth="1"/>
    <col min="272" max="272" width="8.140625" style="69" customWidth="1"/>
    <col min="273" max="512" width="11.42578125" style="69"/>
    <col min="513" max="513" width="2" style="69" customWidth="1"/>
    <col min="514" max="514" width="1.7109375" style="69" customWidth="1"/>
    <col min="515" max="515" width="32.7109375" style="69" customWidth="1"/>
    <col min="516" max="516" width="14.7109375" style="69" customWidth="1"/>
    <col min="517" max="522" width="14.5703125" style="69" customWidth="1"/>
    <col min="523" max="527" width="14.28515625" style="69" customWidth="1"/>
    <col min="528" max="528" width="8.140625" style="69" customWidth="1"/>
    <col min="529" max="768" width="11.42578125" style="69"/>
    <col min="769" max="769" width="2" style="69" customWidth="1"/>
    <col min="770" max="770" width="1.7109375" style="69" customWidth="1"/>
    <col min="771" max="771" width="32.7109375" style="69" customWidth="1"/>
    <col min="772" max="772" width="14.7109375" style="69" customWidth="1"/>
    <col min="773" max="778" width="14.5703125" style="69" customWidth="1"/>
    <col min="779" max="783" width="14.28515625" style="69" customWidth="1"/>
    <col min="784" max="784" width="8.140625" style="69" customWidth="1"/>
    <col min="785" max="1024" width="11.42578125" style="69"/>
    <col min="1025" max="1025" width="2" style="69" customWidth="1"/>
    <col min="1026" max="1026" width="1.7109375" style="69" customWidth="1"/>
    <col min="1027" max="1027" width="32.7109375" style="69" customWidth="1"/>
    <col min="1028" max="1028" width="14.7109375" style="69" customWidth="1"/>
    <col min="1029" max="1034" width="14.5703125" style="69" customWidth="1"/>
    <col min="1035" max="1039" width="14.28515625" style="69" customWidth="1"/>
    <col min="1040" max="1040" width="8.140625" style="69" customWidth="1"/>
    <col min="1041" max="1280" width="11.42578125" style="69"/>
    <col min="1281" max="1281" width="2" style="69" customWidth="1"/>
    <col min="1282" max="1282" width="1.7109375" style="69" customWidth="1"/>
    <col min="1283" max="1283" width="32.7109375" style="69" customWidth="1"/>
    <col min="1284" max="1284" width="14.7109375" style="69" customWidth="1"/>
    <col min="1285" max="1290" width="14.5703125" style="69" customWidth="1"/>
    <col min="1291" max="1295" width="14.28515625" style="69" customWidth="1"/>
    <col min="1296" max="1296" width="8.140625" style="69" customWidth="1"/>
    <col min="1297" max="1536" width="11.42578125" style="69"/>
    <col min="1537" max="1537" width="2" style="69" customWidth="1"/>
    <col min="1538" max="1538" width="1.7109375" style="69" customWidth="1"/>
    <col min="1539" max="1539" width="32.7109375" style="69" customWidth="1"/>
    <col min="1540" max="1540" width="14.7109375" style="69" customWidth="1"/>
    <col min="1541" max="1546" width="14.5703125" style="69" customWidth="1"/>
    <col min="1547" max="1551" width="14.28515625" style="69" customWidth="1"/>
    <col min="1552" max="1552" width="8.140625" style="69" customWidth="1"/>
    <col min="1553" max="1792" width="11.42578125" style="69"/>
    <col min="1793" max="1793" width="2" style="69" customWidth="1"/>
    <col min="1794" max="1794" width="1.7109375" style="69" customWidth="1"/>
    <col min="1795" max="1795" width="32.7109375" style="69" customWidth="1"/>
    <col min="1796" max="1796" width="14.7109375" style="69" customWidth="1"/>
    <col min="1797" max="1802" width="14.5703125" style="69" customWidth="1"/>
    <col min="1803" max="1807" width="14.28515625" style="69" customWidth="1"/>
    <col min="1808" max="1808" width="8.140625" style="69" customWidth="1"/>
    <col min="1809" max="2048" width="11.42578125" style="69"/>
    <col min="2049" max="2049" width="2" style="69" customWidth="1"/>
    <col min="2050" max="2050" width="1.7109375" style="69" customWidth="1"/>
    <col min="2051" max="2051" width="32.7109375" style="69" customWidth="1"/>
    <col min="2052" max="2052" width="14.7109375" style="69" customWidth="1"/>
    <col min="2053" max="2058" width="14.5703125" style="69" customWidth="1"/>
    <col min="2059" max="2063" width="14.28515625" style="69" customWidth="1"/>
    <col min="2064" max="2064" width="8.140625" style="69" customWidth="1"/>
    <col min="2065" max="2304" width="11.42578125" style="69"/>
    <col min="2305" max="2305" width="2" style="69" customWidth="1"/>
    <col min="2306" max="2306" width="1.7109375" style="69" customWidth="1"/>
    <col min="2307" max="2307" width="32.7109375" style="69" customWidth="1"/>
    <col min="2308" max="2308" width="14.7109375" style="69" customWidth="1"/>
    <col min="2309" max="2314" width="14.5703125" style="69" customWidth="1"/>
    <col min="2315" max="2319" width="14.28515625" style="69" customWidth="1"/>
    <col min="2320" max="2320" width="8.140625" style="69" customWidth="1"/>
    <col min="2321" max="2560" width="11.42578125" style="69"/>
    <col min="2561" max="2561" width="2" style="69" customWidth="1"/>
    <col min="2562" max="2562" width="1.7109375" style="69" customWidth="1"/>
    <col min="2563" max="2563" width="32.7109375" style="69" customWidth="1"/>
    <col min="2564" max="2564" width="14.7109375" style="69" customWidth="1"/>
    <col min="2565" max="2570" width="14.5703125" style="69" customWidth="1"/>
    <col min="2571" max="2575" width="14.28515625" style="69" customWidth="1"/>
    <col min="2576" max="2576" width="8.140625" style="69" customWidth="1"/>
    <col min="2577" max="2816" width="11.42578125" style="69"/>
    <col min="2817" max="2817" width="2" style="69" customWidth="1"/>
    <col min="2818" max="2818" width="1.7109375" style="69" customWidth="1"/>
    <col min="2819" max="2819" width="32.7109375" style="69" customWidth="1"/>
    <col min="2820" max="2820" width="14.7109375" style="69" customWidth="1"/>
    <col min="2821" max="2826" width="14.5703125" style="69" customWidth="1"/>
    <col min="2827" max="2831" width="14.28515625" style="69" customWidth="1"/>
    <col min="2832" max="2832" width="8.140625" style="69" customWidth="1"/>
    <col min="2833" max="3072" width="11.42578125" style="69"/>
    <col min="3073" max="3073" width="2" style="69" customWidth="1"/>
    <col min="3074" max="3074" width="1.7109375" style="69" customWidth="1"/>
    <col min="3075" max="3075" width="32.7109375" style="69" customWidth="1"/>
    <col min="3076" max="3076" width="14.7109375" style="69" customWidth="1"/>
    <col min="3077" max="3082" width="14.5703125" style="69" customWidth="1"/>
    <col min="3083" max="3087" width="14.28515625" style="69" customWidth="1"/>
    <col min="3088" max="3088" width="8.140625" style="69" customWidth="1"/>
    <col min="3089" max="3328" width="11.42578125" style="69"/>
    <col min="3329" max="3329" width="2" style="69" customWidth="1"/>
    <col min="3330" max="3330" width="1.7109375" style="69" customWidth="1"/>
    <col min="3331" max="3331" width="32.7109375" style="69" customWidth="1"/>
    <col min="3332" max="3332" width="14.7109375" style="69" customWidth="1"/>
    <col min="3333" max="3338" width="14.5703125" style="69" customWidth="1"/>
    <col min="3339" max="3343" width="14.28515625" style="69" customWidth="1"/>
    <col min="3344" max="3344" width="8.140625" style="69" customWidth="1"/>
    <col min="3345" max="3584" width="11.42578125" style="69"/>
    <col min="3585" max="3585" width="2" style="69" customWidth="1"/>
    <col min="3586" max="3586" width="1.7109375" style="69" customWidth="1"/>
    <col min="3587" max="3587" width="32.7109375" style="69" customWidth="1"/>
    <col min="3588" max="3588" width="14.7109375" style="69" customWidth="1"/>
    <col min="3589" max="3594" width="14.5703125" style="69" customWidth="1"/>
    <col min="3595" max="3599" width="14.28515625" style="69" customWidth="1"/>
    <col min="3600" max="3600" width="8.140625" style="69" customWidth="1"/>
    <col min="3601" max="3840" width="11.42578125" style="69"/>
    <col min="3841" max="3841" width="2" style="69" customWidth="1"/>
    <col min="3842" max="3842" width="1.7109375" style="69" customWidth="1"/>
    <col min="3843" max="3843" width="32.7109375" style="69" customWidth="1"/>
    <col min="3844" max="3844" width="14.7109375" style="69" customWidth="1"/>
    <col min="3845" max="3850" width="14.5703125" style="69" customWidth="1"/>
    <col min="3851" max="3855" width="14.28515625" style="69" customWidth="1"/>
    <col min="3856" max="3856" width="8.140625" style="69" customWidth="1"/>
    <col min="3857" max="4096" width="11.42578125" style="69"/>
    <col min="4097" max="4097" width="2" style="69" customWidth="1"/>
    <col min="4098" max="4098" width="1.7109375" style="69" customWidth="1"/>
    <col min="4099" max="4099" width="32.7109375" style="69" customWidth="1"/>
    <col min="4100" max="4100" width="14.7109375" style="69" customWidth="1"/>
    <col min="4101" max="4106" width="14.5703125" style="69" customWidth="1"/>
    <col min="4107" max="4111" width="14.28515625" style="69" customWidth="1"/>
    <col min="4112" max="4112" width="8.140625" style="69" customWidth="1"/>
    <col min="4113" max="4352" width="11.42578125" style="69"/>
    <col min="4353" max="4353" width="2" style="69" customWidth="1"/>
    <col min="4354" max="4354" width="1.7109375" style="69" customWidth="1"/>
    <col min="4355" max="4355" width="32.7109375" style="69" customWidth="1"/>
    <col min="4356" max="4356" width="14.7109375" style="69" customWidth="1"/>
    <col min="4357" max="4362" width="14.5703125" style="69" customWidth="1"/>
    <col min="4363" max="4367" width="14.28515625" style="69" customWidth="1"/>
    <col min="4368" max="4368" width="8.140625" style="69" customWidth="1"/>
    <col min="4369" max="4608" width="11.42578125" style="69"/>
    <col min="4609" max="4609" width="2" style="69" customWidth="1"/>
    <col min="4610" max="4610" width="1.7109375" style="69" customWidth="1"/>
    <col min="4611" max="4611" width="32.7109375" style="69" customWidth="1"/>
    <col min="4612" max="4612" width="14.7109375" style="69" customWidth="1"/>
    <col min="4613" max="4618" width="14.5703125" style="69" customWidth="1"/>
    <col min="4619" max="4623" width="14.28515625" style="69" customWidth="1"/>
    <col min="4624" max="4624" width="8.140625" style="69" customWidth="1"/>
    <col min="4625" max="4864" width="11.42578125" style="69"/>
    <col min="4865" max="4865" width="2" style="69" customWidth="1"/>
    <col min="4866" max="4866" width="1.7109375" style="69" customWidth="1"/>
    <col min="4867" max="4867" width="32.7109375" style="69" customWidth="1"/>
    <col min="4868" max="4868" width="14.7109375" style="69" customWidth="1"/>
    <col min="4869" max="4874" width="14.5703125" style="69" customWidth="1"/>
    <col min="4875" max="4879" width="14.28515625" style="69" customWidth="1"/>
    <col min="4880" max="4880" width="8.140625" style="69" customWidth="1"/>
    <col min="4881" max="5120" width="11.42578125" style="69"/>
    <col min="5121" max="5121" width="2" style="69" customWidth="1"/>
    <col min="5122" max="5122" width="1.7109375" style="69" customWidth="1"/>
    <col min="5123" max="5123" width="32.7109375" style="69" customWidth="1"/>
    <col min="5124" max="5124" width="14.7109375" style="69" customWidth="1"/>
    <col min="5125" max="5130" width="14.5703125" style="69" customWidth="1"/>
    <col min="5131" max="5135" width="14.28515625" style="69" customWidth="1"/>
    <col min="5136" max="5136" width="8.140625" style="69" customWidth="1"/>
    <col min="5137" max="5376" width="11.42578125" style="69"/>
    <col min="5377" max="5377" width="2" style="69" customWidth="1"/>
    <col min="5378" max="5378" width="1.7109375" style="69" customWidth="1"/>
    <col min="5379" max="5379" width="32.7109375" style="69" customWidth="1"/>
    <col min="5380" max="5380" width="14.7109375" style="69" customWidth="1"/>
    <col min="5381" max="5386" width="14.5703125" style="69" customWidth="1"/>
    <col min="5387" max="5391" width="14.28515625" style="69" customWidth="1"/>
    <col min="5392" max="5392" width="8.140625" style="69" customWidth="1"/>
    <col min="5393" max="5632" width="11.42578125" style="69"/>
    <col min="5633" max="5633" width="2" style="69" customWidth="1"/>
    <col min="5634" max="5634" width="1.7109375" style="69" customWidth="1"/>
    <col min="5635" max="5635" width="32.7109375" style="69" customWidth="1"/>
    <col min="5636" max="5636" width="14.7109375" style="69" customWidth="1"/>
    <col min="5637" max="5642" width="14.5703125" style="69" customWidth="1"/>
    <col min="5643" max="5647" width="14.28515625" style="69" customWidth="1"/>
    <col min="5648" max="5648" width="8.140625" style="69" customWidth="1"/>
    <col min="5649" max="5888" width="11.42578125" style="69"/>
    <col min="5889" max="5889" width="2" style="69" customWidth="1"/>
    <col min="5890" max="5890" width="1.7109375" style="69" customWidth="1"/>
    <col min="5891" max="5891" width="32.7109375" style="69" customWidth="1"/>
    <col min="5892" max="5892" width="14.7109375" style="69" customWidth="1"/>
    <col min="5893" max="5898" width="14.5703125" style="69" customWidth="1"/>
    <col min="5899" max="5903" width="14.28515625" style="69" customWidth="1"/>
    <col min="5904" max="5904" width="8.140625" style="69" customWidth="1"/>
    <col min="5905" max="6144" width="11.42578125" style="69"/>
    <col min="6145" max="6145" width="2" style="69" customWidth="1"/>
    <col min="6146" max="6146" width="1.7109375" style="69" customWidth="1"/>
    <col min="6147" max="6147" width="32.7109375" style="69" customWidth="1"/>
    <col min="6148" max="6148" width="14.7109375" style="69" customWidth="1"/>
    <col min="6149" max="6154" width="14.5703125" style="69" customWidth="1"/>
    <col min="6155" max="6159" width="14.28515625" style="69" customWidth="1"/>
    <col min="6160" max="6160" width="8.140625" style="69" customWidth="1"/>
    <col min="6161" max="6400" width="11.42578125" style="69"/>
    <col min="6401" max="6401" width="2" style="69" customWidth="1"/>
    <col min="6402" max="6402" width="1.7109375" style="69" customWidth="1"/>
    <col min="6403" max="6403" width="32.7109375" style="69" customWidth="1"/>
    <col min="6404" max="6404" width="14.7109375" style="69" customWidth="1"/>
    <col min="6405" max="6410" width="14.5703125" style="69" customWidth="1"/>
    <col min="6411" max="6415" width="14.28515625" style="69" customWidth="1"/>
    <col min="6416" max="6416" width="8.140625" style="69" customWidth="1"/>
    <col min="6417" max="6656" width="11.42578125" style="69"/>
    <col min="6657" max="6657" width="2" style="69" customWidth="1"/>
    <col min="6658" max="6658" width="1.7109375" style="69" customWidth="1"/>
    <col min="6659" max="6659" width="32.7109375" style="69" customWidth="1"/>
    <col min="6660" max="6660" width="14.7109375" style="69" customWidth="1"/>
    <col min="6661" max="6666" width="14.5703125" style="69" customWidth="1"/>
    <col min="6667" max="6671" width="14.28515625" style="69" customWidth="1"/>
    <col min="6672" max="6672" width="8.140625" style="69" customWidth="1"/>
    <col min="6673" max="6912" width="11.42578125" style="69"/>
    <col min="6913" max="6913" width="2" style="69" customWidth="1"/>
    <col min="6914" max="6914" width="1.7109375" style="69" customWidth="1"/>
    <col min="6915" max="6915" width="32.7109375" style="69" customWidth="1"/>
    <col min="6916" max="6916" width="14.7109375" style="69" customWidth="1"/>
    <col min="6917" max="6922" width="14.5703125" style="69" customWidth="1"/>
    <col min="6923" max="6927" width="14.28515625" style="69" customWidth="1"/>
    <col min="6928" max="6928" width="8.140625" style="69" customWidth="1"/>
    <col min="6929" max="7168" width="11.42578125" style="69"/>
    <col min="7169" max="7169" width="2" style="69" customWidth="1"/>
    <col min="7170" max="7170" width="1.7109375" style="69" customWidth="1"/>
    <col min="7171" max="7171" width="32.7109375" style="69" customWidth="1"/>
    <col min="7172" max="7172" width="14.7109375" style="69" customWidth="1"/>
    <col min="7173" max="7178" width="14.5703125" style="69" customWidth="1"/>
    <col min="7179" max="7183" width="14.28515625" style="69" customWidth="1"/>
    <col min="7184" max="7184" width="8.140625" style="69" customWidth="1"/>
    <col min="7185" max="7424" width="11.42578125" style="69"/>
    <col min="7425" max="7425" width="2" style="69" customWidth="1"/>
    <col min="7426" max="7426" width="1.7109375" style="69" customWidth="1"/>
    <col min="7427" max="7427" width="32.7109375" style="69" customWidth="1"/>
    <col min="7428" max="7428" width="14.7109375" style="69" customWidth="1"/>
    <col min="7429" max="7434" width="14.5703125" style="69" customWidth="1"/>
    <col min="7435" max="7439" width="14.28515625" style="69" customWidth="1"/>
    <col min="7440" max="7440" width="8.140625" style="69" customWidth="1"/>
    <col min="7441" max="7680" width="11.42578125" style="69"/>
    <col min="7681" max="7681" width="2" style="69" customWidth="1"/>
    <col min="7682" max="7682" width="1.7109375" style="69" customWidth="1"/>
    <col min="7683" max="7683" width="32.7109375" style="69" customWidth="1"/>
    <col min="7684" max="7684" width="14.7109375" style="69" customWidth="1"/>
    <col min="7685" max="7690" width="14.5703125" style="69" customWidth="1"/>
    <col min="7691" max="7695" width="14.28515625" style="69" customWidth="1"/>
    <col min="7696" max="7696" width="8.140625" style="69" customWidth="1"/>
    <col min="7697" max="7936" width="11.42578125" style="69"/>
    <col min="7937" max="7937" width="2" style="69" customWidth="1"/>
    <col min="7938" max="7938" width="1.7109375" style="69" customWidth="1"/>
    <col min="7939" max="7939" width="32.7109375" style="69" customWidth="1"/>
    <col min="7940" max="7940" width="14.7109375" style="69" customWidth="1"/>
    <col min="7941" max="7946" width="14.5703125" style="69" customWidth="1"/>
    <col min="7947" max="7951" width="14.28515625" style="69" customWidth="1"/>
    <col min="7952" max="7952" width="8.140625" style="69" customWidth="1"/>
    <col min="7953" max="8192" width="11.42578125" style="69"/>
    <col min="8193" max="8193" width="2" style="69" customWidth="1"/>
    <col min="8194" max="8194" width="1.7109375" style="69" customWidth="1"/>
    <col min="8195" max="8195" width="32.7109375" style="69" customWidth="1"/>
    <col min="8196" max="8196" width="14.7109375" style="69" customWidth="1"/>
    <col min="8197" max="8202" width="14.5703125" style="69" customWidth="1"/>
    <col min="8203" max="8207" width="14.28515625" style="69" customWidth="1"/>
    <col min="8208" max="8208" width="8.140625" style="69" customWidth="1"/>
    <col min="8209" max="8448" width="11.42578125" style="69"/>
    <col min="8449" max="8449" width="2" style="69" customWidth="1"/>
    <col min="8450" max="8450" width="1.7109375" style="69" customWidth="1"/>
    <col min="8451" max="8451" width="32.7109375" style="69" customWidth="1"/>
    <col min="8452" max="8452" width="14.7109375" style="69" customWidth="1"/>
    <col min="8453" max="8458" width="14.5703125" style="69" customWidth="1"/>
    <col min="8459" max="8463" width="14.28515625" style="69" customWidth="1"/>
    <col min="8464" max="8464" width="8.140625" style="69" customWidth="1"/>
    <col min="8465" max="8704" width="11.42578125" style="69"/>
    <col min="8705" max="8705" width="2" style="69" customWidth="1"/>
    <col min="8706" max="8706" width="1.7109375" style="69" customWidth="1"/>
    <col min="8707" max="8707" width="32.7109375" style="69" customWidth="1"/>
    <col min="8708" max="8708" width="14.7109375" style="69" customWidth="1"/>
    <col min="8709" max="8714" width="14.5703125" style="69" customWidth="1"/>
    <col min="8715" max="8719" width="14.28515625" style="69" customWidth="1"/>
    <col min="8720" max="8720" width="8.140625" style="69" customWidth="1"/>
    <col min="8721" max="8960" width="11.42578125" style="69"/>
    <col min="8961" max="8961" width="2" style="69" customWidth="1"/>
    <col min="8962" max="8962" width="1.7109375" style="69" customWidth="1"/>
    <col min="8963" max="8963" width="32.7109375" style="69" customWidth="1"/>
    <col min="8964" max="8964" width="14.7109375" style="69" customWidth="1"/>
    <col min="8965" max="8970" width="14.5703125" style="69" customWidth="1"/>
    <col min="8971" max="8975" width="14.28515625" style="69" customWidth="1"/>
    <col min="8976" max="8976" width="8.140625" style="69" customWidth="1"/>
    <col min="8977" max="9216" width="11.42578125" style="69"/>
    <col min="9217" max="9217" width="2" style="69" customWidth="1"/>
    <col min="9218" max="9218" width="1.7109375" style="69" customWidth="1"/>
    <col min="9219" max="9219" width="32.7109375" style="69" customWidth="1"/>
    <col min="9220" max="9220" width="14.7109375" style="69" customWidth="1"/>
    <col min="9221" max="9226" width="14.5703125" style="69" customWidth="1"/>
    <col min="9227" max="9231" width="14.28515625" style="69" customWidth="1"/>
    <col min="9232" max="9232" width="8.140625" style="69" customWidth="1"/>
    <col min="9233" max="9472" width="11.42578125" style="69"/>
    <col min="9473" max="9473" width="2" style="69" customWidth="1"/>
    <col min="9474" max="9474" width="1.7109375" style="69" customWidth="1"/>
    <col min="9475" max="9475" width="32.7109375" style="69" customWidth="1"/>
    <col min="9476" max="9476" width="14.7109375" style="69" customWidth="1"/>
    <col min="9477" max="9482" width="14.5703125" style="69" customWidth="1"/>
    <col min="9483" max="9487" width="14.28515625" style="69" customWidth="1"/>
    <col min="9488" max="9488" width="8.140625" style="69" customWidth="1"/>
    <col min="9489" max="9728" width="11.42578125" style="69"/>
    <col min="9729" max="9729" width="2" style="69" customWidth="1"/>
    <col min="9730" max="9730" width="1.7109375" style="69" customWidth="1"/>
    <col min="9731" max="9731" width="32.7109375" style="69" customWidth="1"/>
    <col min="9732" max="9732" width="14.7109375" style="69" customWidth="1"/>
    <col min="9733" max="9738" width="14.5703125" style="69" customWidth="1"/>
    <col min="9739" max="9743" width="14.28515625" style="69" customWidth="1"/>
    <col min="9744" max="9744" width="8.140625" style="69" customWidth="1"/>
    <col min="9745" max="9984" width="11.42578125" style="69"/>
    <col min="9985" max="9985" width="2" style="69" customWidth="1"/>
    <col min="9986" max="9986" width="1.7109375" style="69" customWidth="1"/>
    <col min="9987" max="9987" width="32.7109375" style="69" customWidth="1"/>
    <col min="9988" max="9988" width="14.7109375" style="69" customWidth="1"/>
    <col min="9989" max="9994" width="14.5703125" style="69" customWidth="1"/>
    <col min="9995" max="9999" width="14.28515625" style="69" customWidth="1"/>
    <col min="10000" max="10000" width="8.140625" style="69" customWidth="1"/>
    <col min="10001" max="10240" width="11.42578125" style="69"/>
    <col min="10241" max="10241" width="2" style="69" customWidth="1"/>
    <col min="10242" max="10242" width="1.7109375" style="69" customWidth="1"/>
    <col min="10243" max="10243" width="32.7109375" style="69" customWidth="1"/>
    <col min="10244" max="10244" width="14.7109375" style="69" customWidth="1"/>
    <col min="10245" max="10250" width="14.5703125" style="69" customWidth="1"/>
    <col min="10251" max="10255" width="14.28515625" style="69" customWidth="1"/>
    <col min="10256" max="10256" width="8.140625" style="69" customWidth="1"/>
    <col min="10257" max="10496" width="11.42578125" style="69"/>
    <col min="10497" max="10497" width="2" style="69" customWidth="1"/>
    <col min="10498" max="10498" width="1.7109375" style="69" customWidth="1"/>
    <col min="10499" max="10499" width="32.7109375" style="69" customWidth="1"/>
    <col min="10500" max="10500" width="14.7109375" style="69" customWidth="1"/>
    <col min="10501" max="10506" width="14.5703125" style="69" customWidth="1"/>
    <col min="10507" max="10511" width="14.28515625" style="69" customWidth="1"/>
    <col min="10512" max="10512" width="8.140625" style="69" customWidth="1"/>
    <col min="10513" max="10752" width="11.42578125" style="69"/>
    <col min="10753" max="10753" width="2" style="69" customWidth="1"/>
    <col min="10754" max="10754" width="1.7109375" style="69" customWidth="1"/>
    <col min="10755" max="10755" width="32.7109375" style="69" customWidth="1"/>
    <col min="10756" max="10756" width="14.7109375" style="69" customWidth="1"/>
    <col min="10757" max="10762" width="14.5703125" style="69" customWidth="1"/>
    <col min="10763" max="10767" width="14.28515625" style="69" customWidth="1"/>
    <col min="10768" max="10768" width="8.140625" style="69" customWidth="1"/>
    <col min="10769" max="11008" width="11.42578125" style="69"/>
    <col min="11009" max="11009" width="2" style="69" customWidth="1"/>
    <col min="11010" max="11010" width="1.7109375" style="69" customWidth="1"/>
    <col min="11011" max="11011" width="32.7109375" style="69" customWidth="1"/>
    <col min="11012" max="11012" width="14.7109375" style="69" customWidth="1"/>
    <col min="11013" max="11018" width="14.5703125" style="69" customWidth="1"/>
    <col min="11019" max="11023" width="14.28515625" style="69" customWidth="1"/>
    <col min="11024" max="11024" width="8.140625" style="69" customWidth="1"/>
    <col min="11025" max="11264" width="11.42578125" style="69"/>
    <col min="11265" max="11265" width="2" style="69" customWidth="1"/>
    <col min="11266" max="11266" width="1.7109375" style="69" customWidth="1"/>
    <col min="11267" max="11267" width="32.7109375" style="69" customWidth="1"/>
    <col min="11268" max="11268" width="14.7109375" style="69" customWidth="1"/>
    <col min="11269" max="11274" width="14.5703125" style="69" customWidth="1"/>
    <col min="11275" max="11279" width="14.28515625" style="69" customWidth="1"/>
    <col min="11280" max="11280" width="8.140625" style="69" customWidth="1"/>
    <col min="11281" max="11520" width="11.42578125" style="69"/>
    <col min="11521" max="11521" width="2" style="69" customWidth="1"/>
    <col min="11522" max="11522" width="1.7109375" style="69" customWidth="1"/>
    <col min="11523" max="11523" width="32.7109375" style="69" customWidth="1"/>
    <col min="11524" max="11524" width="14.7109375" style="69" customWidth="1"/>
    <col min="11525" max="11530" width="14.5703125" style="69" customWidth="1"/>
    <col min="11531" max="11535" width="14.28515625" style="69" customWidth="1"/>
    <col min="11536" max="11536" width="8.140625" style="69" customWidth="1"/>
    <col min="11537" max="11776" width="11.42578125" style="69"/>
    <col min="11777" max="11777" width="2" style="69" customWidth="1"/>
    <col min="11778" max="11778" width="1.7109375" style="69" customWidth="1"/>
    <col min="11779" max="11779" width="32.7109375" style="69" customWidth="1"/>
    <col min="11780" max="11780" width="14.7109375" style="69" customWidth="1"/>
    <col min="11781" max="11786" width="14.5703125" style="69" customWidth="1"/>
    <col min="11787" max="11791" width="14.28515625" style="69" customWidth="1"/>
    <col min="11792" max="11792" width="8.140625" style="69" customWidth="1"/>
    <col min="11793" max="12032" width="11.42578125" style="69"/>
    <col min="12033" max="12033" width="2" style="69" customWidth="1"/>
    <col min="12034" max="12034" width="1.7109375" style="69" customWidth="1"/>
    <col min="12035" max="12035" width="32.7109375" style="69" customWidth="1"/>
    <col min="12036" max="12036" width="14.7109375" style="69" customWidth="1"/>
    <col min="12037" max="12042" width="14.5703125" style="69" customWidth="1"/>
    <col min="12043" max="12047" width="14.28515625" style="69" customWidth="1"/>
    <col min="12048" max="12048" width="8.140625" style="69" customWidth="1"/>
    <col min="12049" max="12288" width="11.42578125" style="69"/>
    <col min="12289" max="12289" width="2" style="69" customWidth="1"/>
    <col min="12290" max="12290" width="1.7109375" style="69" customWidth="1"/>
    <col min="12291" max="12291" width="32.7109375" style="69" customWidth="1"/>
    <col min="12292" max="12292" width="14.7109375" style="69" customWidth="1"/>
    <col min="12293" max="12298" width="14.5703125" style="69" customWidth="1"/>
    <col min="12299" max="12303" width="14.28515625" style="69" customWidth="1"/>
    <col min="12304" max="12304" width="8.140625" style="69" customWidth="1"/>
    <col min="12305" max="12544" width="11.42578125" style="69"/>
    <col min="12545" max="12545" width="2" style="69" customWidth="1"/>
    <col min="12546" max="12546" width="1.7109375" style="69" customWidth="1"/>
    <col min="12547" max="12547" width="32.7109375" style="69" customWidth="1"/>
    <col min="12548" max="12548" width="14.7109375" style="69" customWidth="1"/>
    <col min="12549" max="12554" width="14.5703125" style="69" customWidth="1"/>
    <col min="12555" max="12559" width="14.28515625" style="69" customWidth="1"/>
    <col min="12560" max="12560" width="8.140625" style="69" customWidth="1"/>
    <col min="12561" max="12800" width="11.42578125" style="69"/>
    <col min="12801" max="12801" width="2" style="69" customWidth="1"/>
    <col min="12802" max="12802" width="1.7109375" style="69" customWidth="1"/>
    <col min="12803" max="12803" width="32.7109375" style="69" customWidth="1"/>
    <col min="12804" max="12804" width="14.7109375" style="69" customWidth="1"/>
    <col min="12805" max="12810" width="14.5703125" style="69" customWidth="1"/>
    <col min="12811" max="12815" width="14.28515625" style="69" customWidth="1"/>
    <col min="12816" max="12816" width="8.140625" style="69" customWidth="1"/>
    <col min="12817" max="13056" width="11.42578125" style="69"/>
    <col min="13057" max="13057" width="2" style="69" customWidth="1"/>
    <col min="13058" max="13058" width="1.7109375" style="69" customWidth="1"/>
    <col min="13059" max="13059" width="32.7109375" style="69" customWidth="1"/>
    <col min="13060" max="13060" width="14.7109375" style="69" customWidth="1"/>
    <col min="13061" max="13066" width="14.5703125" style="69" customWidth="1"/>
    <col min="13067" max="13071" width="14.28515625" style="69" customWidth="1"/>
    <col min="13072" max="13072" width="8.140625" style="69" customWidth="1"/>
    <col min="13073" max="13312" width="11.42578125" style="69"/>
    <col min="13313" max="13313" width="2" style="69" customWidth="1"/>
    <col min="13314" max="13314" width="1.7109375" style="69" customWidth="1"/>
    <col min="13315" max="13315" width="32.7109375" style="69" customWidth="1"/>
    <col min="13316" max="13316" width="14.7109375" style="69" customWidth="1"/>
    <col min="13317" max="13322" width="14.5703125" style="69" customWidth="1"/>
    <col min="13323" max="13327" width="14.28515625" style="69" customWidth="1"/>
    <col min="13328" max="13328" width="8.140625" style="69" customWidth="1"/>
    <col min="13329" max="13568" width="11.42578125" style="69"/>
    <col min="13569" max="13569" width="2" style="69" customWidth="1"/>
    <col min="13570" max="13570" width="1.7109375" style="69" customWidth="1"/>
    <col min="13571" max="13571" width="32.7109375" style="69" customWidth="1"/>
    <col min="13572" max="13572" width="14.7109375" style="69" customWidth="1"/>
    <col min="13573" max="13578" width="14.5703125" style="69" customWidth="1"/>
    <col min="13579" max="13583" width="14.28515625" style="69" customWidth="1"/>
    <col min="13584" max="13584" width="8.140625" style="69" customWidth="1"/>
    <col min="13585" max="13824" width="11.42578125" style="69"/>
    <col min="13825" max="13825" width="2" style="69" customWidth="1"/>
    <col min="13826" max="13826" width="1.7109375" style="69" customWidth="1"/>
    <col min="13827" max="13827" width="32.7109375" style="69" customWidth="1"/>
    <col min="13828" max="13828" width="14.7109375" style="69" customWidth="1"/>
    <col min="13829" max="13834" width="14.5703125" style="69" customWidth="1"/>
    <col min="13835" max="13839" width="14.28515625" style="69" customWidth="1"/>
    <col min="13840" max="13840" width="8.140625" style="69" customWidth="1"/>
    <col min="13841" max="14080" width="11.42578125" style="69"/>
    <col min="14081" max="14081" width="2" style="69" customWidth="1"/>
    <col min="14082" max="14082" width="1.7109375" style="69" customWidth="1"/>
    <col min="14083" max="14083" width="32.7109375" style="69" customWidth="1"/>
    <col min="14084" max="14084" width="14.7109375" style="69" customWidth="1"/>
    <col min="14085" max="14090" width="14.5703125" style="69" customWidth="1"/>
    <col min="14091" max="14095" width="14.28515625" style="69" customWidth="1"/>
    <col min="14096" max="14096" width="8.140625" style="69" customWidth="1"/>
    <col min="14097" max="14336" width="11.42578125" style="69"/>
    <col min="14337" max="14337" width="2" style="69" customWidth="1"/>
    <col min="14338" max="14338" width="1.7109375" style="69" customWidth="1"/>
    <col min="14339" max="14339" width="32.7109375" style="69" customWidth="1"/>
    <col min="14340" max="14340" width="14.7109375" style="69" customWidth="1"/>
    <col min="14341" max="14346" width="14.5703125" style="69" customWidth="1"/>
    <col min="14347" max="14351" width="14.28515625" style="69" customWidth="1"/>
    <col min="14352" max="14352" width="8.140625" style="69" customWidth="1"/>
    <col min="14353" max="14592" width="11.42578125" style="69"/>
    <col min="14593" max="14593" width="2" style="69" customWidth="1"/>
    <col min="14594" max="14594" width="1.7109375" style="69" customWidth="1"/>
    <col min="14595" max="14595" width="32.7109375" style="69" customWidth="1"/>
    <col min="14596" max="14596" width="14.7109375" style="69" customWidth="1"/>
    <col min="14597" max="14602" width="14.5703125" style="69" customWidth="1"/>
    <col min="14603" max="14607" width="14.28515625" style="69" customWidth="1"/>
    <col min="14608" max="14608" width="8.140625" style="69" customWidth="1"/>
    <col min="14609" max="14848" width="11.42578125" style="69"/>
    <col min="14849" max="14849" width="2" style="69" customWidth="1"/>
    <col min="14850" max="14850" width="1.7109375" style="69" customWidth="1"/>
    <col min="14851" max="14851" width="32.7109375" style="69" customWidth="1"/>
    <col min="14852" max="14852" width="14.7109375" style="69" customWidth="1"/>
    <col min="14853" max="14858" width="14.5703125" style="69" customWidth="1"/>
    <col min="14859" max="14863" width="14.28515625" style="69" customWidth="1"/>
    <col min="14864" max="14864" width="8.140625" style="69" customWidth="1"/>
    <col min="14865" max="15104" width="11.42578125" style="69"/>
    <col min="15105" max="15105" width="2" style="69" customWidth="1"/>
    <col min="15106" max="15106" width="1.7109375" style="69" customWidth="1"/>
    <col min="15107" max="15107" width="32.7109375" style="69" customWidth="1"/>
    <col min="15108" max="15108" width="14.7109375" style="69" customWidth="1"/>
    <col min="15109" max="15114" width="14.5703125" style="69" customWidth="1"/>
    <col min="15115" max="15119" width="14.28515625" style="69" customWidth="1"/>
    <col min="15120" max="15120" width="8.140625" style="69" customWidth="1"/>
    <col min="15121" max="15360" width="11.42578125" style="69"/>
    <col min="15361" max="15361" width="2" style="69" customWidth="1"/>
    <col min="15362" max="15362" width="1.7109375" style="69" customWidth="1"/>
    <col min="15363" max="15363" width="32.7109375" style="69" customWidth="1"/>
    <col min="15364" max="15364" width="14.7109375" style="69" customWidth="1"/>
    <col min="15365" max="15370" width="14.5703125" style="69" customWidth="1"/>
    <col min="15371" max="15375" width="14.28515625" style="69" customWidth="1"/>
    <col min="15376" max="15376" width="8.140625" style="69" customWidth="1"/>
    <col min="15377" max="15616" width="11.42578125" style="69"/>
    <col min="15617" max="15617" width="2" style="69" customWidth="1"/>
    <col min="15618" max="15618" width="1.7109375" style="69" customWidth="1"/>
    <col min="15619" max="15619" width="32.7109375" style="69" customWidth="1"/>
    <col min="15620" max="15620" width="14.7109375" style="69" customWidth="1"/>
    <col min="15621" max="15626" width="14.5703125" style="69" customWidth="1"/>
    <col min="15627" max="15631" width="14.28515625" style="69" customWidth="1"/>
    <col min="15632" max="15632" width="8.140625" style="69" customWidth="1"/>
    <col min="15633" max="15872" width="11.42578125" style="69"/>
    <col min="15873" max="15873" width="2" style="69" customWidth="1"/>
    <col min="15874" max="15874" width="1.7109375" style="69" customWidth="1"/>
    <col min="15875" max="15875" width="32.7109375" style="69" customWidth="1"/>
    <col min="15876" max="15876" width="14.7109375" style="69" customWidth="1"/>
    <col min="15877" max="15882" width="14.5703125" style="69" customWidth="1"/>
    <col min="15883" max="15887" width="14.28515625" style="69" customWidth="1"/>
    <col min="15888" max="15888" width="8.140625" style="69" customWidth="1"/>
    <col min="15889" max="16128" width="11.42578125" style="69"/>
    <col min="16129" max="16129" width="2" style="69" customWidth="1"/>
    <col min="16130" max="16130" width="1.7109375" style="69" customWidth="1"/>
    <col min="16131" max="16131" width="32.7109375" style="69" customWidth="1"/>
    <col min="16132" max="16132" width="14.7109375" style="69" customWidth="1"/>
    <col min="16133" max="16138" width="14.5703125" style="69" customWidth="1"/>
    <col min="16139" max="16143" width="14.28515625" style="69" customWidth="1"/>
    <col min="16144" max="16144" width="8.140625" style="69" customWidth="1"/>
    <col min="16145" max="16384" width="11.42578125" style="69"/>
  </cols>
  <sheetData>
    <row r="1" spans="1:1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</row>
    <row r="2" spans="1:10" ht="20.100000000000001" customHeight="1">
      <c r="A2" s="626" t="s">
        <v>268</v>
      </c>
      <c r="B2" s="626"/>
      <c r="C2" s="626"/>
      <c r="D2" s="626"/>
      <c r="E2" s="626"/>
      <c r="F2" s="626"/>
      <c r="G2" s="626"/>
      <c r="H2" s="626"/>
      <c r="I2" s="626"/>
      <c r="J2" s="626"/>
    </row>
    <row r="3" spans="1:10" ht="20.100000000000001" customHeight="1">
      <c r="A3" s="626" t="s">
        <v>282</v>
      </c>
      <c r="B3" s="626"/>
      <c r="C3" s="626"/>
      <c r="D3" s="626"/>
      <c r="E3" s="626"/>
      <c r="F3" s="626"/>
      <c r="G3" s="626"/>
      <c r="H3" s="626"/>
      <c r="I3" s="626"/>
      <c r="J3" s="626"/>
    </row>
    <row r="4" spans="1:10" ht="20.100000000000001" customHeight="1">
      <c r="A4" s="627" t="s">
        <v>3</v>
      </c>
      <c r="B4" s="627"/>
      <c r="C4" s="627"/>
      <c r="D4" s="627"/>
      <c r="E4" s="627"/>
      <c r="F4" s="627"/>
      <c r="G4" s="627"/>
      <c r="H4" s="627"/>
      <c r="I4" s="627"/>
      <c r="J4" s="627"/>
    </row>
    <row r="5" spans="1:10" ht="9.9499999999999993" customHeight="1">
      <c r="A5" s="70"/>
      <c r="B5" s="70"/>
      <c r="C5" s="70"/>
      <c r="D5" s="70"/>
      <c r="E5" s="70"/>
      <c r="F5" s="70"/>
      <c r="G5" s="70"/>
      <c r="H5" s="70"/>
      <c r="I5" s="70"/>
      <c r="J5" s="70"/>
    </row>
    <row r="6" spans="1:10" ht="24" customHeight="1">
      <c r="A6" s="628" t="s">
        <v>104</v>
      </c>
      <c r="B6" s="628"/>
      <c r="C6" s="677"/>
      <c r="D6" s="680" t="s">
        <v>105</v>
      </c>
      <c r="E6" s="690" t="s">
        <v>181</v>
      </c>
      <c r="F6" s="691"/>
      <c r="G6" s="691"/>
      <c r="H6" s="691"/>
      <c r="I6" s="692"/>
      <c r="J6" s="653" t="s">
        <v>182</v>
      </c>
    </row>
    <row r="7" spans="1:10" ht="18" customHeight="1">
      <c r="A7" s="678"/>
      <c r="B7" s="678"/>
      <c r="C7" s="675"/>
      <c r="D7" s="688"/>
      <c r="E7" s="153" t="s">
        <v>183</v>
      </c>
      <c r="F7" s="153" t="s">
        <v>184</v>
      </c>
      <c r="G7" s="153" t="s">
        <v>185</v>
      </c>
      <c r="H7" s="153" t="s">
        <v>186</v>
      </c>
      <c r="I7" s="153" t="s">
        <v>187</v>
      </c>
      <c r="J7" s="673"/>
    </row>
    <row r="8" spans="1:10" ht="12" customHeight="1">
      <c r="A8" s="678"/>
      <c r="B8" s="678"/>
      <c r="C8" s="675"/>
      <c r="D8" s="688"/>
      <c r="E8" s="153" t="s">
        <v>188</v>
      </c>
      <c r="F8" s="153" t="s">
        <v>188</v>
      </c>
      <c r="G8" s="153" t="s">
        <v>188</v>
      </c>
      <c r="H8" s="153" t="s">
        <v>188</v>
      </c>
      <c r="I8" s="153" t="s">
        <v>188</v>
      </c>
      <c r="J8" s="673"/>
    </row>
    <row r="9" spans="1:10" ht="6" customHeight="1">
      <c r="A9" s="679"/>
      <c r="B9" s="679"/>
      <c r="C9" s="676"/>
      <c r="D9" s="689"/>
      <c r="E9" s="78"/>
      <c r="F9" s="78"/>
      <c r="G9" s="78"/>
      <c r="H9" s="78"/>
      <c r="I9" s="78"/>
      <c r="J9" s="674"/>
    </row>
    <row r="10" spans="1:10" ht="54.95" customHeight="1">
      <c r="A10" s="83" t="s">
        <v>59</v>
      </c>
      <c r="B10" s="86"/>
      <c r="C10" s="86"/>
      <c r="D10" s="84">
        <v>105568</v>
      </c>
      <c r="E10" s="84">
        <v>8271</v>
      </c>
      <c r="F10" s="84">
        <v>1883</v>
      </c>
      <c r="G10" s="84">
        <v>94657</v>
      </c>
      <c r="H10" s="84">
        <v>321</v>
      </c>
      <c r="I10" s="84">
        <v>269</v>
      </c>
      <c r="J10" s="84">
        <v>167</v>
      </c>
    </row>
    <row r="11" spans="1:10" ht="15" customHeight="1">
      <c r="A11" s="83" t="s">
        <v>189</v>
      </c>
      <c r="B11" s="86"/>
      <c r="C11" s="86"/>
      <c r="D11" s="84">
        <v>216727</v>
      </c>
      <c r="E11" s="84">
        <v>43863</v>
      </c>
      <c r="F11" s="84">
        <v>9627</v>
      </c>
      <c r="G11" s="84">
        <v>161758</v>
      </c>
      <c r="H11" s="84">
        <v>836</v>
      </c>
      <c r="I11" s="84">
        <v>395</v>
      </c>
      <c r="J11" s="84">
        <v>248</v>
      </c>
    </row>
    <row r="12" spans="1:10" ht="24.95" customHeight="1">
      <c r="A12" s="83" t="s">
        <v>22</v>
      </c>
      <c r="B12" s="86"/>
      <c r="C12" s="86"/>
      <c r="D12" s="84"/>
      <c r="E12" s="84"/>
      <c r="F12" s="84"/>
      <c r="G12" s="84"/>
      <c r="H12" s="84"/>
      <c r="I12" s="84"/>
      <c r="J12" s="84"/>
    </row>
    <row r="13" spans="1:10" ht="20.100000000000001" customHeight="1">
      <c r="B13" s="83" t="s">
        <v>156</v>
      </c>
      <c r="C13" s="86"/>
      <c r="D13" s="84">
        <v>84603</v>
      </c>
      <c r="E13" s="84">
        <v>5432</v>
      </c>
      <c r="F13" s="84">
        <v>1180</v>
      </c>
      <c r="G13" s="84">
        <v>77490</v>
      </c>
      <c r="H13" s="84">
        <v>119</v>
      </c>
      <c r="I13" s="84">
        <v>240</v>
      </c>
      <c r="J13" s="84">
        <v>142</v>
      </c>
    </row>
    <row r="14" spans="1:10" ht="20.100000000000001" customHeight="1">
      <c r="B14" s="83" t="s">
        <v>157</v>
      </c>
      <c r="C14" s="86"/>
      <c r="D14" s="84">
        <v>9055</v>
      </c>
      <c r="E14" s="84">
        <v>370</v>
      </c>
      <c r="F14" s="84">
        <v>81</v>
      </c>
      <c r="G14" s="84">
        <v>8486</v>
      </c>
      <c r="H14" s="84">
        <v>91</v>
      </c>
      <c r="I14" s="84">
        <v>16</v>
      </c>
      <c r="J14" s="84">
        <v>11</v>
      </c>
    </row>
    <row r="15" spans="1:10" ht="20.100000000000001" customHeight="1">
      <c r="B15" s="83" t="s">
        <v>190</v>
      </c>
      <c r="C15" s="86"/>
      <c r="D15" s="84">
        <v>11690</v>
      </c>
      <c r="E15" s="84">
        <v>2412</v>
      </c>
      <c r="F15" s="84">
        <v>608</v>
      </c>
      <c r="G15" s="84">
        <v>8536</v>
      </c>
      <c r="H15" s="84">
        <v>111</v>
      </c>
      <c r="I15" s="84">
        <v>9</v>
      </c>
      <c r="J15" s="84">
        <v>14</v>
      </c>
    </row>
    <row r="16" spans="1:10" ht="15" customHeight="1">
      <c r="B16" s="83" t="s">
        <v>189</v>
      </c>
      <c r="C16" s="86"/>
      <c r="D16" s="84">
        <v>105095</v>
      </c>
      <c r="E16" s="84">
        <v>33719</v>
      </c>
      <c r="F16" s="84">
        <v>7545</v>
      </c>
      <c r="G16" s="84">
        <v>63164</v>
      </c>
      <c r="H16" s="84">
        <v>535</v>
      </c>
      <c r="I16" s="84">
        <v>48</v>
      </c>
      <c r="J16" s="84">
        <v>84</v>
      </c>
    </row>
    <row r="17" spans="1:10" ht="20.100000000000001" customHeight="1">
      <c r="B17" s="83" t="s">
        <v>58</v>
      </c>
      <c r="C17" s="86"/>
      <c r="D17" s="84">
        <v>220</v>
      </c>
      <c r="E17" s="84">
        <v>57</v>
      </c>
      <c r="F17" s="84">
        <v>14</v>
      </c>
      <c r="G17" s="84">
        <v>145</v>
      </c>
      <c r="H17" s="84">
        <v>0</v>
      </c>
      <c r="I17" s="84">
        <v>4</v>
      </c>
      <c r="J17" s="84">
        <v>0</v>
      </c>
    </row>
    <row r="18" spans="1:10" ht="15" customHeight="1">
      <c r="B18" s="83" t="s">
        <v>189</v>
      </c>
      <c r="C18" s="86"/>
      <c r="D18" s="84">
        <v>8919</v>
      </c>
      <c r="E18" s="84">
        <v>3972</v>
      </c>
      <c r="F18" s="84">
        <v>740</v>
      </c>
      <c r="G18" s="84">
        <v>4132</v>
      </c>
      <c r="H18" s="84">
        <v>0</v>
      </c>
      <c r="I18" s="84">
        <v>75</v>
      </c>
      <c r="J18" s="84">
        <v>0</v>
      </c>
    </row>
    <row r="19" spans="1:10" ht="24.95" customHeight="1">
      <c r="A19" s="83" t="s">
        <v>60</v>
      </c>
      <c r="B19" s="86"/>
      <c r="C19" s="86"/>
      <c r="D19" s="84"/>
      <c r="E19" s="84"/>
      <c r="F19" s="84"/>
      <c r="G19" s="84"/>
      <c r="H19" s="84"/>
      <c r="I19" s="84"/>
      <c r="J19" s="84"/>
    </row>
    <row r="20" spans="1:10" ht="20.100000000000001" customHeight="1">
      <c r="B20" s="83" t="s">
        <v>191</v>
      </c>
      <c r="C20" s="86"/>
      <c r="D20" s="84">
        <v>7001</v>
      </c>
      <c r="E20" s="84">
        <v>1494</v>
      </c>
      <c r="F20" s="84">
        <v>418</v>
      </c>
      <c r="G20" s="84">
        <v>5023</v>
      </c>
      <c r="H20" s="84">
        <v>51</v>
      </c>
      <c r="I20" s="84">
        <v>6</v>
      </c>
      <c r="J20" s="84">
        <v>9</v>
      </c>
    </row>
    <row r="21" spans="1:10" ht="15" customHeight="1">
      <c r="B21" s="83" t="s">
        <v>189</v>
      </c>
      <c r="C21" s="86"/>
      <c r="D21" s="84">
        <v>58962</v>
      </c>
      <c r="E21" s="84">
        <v>18388</v>
      </c>
      <c r="F21" s="84">
        <v>4549</v>
      </c>
      <c r="G21" s="84">
        <v>35661</v>
      </c>
      <c r="H21" s="84">
        <v>270</v>
      </c>
      <c r="I21" s="84">
        <v>33</v>
      </c>
      <c r="J21" s="84">
        <v>61</v>
      </c>
    </row>
    <row r="22" spans="1:10" ht="18" customHeight="1">
      <c r="A22" s="83"/>
      <c r="B22" s="86"/>
      <c r="C22" s="86"/>
      <c r="D22" s="84"/>
      <c r="E22" s="84"/>
      <c r="F22" s="84"/>
      <c r="G22" s="84"/>
      <c r="H22" s="84"/>
      <c r="I22" s="84"/>
      <c r="J22" s="84"/>
    </row>
    <row r="23" spans="1:10" ht="24.95" customHeight="1">
      <c r="A23" s="83" t="s">
        <v>77</v>
      </c>
      <c r="B23" s="86"/>
      <c r="C23" s="86"/>
      <c r="D23" s="84">
        <v>25123</v>
      </c>
      <c r="E23" s="84">
        <v>1465</v>
      </c>
      <c r="F23" s="84">
        <v>315</v>
      </c>
      <c r="G23" s="84">
        <v>8570</v>
      </c>
      <c r="H23" s="84">
        <v>74</v>
      </c>
      <c r="I23" s="84">
        <v>939</v>
      </c>
      <c r="J23" s="84">
        <v>13760</v>
      </c>
    </row>
    <row r="24" spans="1:10" ht="15.95" customHeight="1">
      <c r="A24" s="83" t="s">
        <v>283</v>
      </c>
      <c r="B24" s="86"/>
      <c r="C24" s="86"/>
      <c r="D24" s="84">
        <v>178833</v>
      </c>
      <c r="E24" s="84">
        <v>25062</v>
      </c>
      <c r="F24" s="84">
        <v>5238</v>
      </c>
      <c r="G24" s="84">
        <v>90824</v>
      </c>
      <c r="H24" s="84">
        <v>471</v>
      </c>
      <c r="I24" s="84">
        <v>7317</v>
      </c>
      <c r="J24" s="84">
        <v>49921</v>
      </c>
    </row>
    <row r="25" spans="1:10" ht="24.95" customHeight="1">
      <c r="A25" s="83" t="s">
        <v>22</v>
      </c>
      <c r="B25" s="86"/>
      <c r="C25" s="86"/>
      <c r="D25" s="84"/>
      <c r="E25" s="84"/>
      <c r="F25" s="84"/>
      <c r="G25" s="84"/>
      <c r="H25" s="84"/>
      <c r="I25" s="84"/>
      <c r="J25" s="84"/>
    </row>
    <row r="26" spans="1:10" ht="20.100000000000001" customHeight="1">
      <c r="B26" s="83" t="s">
        <v>68</v>
      </c>
      <c r="C26" s="86"/>
      <c r="D26" s="84">
        <v>482</v>
      </c>
      <c r="E26" s="84">
        <v>112</v>
      </c>
      <c r="F26" s="84">
        <v>61</v>
      </c>
      <c r="G26" s="84">
        <v>285</v>
      </c>
      <c r="H26" s="84">
        <v>1</v>
      </c>
      <c r="I26" s="84">
        <v>20</v>
      </c>
      <c r="J26" s="84">
        <v>3</v>
      </c>
    </row>
    <row r="27" spans="1:10" ht="15.95" customHeight="1">
      <c r="B27" s="83" t="s">
        <v>283</v>
      </c>
      <c r="C27" s="86"/>
      <c r="D27" s="84">
        <v>4260</v>
      </c>
      <c r="E27" s="84">
        <v>1937</v>
      </c>
      <c r="F27" s="84">
        <v>261</v>
      </c>
      <c r="G27" s="84">
        <v>2039</v>
      </c>
      <c r="H27" s="84">
        <v>3</v>
      </c>
      <c r="I27" s="84">
        <v>19</v>
      </c>
      <c r="J27" s="84">
        <v>1</v>
      </c>
    </row>
    <row r="28" spans="1:10" ht="20.100000000000001" customHeight="1">
      <c r="B28" s="83" t="s">
        <v>69</v>
      </c>
      <c r="C28" s="86"/>
      <c r="D28" s="84">
        <v>1679</v>
      </c>
      <c r="E28" s="84">
        <v>308</v>
      </c>
      <c r="F28" s="84">
        <v>42</v>
      </c>
      <c r="G28" s="84">
        <v>1258</v>
      </c>
      <c r="H28" s="84">
        <v>15</v>
      </c>
      <c r="I28" s="84">
        <v>52</v>
      </c>
      <c r="J28" s="84">
        <v>4</v>
      </c>
    </row>
    <row r="29" spans="1:10" ht="15.95" customHeight="1">
      <c r="B29" s="83" t="s">
        <v>283</v>
      </c>
      <c r="C29" s="86"/>
      <c r="D29" s="84">
        <v>14370</v>
      </c>
      <c r="E29" s="84">
        <v>6636</v>
      </c>
      <c r="F29" s="84">
        <v>283</v>
      </c>
      <c r="G29" s="84">
        <v>7316</v>
      </c>
      <c r="H29" s="84">
        <v>51</v>
      </c>
      <c r="I29" s="84">
        <v>59</v>
      </c>
      <c r="J29" s="84">
        <v>25</v>
      </c>
    </row>
    <row r="30" spans="1:10" ht="20.100000000000001" customHeight="1">
      <c r="B30" s="83" t="s">
        <v>193</v>
      </c>
      <c r="C30" s="86"/>
      <c r="D30" s="84">
        <v>6252</v>
      </c>
      <c r="E30" s="84">
        <v>26</v>
      </c>
      <c r="F30" s="84">
        <v>16</v>
      </c>
      <c r="G30" s="84">
        <v>317</v>
      </c>
      <c r="H30" s="84">
        <v>8</v>
      </c>
      <c r="I30" s="84">
        <v>133</v>
      </c>
      <c r="J30" s="84">
        <v>5752</v>
      </c>
    </row>
    <row r="31" spans="1:10" ht="15.95" customHeight="1">
      <c r="B31" s="83" t="s">
        <v>283</v>
      </c>
      <c r="C31" s="86"/>
      <c r="D31" s="84">
        <v>29170</v>
      </c>
      <c r="E31" s="84">
        <v>232</v>
      </c>
      <c r="F31" s="84">
        <v>234</v>
      </c>
      <c r="G31" s="84">
        <v>2583</v>
      </c>
      <c r="H31" s="84">
        <v>46</v>
      </c>
      <c r="I31" s="84">
        <v>950</v>
      </c>
      <c r="J31" s="84">
        <v>25125</v>
      </c>
    </row>
    <row r="32" spans="1:10" ht="20.100000000000001" customHeight="1">
      <c r="B32" s="83" t="s">
        <v>194</v>
      </c>
      <c r="C32" s="86"/>
      <c r="D32" s="84">
        <v>14276</v>
      </c>
      <c r="E32" s="84">
        <v>575</v>
      </c>
      <c r="F32" s="84">
        <v>137</v>
      </c>
      <c r="G32" s="84">
        <v>5265</v>
      </c>
      <c r="H32" s="84">
        <v>40</v>
      </c>
      <c r="I32" s="84">
        <v>625</v>
      </c>
      <c r="J32" s="84">
        <v>7634</v>
      </c>
    </row>
    <row r="33" spans="1:10" ht="15.95" customHeight="1">
      <c r="B33" s="83" t="s">
        <v>283</v>
      </c>
      <c r="C33" s="86"/>
      <c r="D33" s="84">
        <v>118891</v>
      </c>
      <c r="E33" s="84">
        <v>11826</v>
      </c>
      <c r="F33" s="84">
        <v>3913</v>
      </c>
      <c r="G33" s="84">
        <v>72553</v>
      </c>
      <c r="H33" s="84">
        <v>358</v>
      </c>
      <c r="I33" s="84">
        <v>6183</v>
      </c>
      <c r="J33" s="84">
        <v>24058</v>
      </c>
    </row>
    <row r="34" spans="1:10" ht="24.95" customHeight="1">
      <c r="B34" s="83" t="s">
        <v>60</v>
      </c>
      <c r="C34" s="86"/>
      <c r="D34" s="84"/>
      <c r="E34" s="84"/>
      <c r="F34" s="84"/>
      <c r="G34" s="84"/>
      <c r="H34" s="84"/>
      <c r="I34" s="84"/>
      <c r="J34" s="84"/>
    </row>
    <row r="35" spans="1:10" ht="20.100000000000001" customHeight="1">
      <c r="C35" s="83" t="s">
        <v>72</v>
      </c>
      <c r="D35" s="84">
        <v>3277</v>
      </c>
      <c r="E35" s="84">
        <v>199</v>
      </c>
      <c r="F35" s="84">
        <v>60</v>
      </c>
      <c r="G35" s="84">
        <v>2045</v>
      </c>
      <c r="H35" s="84">
        <v>12</v>
      </c>
      <c r="I35" s="84">
        <v>240</v>
      </c>
      <c r="J35" s="84">
        <v>721</v>
      </c>
    </row>
    <row r="36" spans="1:10" ht="15.95" customHeight="1">
      <c r="C36" s="83" t="s">
        <v>283</v>
      </c>
      <c r="D36" s="84">
        <v>36000</v>
      </c>
      <c r="E36" s="84">
        <v>3737</v>
      </c>
      <c r="F36" s="84">
        <v>2276</v>
      </c>
      <c r="G36" s="84">
        <v>25433</v>
      </c>
      <c r="H36" s="84">
        <v>70</v>
      </c>
      <c r="I36" s="84">
        <v>1497</v>
      </c>
      <c r="J36" s="84">
        <v>2986</v>
      </c>
    </row>
    <row r="37" spans="1:10" ht="20.100000000000001" customHeight="1">
      <c r="C37" s="83" t="s">
        <v>73</v>
      </c>
      <c r="D37" s="84">
        <v>1366</v>
      </c>
      <c r="E37" s="84">
        <v>112</v>
      </c>
      <c r="F37" s="84">
        <v>18</v>
      </c>
      <c r="G37" s="84">
        <v>1121</v>
      </c>
      <c r="H37" s="84">
        <v>9</v>
      </c>
      <c r="I37" s="84">
        <v>43</v>
      </c>
      <c r="J37" s="84">
        <v>63</v>
      </c>
    </row>
    <row r="38" spans="1:10" ht="15.95" customHeight="1">
      <c r="C38" s="83" t="s">
        <v>283</v>
      </c>
      <c r="D38" s="84">
        <v>17797</v>
      </c>
      <c r="E38" s="84">
        <v>3543</v>
      </c>
      <c r="F38" s="84">
        <v>546</v>
      </c>
      <c r="G38" s="84">
        <v>12774</v>
      </c>
      <c r="H38" s="84">
        <v>68</v>
      </c>
      <c r="I38" s="84">
        <v>645</v>
      </c>
      <c r="J38" s="84">
        <v>221</v>
      </c>
    </row>
    <row r="39" spans="1:10" ht="20.100000000000001" customHeight="1">
      <c r="C39" s="83" t="s">
        <v>74</v>
      </c>
      <c r="D39" s="84">
        <v>5539</v>
      </c>
      <c r="E39" s="84">
        <v>133</v>
      </c>
      <c r="F39" s="84">
        <v>26</v>
      </c>
      <c r="G39" s="84">
        <v>1396</v>
      </c>
      <c r="H39" s="84">
        <v>13</v>
      </c>
      <c r="I39" s="84">
        <v>214</v>
      </c>
      <c r="J39" s="84">
        <v>3757</v>
      </c>
    </row>
    <row r="40" spans="1:10" ht="15.95" customHeight="1">
      <c r="C40" s="83" t="s">
        <v>283</v>
      </c>
      <c r="D40" s="84">
        <v>54378</v>
      </c>
      <c r="E40" s="84">
        <v>3073</v>
      </c>
      <c r="F40" s="84">
        <v>861</v>
      </c>
      <c r="G40" s="84">
        <v>31737</v>
      </c>
      <c r="H40" s="84">
        <v>208</v>
      </c>
      <c r="I40" s="84">
        <v>3830</v>
      </c>
      <c r="J40" s="84">
        <v>14668</v>
      </c>
    </row>
    <row r="41" spans="1:10" ht="20.100000000000001" customHeight="1">
      <c r="C41" s="83" t="s">
        <v>75</v>
      </c>
      <c r="D41" s="84">
        <v>400</v>
      </c>
      <c r="E41" s="84">
        <v>77</v>
      </c>
      <c r="F41" s="84">
        <v>15</v>
      </c>
      <c r="G41" s="84">
        <v>269</v>
      </c>
      <c r="H41" s="84">
        <v>3</v>
      </c>
      <c r="I41" s="84">
        <v>26</v>
      </c>
      <c r="J41" s="84">
        <v>10</v>
      </c>
    </row>
    <row r="42" spans="1:10" ht="15.95" customHeight="1">
      <c r="C42" s="83" t="s">
        <v>283</v>
      </c>
      <c r="D42" s="84">
        <v>2160</v>
      </c>
      <c r="E42" s="84">
        <v>917</v>
      </c>
      <c r="F42" s="84">
        <v>150</v>
      </c>
      <c r="G42" s="84">
        <v>1070</v>
      </c>
      <c r="H42" s="84">
        <v>3</v>
      </c>
      <c r="I42" s="84">
        <v>13</v>
      </c>
      <c r="J42" s="84">
        <v>6</v>
      </c>
    </row>
    <row r="43" spans="1:10" ht="24.95" customHeight="1">
      <c r="B43" s="83" t="s">
        <v>76</v>
      </c>
      <c r="C43" s="86"/>
      <c r="D43" s="84">
        <v>2434</v>
      </c>
      <c r="E43" s="84">
        <v>444</v>
      </c>
      <c r="F43" s="84">
        <v>59</v>
      </c>
      <c r="G43" s="84">
        <v>1445</v>
      </c>
      <c r="H43" s="84">
        <v>10</v>
      </c>
      <c r="I43" s="84">
        <v>109</v>
      </c>
      <c r="J43" s="84">
        <v>367</v>
      </c>
    </row>
    <row r="44" spans="1:10" ht="15.95" customHeight="1">
      <c r="B44" s="83" t="s">
        <v>283</v>
      </c>
      <c r="C44" s="86"/>
      <c r="D44" s="84">
        <v>12141</v>
      </c>
      <c r="E44" s="84">
        <v>4429</v>
      </c>
      <c r="F44" s="84">
        <v>547</v>
      </c>
      <c r="G44" s="84">
        <v>6333</v>
      </c>
      <c r="H44" s="84">
        <v>13</v>
      </c>
      <c r="I44" s="84">
        <v>106</v>
      </c>
      <c r="J44" s="84">
        <v>712</v>
      </c>
    </row>
    <row r="45" spans="1:10" ht="24.95" customHeight="1">
      <c r="B45" s="83" t="s">
        <v>60</v>
      </c>
      <c r="C45" s="86"/>
      <c r="D45" s="84"/>
      <c r="E45" s="84"/>
      <c r="F45" s="84"/>
      <c r="G45" s="84"/>
      <c r="H45" s="84"/>
      <c r="I45" s="84"/>
      <c r="J45" s="84"/>
    </row>
    <row r="46" spans="1:10" ht="20.100000000000001" customHeight="1">
      <c r="B46" s="83" t="s">
        <v>174</v>
      </c>
      <c r="C46" s="86"/>
      <c r="D46" s="84">
        <v>3320</v>
      </c>
      <c r="E46" s="84">
        <v>560</v>
      </c>
      <c r="F46" s="84">
        <v>129</v>
      </c>
      <c r="G46" s="84">
        <v>1874</v>
      </c>
      <c r="H46" s="84">
        <v>11</v>
      </c>
      <c r="I46" s="84">
        <v>162</v>
      </c>
      <c r="J46" s="84">
        <v>584</v>
      </c>
    </row>
    <row r="47" spans="1:10" ht="15.95" customHeight="1">
      <c r="B47" s="83" t="s">
        <v>283</v>
      </c>
      <c r="C47" s="86"/>
      <c r="D47" s="84">
        <v>17985</v>
      </c>
      <c r="E47" s="84">
        <v>6217</v>
      </c>
      <c r="F47" s="84">
        <v>847</v>
      </c>
      <c r="G47" s="84">
        <v>9156</v>
      </c>
      <c r="H47" s="84">
        <v>19</v>
      </c>
      <c r="I47" s="84">
        <v>314</v>
      </c>
      <c r="J47" s="84">
        <v>1432</v>
      </c>
    </row>
    <row r="48" spans="1:10" ht="38.1" customHeight="1">
      <c r="A48" s="86" t="s">
        <v>35</v>
      </c>
      <c r="B48" s="74"/>
      <c r="C48" s="86"/>
      <c r="D48" s="84"/>
      <c r="E48" s="84"/>
      <c r="F48" s="84"/>
      <c r="G48" s="84"/>
      <c r="H48" s="84"/>
      <c r="I48" s="84"/>
      <c r="J48" s="84"/>
    </row>
    <row r="49" spans="1:10" ht="15" customHeight="1">
      <c r="A49" s="86" t="s">
        <v>36</v>
      </c>
      <c r="B49" s="86"/>
      <c r="C49" s="86"/>
      <c r="D49" s="86"/>
      <c r="E49" s="86"/>
      <c r="F49" s="86"/>
      <c r="G49" s="86"/>
      <c r="H49" s="86"/>
      <c r="I49" s="86"/>
      <c r="J49" s="86"/>
    </row>
    <row r="50" spans="1:10" ht="237" customHeight="1">
      <c r="A50" s="621" t="s">
        <v>37</v>
      </c>
      <c r="B50" s="621"/>
      <c r="C50" s="621"/>
      <c r="D50" s="621"/>
      <c r="E50" s="621"/>
      <c r="F50" s="621"/>
      <c r="G50" s="621"/>
      <c r="H50" s="621"/>
      <c r="I50" s="621"/>
      <c r="J50" s="621"/>
    </row>
    <row r="51" spans="1:10" ht="17.45" customHeight="1">
      <c r="D51" s="87"/>
      <c r="E51" s="154"/>
      <c r="F51" s="87"/>
      <c r="G51" s="85"/>
      <c r="H51" s="74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2"/>
  <dimension ref="A1:J51"/>
  <sheetViews>
    <sheetView showGridLines="0" zoomScale="75" zoomScaleNormal="75" zoomScaleSheetLayoutView="75" workbookViewId="0"/>
  </sheetViews>
  <sheetFormatPr baseColWidth="10" defaultRowHeight="15"/>
  <cols>
    <col min="1" max="1" width="2" style="69" customWidth="1"/>
    <col min="2" max="2" width="1.7109375" style="69" customWidth="1"/>
    <col min="3" max="3" width="32.7109375" style="69" customWidth="1"/>
    <col min="4" max="4" width="14.7109375" style="69" customWidth="1"/>
    <col min="5" max="10" width="14.5703125" style="69" customWidth="1"/>
    <col min="11" max="15" width="14.28515625" style="69" customWidth="1"/>
    <col min="16" max="16" width="8.140625" style="69" customWidth="1"/>
    <col min="17" max="256" width="11.42578125" style="69"/>
    <col min="257" max="257" width="2" style="69" customWidth="1"/>
    <col min="258" max="258" width="1.7109375" style="69" customWidth="1"/>
    <col min="259" max="259" width="32.7109375" style="69" customWidth="1"/>
    <col min="260" max="260" width="14.7109375" style="69" customWidth="1"/>
    <col min="261" max="266" width="14.5703125" style="69" customWidth="1"/>
    <col min="267" max="271" width="14.28515625" style="69" customWidth="1"/>
    <col min="272" max="272" width="8.140625" style="69" customWidth="1"/>
    <col min="273" max="512" width="11.42578125" style="69"/>
    <col min="513" max="513" width="2" style="69" customWidth="1"/>
    <col min="514" max="514" width="1.7109375" style="69" customWidth="1"/>
    <col min="515" max="515" width="32.7109375" style="69" customWidth="1"/>
    <col min="516" max="516" width="14.7109375" style="69" customWidth="1"/>
    <col min="517" max="522" width="14.5703125" style="69" customWidth="1"/>
    <col min="523" max="527" width="14.28515625" style="69" customWidth="1"/>
    <col min="528" max="528" width="8.140625" style="69" customWidth="1"/>
    <col min="529" max="768" width="11.42578125" style="69"/>
    <col min="769" max="769" width="2" style="69" customWidth="1"/>
    <col min="770" max="770" width="1.7109375" style="69" customWidth="1"/>
    <col min="771" max="771" width="32.7109375" style="69" customWidth="1"/>
    <col min="772" max="772" width="14.7109375" style="69" customWidth="1"/>
    <col min="773" max="778" width="14.5703125" style="69" customWidth="1"/>
    <col min="779" max="783" width="14.28515625" style="69" customWidth="1"/>
    <col min="784" max="784" width="8.140625" style="69" customWidth="1"/>
    <col min="785" max="1024" width="11.42578125" style="69"/>
    <col min="1025" max="1025" width="2" style="69" customWidth="1"/>
    <col min="1026" max="1026" width="1.7109375" style="69" customWidth="1"/>
    <col min="1027" max="1027" width="32.7109375" style="69" customWidth="1"/>
    <col min="1028" max="1028" width="14.7109375" style="69" customWidth="1"/>
    <col min="1029" max="1034" width="14.5703125" style="69" customWidth="1"/>
    <col min="1035" max="1039" width="14.28515625" style="69" customWidth="1"/>
    <col min="1040" max="1040" width="8.140625" style="69" customWidth="1"/>
    <col min="1041" max="1280" width="11.42578125" style="69"/>
    <col min="1281" max="1281" width="2" style="69" customWidth="1"/>
    <col min="1282" max="1282" width="1.7109375" style="69" customWidth="1"/>
    <col min="1283" max="1283" width="32.7109375" style="69" customWidth="1"/>
    <col min="1284" max="1284" width="14.7109375" style="69" customWidth="1"/>
    <col min="1285" max="1290" width="14.5703125" style="69" customWidth="1"/>
    <col min="1291" max="1295" width="14.28515625" style="69" customWidth="1"/>
    <col min="1296" max="1296" width="8.140625" style="69" customWidth="1"/>
    <col min="1297" max="1536" width="11.42578125" style="69"/>
    <col min="1537" max="1537" width="2" style="69" customWidth="1"/>
    <col min="1538" max="1538" width="1.7109375" style="69" customWidth="1"/>
    <col min="1539" max="1539" width="32.7109375" style="69" customWidth="1"/>
    <col min="1540" max="1540" width="14.7109375" style="69" customWidth="1"/>
    <col min="1541" max="1546" width="14.5703125" style="69" customWidth="1"/>
    <col min="1547" max="1551" width="14.28515625" style="69" customWidth="1"/>
    <col min="1552" max="1552" width="8.140625" style="69" customWidth="1"/>
    <col min="1553" max="1792" width="11.42578125" style="69"/>
    <col min="1793" max="1793" width="2" style="69" customWidth="1"/>
    <col min="1794" max="1794" width="1.7109375" style="69" customWidth="1"/>
    <col min="1795" max="1795" width="32.7109375" style="69" customWidth="1"/>
    <col min="1796" max="1796" width="14.7109375" style="69" customWidth="1"/>
    <col min="1797" max="1802" width="14.5703125" style="69" customWidth="1"/>
    <col min="1803" max="1807" width="14.28515625" style="69" customWidth="1"/>
    <col min="1808" max="1808" width="8.140625" style="69" customWidth="1"/>
    <col min="1809" max="2048" width="11.42578125" style="69"/>
    <col min="2049" max="2049" width="2" style="69" customWidth="1"/>
    <col min="2050" max="2050" width="1.7109375" style="69" customWidth="1"/>
    <col min="2051" max="2051" width="32.7109375" style="69" customWidth="1"/>
    <col min="2052" max="2052" width="14.7109375" style="69" customWidth="1"/>
    <col min="2053" max="2058" width="14.5703125" style="69" customWidth="1"/>
    <col min="2059" max="2063" width="14.28515625" style="69" customWidth="1"/>
    <col min="2064" max="2064" width="8.140625" style="69" customWidth="1"/>
    <col min="2065" max="2304" width="11.42578125" style="69"/>
    <col min="2305" max="2305" width="2" style="69" customWidth="1"/>
    <col min="2306" max="2306" width="1.7109375" style="69" customWidth="1"/>
    <col min="2307" max="2307" width="32.7109375" style="69" customWidth="1"/>
    <col min="2308" max="2308" width="14.7109375" style="69" customWidth="1"/>
    <col min="2309" max="2314" width="14.5703125" style="69" customWidth="1"/>
    <col min="2315" max="2319" width="14.28515625" style="69" customWidth="1"/>
    <col min="2320" max="2320" width="8.140625" style="69" customWidth="1"/>
    <col min="2321" max="2560" width="11.42578125" style="69"/>
    <col min="2561" max="2561" width="2" style="69" customWidth="1"/>
    <col min="2562" max="2562" width="1.7109375" style="69" customWidth="1"/>
    <col min="2563" max="2563" width="32.7109375" style="69" customWidth="1"/>
    <col min="2564" max="2564" width="14.7109375" style="69" customWidth="1"/>
    <col min="2565" max="2570" width="14.5703125" style="69" customWidth="1"/>
    <col min="2571" max="2575" width="14.28515625" style="69" customWidth="1"/>
    <col min="2576" max="2576" width="8.140625" style="69" customWidth="1"/>
    <col min="2577" max="2816" width="11.42578125" style="69"/>
    <col min="2817" max="2817" width="2" style="69" customWidth="1"/>
    <col min="2818" max="2818" width="1.7109375" style="69" customWidth="1"/>
    <col min="2819" max="2819" width="32.7109375" style="69" customWidth="1"/>
    <col min="2820" max="2820" width="14.7109375" style="69" customWidth="1"/>
    <col min="2821" max="2826" width="14.5703125" style="69" customWidth="1"/>
    <col min="2827" max="2831" width="14.28515625" style="69" customWidth="1"/>
    <col min="2832" max="2832" width="8.140625" style="69" customWidth="1"/>
    <col min="2833" max="3072" width="11.42578125" style="69"/>
    <col min="3073" max="3073" width="2" style="69" customWidth="1"/>
    <col min="3074" max="3074" width="1.7109375" style="69" customWidth="1"/>
    <col min="3075" max="3075" width="32.7109375" style="69" customWidth="1"/>
    <col min="3076" max="3076" width="14.7109375" style="69" customWidth="1"/>
    <col min="3077" max="3082" width="14.5703125" style="69" customWidth="1"/>
    <col min="3083" max="3087" width="14.28515625" style="69" customWidth="1"/>
    <col min="3088" max="3088" width="8.140625" style="69" customWidth="1"/>
    <col min="3089" max="3328" width="11.42578125" style="69"/>
    <col min="3329" max="3329" width="2" style="69" customWidth="1"/>
    <col min="3330" max="3330" width="1.7109375" style="69" customWidth="1"/>
    <col min="3331" max="3331" width="32.7109375" style="69" customWidth="1"/>
    <col min="3332" max="3332" width="14.7109375" style="69" customWidth="1"/>
    <col min="3333" max="3338" width="14.5703125" style="69" customWidth="1"/>
    <col min="3339" max="3343" width="14.28515625" style="69" customWidth="1"/>
    <col min="3344" max="3344" width="8.140625" style="69" customWidth="1"/>
    <col min="3345" max="3584" width="11.42578125" style="69"/>
    <col min="3585" max="3585" width="2" style="69" customWidth="1"/>
    <col min="3586" max="3586" width="1.7109375" style="69" customWidth="1"/>
    <col min="3587" max="3587" width="32.7109375" style="69" customWidth="1"/>
    <col min="3588" max="3588" width="14.7109375" style="69" customWidth="1"/>
    <col min="3589" max="3594" width="14.5703125" style="69" customWidth="1"/>
    <col min="3595" max="3599" width="14.28515625" style="69" customWidth="1"/>
    <col min="3600" max="3600" width="8.140625" style="69" customWidth="1"/>
    <col min="3601" max="3840" width="11.42578125" style="69"/>
    <col min="3841" max="3841" width="2" style="69" customWidth="1"/>
    <col min="3842" max="3842" width="1.7109375" style="69" customWidth="1"/>
    <col min="3843" max="3843" width="32.7109375" style="69" customWidth="1"/>
    <col min="3844" max="3844" width="14.7109375" style="69" customWidth="1"/>
    <col min="3845" max="3850" width="14.5703125" style="69" customWidth="1"/>
    <col min="3851" max="3855" width="14.28515625" style="69" customWidth="1"/>
    <col min="3856" max="3856" width="8.140625" style="69" customWidth="1"/>
    <col min="3857" max="4096" width="11.42578125" style="69"/>
    <col min="4097" max="4097" width="2" style="69" customWidth="1"/>
    <col min="4098" max="4098" width="1.7109375" style="69" customWidth="1"/>
    <col min="4099" max="4099" width="32.7109375" style="69" customWidth="1"/>
    <col min="4100" max="4100" width="14.7109375" style="69" customWidth="1"/>
    <col min="4101" max="4106" width="14.5703125" style="69" customWidth="1"/>
    <col min="4107" max="4111" width="14.28515625" style="69" customWidth="1"/>
    <col min="4112" max="4112" width="8.140625" style="69" customWidth="1"/>
    <col min="4113" max="4352" width="11.42578125" style="69"/>
    <col min="4353" max="4353" width="2" style="69" customWidth="1"/>
    <col min="4354" max="4354" width="1.7109375" style="69" customWidth="1"/>
    <col min="4355" max="4355" width="32.7109375" style="69" customWidth="1"/>
    <col min="4356" max="4356" width="14.7109375" style="69" customWidth="1"/>
    <col min="4357" max="4362" width="14.5703125" style="69" customWidth="1"/>
    <col min="4363" max="4367" width="14.28515625" style="69" customWidth="1"/>
    <col min="4368" max="4368" width="8.140625" style="69" customWidth="1"/>
    <col min="4369" max="4608" width="11.42578125" style="69"/>
    <col min="4609" max="4609" width="2" style="69" customWidth="1"/>
    <col min="4610" max="4610" width="1.7109375" style="69" customWidth="1"/>
    <col min="4611" max="4611" width="32.7109375" style="69" customWidth="1"/>
    <col min="4612" max="4612" width="14.7109375" style="69" customWidth="1"/>
    <col min="4613" max="4618" width="14.5703125" style="69" customWidth="1"/>
    <col min="4619" max="4623" width="14.28515625" style="69" customWidth="1"/>
    <col min="4624" max="4624" width="8.140625" style="69" customWidth="1"/>
    <col min="4625" max="4864" width="11.42578125" style="69"/>
    <col min="4865" max="4865" width="2" style="69" customWidth="1"/>
    <col min="4866" max="4866" width="1.7109375" style="69" customWidth="1"/>
    <col min="4867" max="4867" width="32.7109375" style="69" customWidth="1"/>
    <col min="4868" max="4868" width="14.7109375" style="69" customWidth="1"/>
    <col min="4869" max="4874" width="14.5703125" style="69" customWidth="1"/>
    <col min="4875" max="4879" width="14.28515625" style="69" customWidth="1"/>
    <col min="4880" max="4880" width="8.140625" style="69" customWidth="1"/>
    <col min="4881" max="5120" width="11.42578125" style="69"/>
    <col min="5121" max="5121" width="2" style="69" customWidth="1"/>
    <col min="5122" max="5122" width="1.7109375" style="69" customWidth="1"/>
    <col min="5123" max="5123" width="32.7109375" style="69" customWidth="1"/>
    <col min="5124" max="5124" width="14.7109375" style="69" customWidth="1"/>
    <col min="5125" max="5130" width="14.5703125" style="69" customWidth="1"/>
    <col min="5131" max="5135" width="14.28515625" style="69" customWidth="1"/>
    <col min="5136" max="5136" width="8.140625" style="69" customWidth="1"/>
    <col min="5137" max="5376" width="11.42578125" style="69"/>
    <col min="5377" max="5377" width="2" style="69" customWidth="1"/>
    <col min="5378" max="5378" width="1.7109375" style="69" customWidth="1"/>
    <col min="5379" max="5379" width="32.7109375" style="69" customWidth="1"/>
    <col min="5380" max="5380" width="14.7109375" style="69" customWidth="1"/>
    <col min="5381" max="5386" width="14.5703125" style="69" customWidth="1"/>
    <col min="5387" max="5391" width="14.28515625" style="69" customWidth="1"/>
    <col min="5392" max="5392" width="8.140625" style="69" customWidth="1"/>
    <col min="5393" max="5632" width="11.42578125" style="69"/>
    <col min="5633" max="5633" width="2" style="69" customWidth="1"/>
    <col min="5634" max="5634" width="1.7109375" style="69" customWidth="1"/>
    <col min="5635" max="5635" width="32.7109375" style="69" customWidth="1"/>
    <col min="5636" max="5636" width="14.7109375" style="69" customWidth="1"/>
    <col min="5637" max="5642" width="14.5703125" style="69" customWidth="1"/>
    <col min="5643" max="5647" width="14.28515625" style="69" customWidth="1"/>
    <col min="5648" max="5648" width="8.140625" style="69" customWidth="1"/>
    <col min="5649" max="5888" width="11.42578125" style="69"/>
    <col min="5889" max="5889" width="2" style="69" customWidth="1"/>
    <col min="5890" max="5890" width="1.7109375" style="69" customWidth="1"/>
    <col min="5891" max="5891" width="32.7109375" style="69" customWidth="1"/>
    <col min="5892" max="5892" width="14.7109375" style="69" customWidth="1"/>
    <col min="5893" max="5898" width="14.5703125" style="69" customWidth="1"/>
    <col min="5899" max="5903" width="14.28515625" style="69" customWidth="1"/>
    <col min="5904" max="5904" width="8.140625" style="69" customWidth="1"/>
    <col min="5905" max="6144" width="11.42578125" style="69"/>
    <col min="6145" max="6145" width="2" style="69" customWidth="1"/>
    <col min="6146" max="6146" width="1.7109375" style="69" customWidth="1"/>
    <col min="6147" max="6147" width="32.7109375" style="69" customWidth="1"/>
    <col min="6148" max="6148" width="14.7109375" style="69" customWidth="1"/>
    <col min="6149" max="6154" width="14.5703125" style="69" customWidth="1"/>
    <col min="6155" max="6159" width="14.28515625" style="69" customWidth="1"/>
    <col min="6160" max="6160" width="8.140625" style="69" customWidth="1"/>
    <col min="6161" max="6400" width="11.42578125" style="69"/>
    <col min="6401" max="6401" width="2" style="69" customWidth="1"/>
    <col min="6402" max="6402" width="1.7109375" style="69" customWidth="1"/>
    <col min="6403" max="6403" width="32.7109375" style="69" customWidth="1"/>
    <col min="6404" max="6404" width="14.7109375" style="69" customWidth="1"/>
    <col min="6405" max="6410" width="14.5703125" style="69" customWidth="1"/>
    <col min="6411" max="6415" width="14.28515625" style="69" customWidth="1"/>
    <col min="6416" max="6416" width="8.140625" style="69" customWidth="1"/>
    <col min="6417" max="6656" width="11.42578125" style="69"/>
    <col min="6657" max="6657" width="2" style="69" customWidth="1"/>
    <col min="6658" max="6658" width="1.7109375" style="69" customWidth="1"/>
    <col min="6659" max="6659" width="32.7109375" style="69" customWidth="1"/>
    <col min="6660" max="6660" width="14.7109375" style="69" customWidth="1"/>
    <col min="6661" max="6666" width="14.5703125" style="69" customWidth="1"/>
    <col min="6667" max="6671" width="14.28515625" style="69" customWidth="1"/>
    <col min="6672" max="6672" width="8.140625" style="69" customWidth="1"/>
    <col min="6673" max="6912" width="11.42578125" style="69"/>
    <col min="6913" max="6913" width="2" style="69" customWidth="1"/>
    <col min="6914" max="6914" width="1.7109375" style="69" customWidth="1"/>
    <col min="6915" max="6915" width="32.7109375" style="69" customWidth="1"/>
    <col min="6916" max="6916" width="14.7109375" style="69" customWidth="1"/>
    <col min="6917" max="6922" width="14.5703125" style="69" customWidth="1"/>
    <col min="6923" max="6927" width="14.28515625" style="69" customWidth="1"/>
    <col min="6928" max="6928" width="8.140625" style="69" customWidth="1"/>
    <col min="6929" max="7168" width="11.42578125" style="69"/>
    <col min="7169" max="7169" width="2" style="69" customWidth="1"/>
    <col min="7170" max="7170" width="1.7109375" style="69" customWidth="1"/>
    <col min="7171" max="7171" width="32.7109375" style="69" customWidth="1"/>
    <col min="7172" max="7172" width="14.7109375" style="69" customWidth="1"/>
    <col min="7173" max="7178" width="14.5703125" style="69" customWidth="1"/>
    <col min="7179" max="7183" width="14.28515625" style="69" customWidth="1"/>
    <col min="7184" max="7184" width="8.140625" style="69" customWidth="1"/>
    <col min="7185" max="7424" width="11.42578125" style="69"/>
    <col min="7425" max="7425" width="2" style="69" customWidth="1"/>
    <col min="7426" max="7426" width="1.7109375" style="69" customWidth="1"/>
    <col min="7427" max="7427" width="32.7109375" style="69" customWidth="1"/>
    <col min="7428" max="7428" width="14.7109375" style="69" customWidth="1"/>
    <col min="7429" max="7434" width="14.5703125" style="69" customWidth="1"/>
    <col min="7435" max="7439" width="14.28515625" style="69" customWidth="1"/>
    <col min="7440" max="7440" width="8.140625" style="69" customWidth="1"/>
    <col min="7441" max="7680" width="11.42578125" style="69"/>
    <col min="7681" max="7681" width="2" style="69" customWidth="1"/>
    <col min="7682" max="7682" width="1.7109375" style="69" customWidth="1"/>
    <col min="7683" max="7683" width="32.7109375" style="69" customWidth="1"/>
    <col min="7684" max="7684" width="14.7109375" style="69" customWidth="1"/>
    <col min="7685" max="7690" width="14.5703125" style="69" customWidth="1"/>
    <col min="7691" max="7695" width="14.28515625" style="69" customWidth="1"/>
    <col min="7696" max="7696" width="8.140625" style="69" customWidth="1"/>
    <col min="7697" max="7936" width="11.42578125" style="69"/>
    <col min="7937" max="7937" width="2" style="69" customWidth="1"/>
    <col min="7938" max="7938" width="1.7109375" style="69" customWidth="1"/>
    <col min="7939" max="7939" width="32.7109375" style="69" customWidth="1"/>
    <col min="7940" max="7940" width="14.7109375" style="69" customWidth="1"/>
    <col min="7941" max="7946" width="14.5703125" style="69" customWidth="1"/>
    <col min="7947" max="7951" width="14.28515625" style="69" customWidth="1"/>
    <col min="7952" max="7952" width="8.140625" style="69" customWidth="1"/>
    <col min="7953" max="8192" width="11.42578125" style="69"/>
    <col min="8193" max="8193" width="2" style="69" customWidth="1"/>
    <col min="8194" max="8194" width="1.7109375" style="69" customWidth="1"/>
    <col min="8195" max="8195" width="32.7109375" style="69" customWidth="1"/>
    <col min="8196" max="8196" width="14.7109375" style="69" customWidth="1"/>
    <col min="8197" max="8202" width="14.5703125" style="69" customWidth="1"/>
    <col min="8203" max="8207" width="14.28515625" style="69" customWidth="1"/>
    <col min="8208" max="8208" width="8.140625" style="69" customWidth="1"/>
    <col min="8209" max="8448" width="11.42578125" style="69"/>
    <col min="8449" max="8449" width="2" style="69" customWidth="1"/>
    <col min="8450" max="8450" width="1.7109375" style="69" customWidth="1"/>
    <col min="8451" max="8451" width="32.7109375" style="69" customWidth="1"/>
    <col min="8452" max="8452" width="14.7109375" style="69" customWidth="1"/>
    <col min="8453" max="8458" width="14.5703125" style="69" customWidth="1"/>
    <col min="8459" max="8463" width="14.28515625" style="69" customWidth="1"/>
    <col min="8464" max="8464" width="8.140625" style="69" customWidth="1"/>
    <col min="8465" max="8704" width="11.42578125" style="69"/>
    <col min="8705" max="8705" width="2" style="69" customWidth="1"/>
    <col min="8706" max="8706" width="1.7109375" style="69" customWidth="1"/>
    <col min="8707" max="8707" width="32.7109375" style="69" customWidth="1"/>
    <col min="8708" max="8708" width="14.7109375" style="69" customWidth="1"/>
    <col min="8709" max="8714" width="14.5703125" style="69" customWidth="1"/>
    <col min="8715" max="8719" width="14.28515625" style="69" customWidth="1"/>
    <col min="8720" max="8720" width="8.140625" style="69" customWidth="1"/>
    <col min="8721" max="8960" width="11.42578125" style="69"/>
    <col min="8961" max="8961" width="2" style="69" customWidth="1"/>
    <col min="8962" max="8962" width="1.7109375" style="69" customWidth="1"/>
    <col min="8963" max="8963" width="32.7109375" style="69" customWidth="1"/>
    <col min="8964" max="8964" width="14.7109375" style="69" customWidth="1"/>
    <col min="8965" max="8970" width="14.5703125" style="69" customWidth="1"/>
    <col min="8971" max="8975" width="14.28515625" style="69" customWidth="1"/>
    <col min="8976" max="8976" width="8.140625" style="69" customWidth="1"/>
    <col min="8977" max="9216" width="11.42578125" style="69"/>
    <col min="9217" max="9217" width="2" style="69" customWidth="1"/>
    <col min="9218" max="9218" width="1.7109375" style="69" customWidth="1"/>
    <col min="9219" max="9219" width="32.7109375" style="69" customWidth="1"/>
    <col min="9220" max="9220" width="14.7109375" style="69" customWidth="1"/>
    <col min="9221" max="9226" width="14.5703125" style="69" customWidth="1"/>
    <col min="9227" max="9231" width="14.28515625" style="69" customWidth="1"/>
    <col min="9232" max="9232" width="8.140625" style="69" customWidth="1"/>
    <col min="9233" max="9472" width="11.42578125" style="69"/>
    <col min="9473" max="9473" width="2" style="69" customWidth="1"/>
    <col min="9474" max="9474" width="1.7109375" style="69" customWidth="1"/>
    <col min="9475" max="9475" width="32.7109375" style="69" customWidth="1"/>
    <col min="9476" max="9476" width="14.7109375" style="69" customWidth="1"/>
    <col min="9477" max="9482" width="14.5703125" style="69" customWidth="1"/>
    <col min="9483" max="9487" width="14.28515625" style="69" customWidth="1"/>
    <col min="9488" max="9488" width="8.140625" style="69" customWidth="1"/>
    <col min="9489" max="9728" width="11.42578125" style="69"/>
    <col min="9729" max="9729" width="2" style="69" customWidth="1"/>
    <col min="9730" max="9730" width="1.7109375" style="69" customWidth="1"/>
    <col min="9731" max="9731" width="32.7109375" style="69" customWidth="1"/>
    <col min="9732" max="9732" width="14.7109375" style="69" customWidth="1"/>
    <col min="9733" max="9738" width="14.5703125" style="69" customWidth="1"/>
    <col min="9739" max="9743" width="14.28515625" style="69" customWidth="1"/>
    <col min="9744" max="9744" width="8.140625" style="69" customWidth="1"/>
    <col min="9745" max="9984" width="11.42578125" style="69"/>
    <col min="9985" max="9985" width="2" style="69" customWidth="1"/>
    <col min="9986" max="9986" width="1.7109375" style="69" customWidth="1"/>
    <col min="9987" max="9987" width="32.7109375" style="69" customWidth="1"/>
    <col min="9988" max="9988" width="14.7109375" style="69" customWidth="1"/>
    <col min="9989" max="9994" width="14.5703125" style="69" customWidth="1"/>
    <col min="9995" max="9999" width="14.28515625" style="69" customWidth="1"/>
    <col min="10000" max="10000" width="8.140625" style="69" customWidth="1"/>
    <col min="10001" max="10240" width="11.42578125" style="69"/>
    <col min="10241" max="10241" width="2" style="69" customWidth="1"/>
    <col min="10242" max="10242" width="1.7109375" style="69" customWidth="1"/>
    <col min="10243" max="10243" width="32.7109375" style="69" customWidth="1"/>
    <col min="10244" max="10244" width="14.7109375" style="69" customWidth="1"/>
    <col min="10245" max="10250" width="14.5703125" style="69" customWidth="1"/>
    <col min="10251" max="10255" width="14.28515625" style="69" customWidth="1"/>
    <col min="10256" max="10256" width="8.140625" style="69" customWidth="1"/>
    <col min="10257" max="10496" width="11.42578125" style="69"/>
    <col min="10497" max="10497" width="2" style="69" customWidth="1"/>
    <col min="10498" max="10498" width="1.7109375" style="69" customWidth="1"/>
    <col min="10499" max="10499" width="32.7109375" style="69" customWidth="1"/>
    <col min="10500" max="10500" width="14.7109375" style="69" customWidth="1"/>
    <col min="10501" max="10506" width="14.5703125" style="69" customWidth="1"/>
    <col min="10507" max="10511" width="14.28515625" style="69" customWidth="1"/>
    <col min="10512" max="10512" width="8.140625" style="69" customWidth="1"/>
    <col min="10513" max="10752" width="11.42578125" style="69"/>
    <col min="10753" max="10753" width="2" style="69" customWidth="1"/>
    <col min="10754" max="10754" width="1.7109375" style="69" customWidth="1"/>
    <col min="10755" max="10755" width="32.7109375" style="69" customWidth="1"/>
    <col min="10756" max="10756" width="14.7109375" style="69" customWidth="1"/>
    <col min="10757" max="10762" width="14.5703125" style="69" customWidth="1"/>
    <col min="10763" max="10767" width="14.28515625" style="69" customWidth="1"/>
    <col min="10768" max="10768" width="8.140625" style="69" customWidth="1"/>
    <col min="10769" max="11008" width="11.42578125" style="69"/>
    <col min="11009" max="11009" width="2" style="69" customWidth="1"/>
    <col min="11010" max="11010" width="1.7109375" style="69" customWidth="1"/>
    <col min="11011" max="11011" width="32.7109375" style="69" customWidth="1"/>
    <col min="11012" max="11012" width="14.7109375" style="69" customWidth="1"/>
    <col min="11013" max="11018" width="14.5703125" style="69" customWidth="1"/>
    <col min="11019" max="11023" width="14.28515625" style="69" customWidth="1"/>
    <col min="11024" max="11024" width="8.140625" style="69" customWidth="1"/>
    <col min="11025" max="11264" width="11.42578125" style="69"/>
    <col min="11265" max="11265" width="2" style="69" customWidth="1"/>
    <col min="11266" max="11266" width="1.7109375" style="69" customWidth="1"/>
    <col min="11267" max="11267" width="32.7109375" style="69" customWidth="1"/>
    <col min="11268" max="11268" width="14.7109375" style="69" customWidth="1"/>
    <col min="11269" max="11274" width="14.5703125" style="69" customWidth="1"/>
    <col min="11275" max="11279" width="14.28515625" style="69" customWidth="1"/>
    <col min="11280" max="11280" width="8.140625" style="69" customWidth="1"/>
    <col min="11281" max="11520" width="11.42578125" style="69"/>
    <col min="11521" max="11521" width="2" style="69" customWidth="1"/>
    <col min="11522" max="11522" width="1.7109375" style="69" customWidth="1"/>
    <col min="11523" max="11523" width="32.7109375" style="69" customWidth="1"/>
    <col min="11524" max="11524" width="14.7109375" style="69" customWidth="1"/>
    <col min="11525" max="11530" width="14.5703125" style="69" customWidth="1"/>
    <col min="11531" max="11535" width="14.28515625" style="69" customWidth="1"/>
    <col min="11536" max="11536" width="8.140625" style="69" customWidth="1"/>
    <col min="11537" max="11776" width="11.42578125" style="69"/>
    <col min="11777" max="11777" width="2" style="69" customWidth="1"/>
    <col min="11778" max="11778" width="1.7109375" style="69" customWidth="1"/>
    <col min="11779" max="11779" width="32.7109375" style="69" customWidth="1"/>
    <col min="11780" max="11780" width="14.7109375" style="69" customWidth="1"/>
    <col min="11781" max="11786" width="14.5703125" style="69" customWidth="1"/>
    <col min="11787" max="11791" width="14.28515625" style="69" customWidth="1"/>
    <col min="11792" max="11792" width="8.140625" style="69" customWidth="1"/>
    <col min="11793" max="12032" width="11.42578125" style="69"/>
    <col min="12033" max="12033" width="2" style="69" customWidth="1"/>
    <col min="12034" max="12034" width="1.7109375" style="69" customWidth="1"/>
    <col min="12035" max="12035" width="32.7109375" style="69" customWidth="1"/>
    <col min="12036" max="12036" width="14.7109375" style="69" customWidth="1"/>
    <col min="12037" max="12042" width="14.5703125" style="69" customWidth="1"/>
    <col min="12043" max="12047" width="14.28515625" style="69" customWidth="1"/>
    <col min="12048" max="12048" width="8.140625" style="69" customWidth="1"/>
    <col min="12049" max="12288" width="11.42578125" style="69"/>
    <col min="12289" max="12289" width="2" style="69" customWidth="1"/>
    <col min="12290" max="12290" width="1.7109375" style="69" customWidth="1"/>
    <col min="12291" max="12291" width="32.7109375" style="69" customWidth="1"/>
    <col min="12292" max="12292" width="14.7109375" style="69" customWidth="1"/>
    <col min="12293" max="12298" width="14.5703125" style="69" customWidth="1"/>
    <col min="12299" max="12303" width="14.28515625" style="69" customWidth="1"/>
    <col min="12304" max="12304" width="8.140625" style="69" customWidth="1"/>
    <col min="12305" max="12544" width="11.42578125" style="69"/>
    <col min="12545" max="12545" width="2" style="69" customWidth="1"/>
    <col min="12546" max="12546" width="1.7109375" style="69" customWidth="1"/>
    <col min="12547" max="12547" width="32.7109375" style="69" customWidth="1"/>
    <col min="12548" max="12548" width="14.7109375" style="69" customWidth="1"/>
    <col min="12549" max="12554" width="14.5703125" style="69" customWidth="1"/>
    <col min="12555" max="12559" width="14.28515625" style="69" customWidth="1"/>
    <col min="12560" max="12560" width="8.140625" style="69" customWidth="1"/>
    <col min="12561" max="12800" width="11.42578125" style="69"/>
    <col min="12801" max="12801" width="2" style="69" customWidth="1"/>
    <col min="12802" max="12802" width="1.7109375" style="69" customWidth="1"/>
    <col min="12803" max="12803" width="32.7109375" style="69" customWidth="1"/>
    <col min="12804" max="12804" width="14.7109375" style="69" customWidth="1"/>
    <col min="12805" max="12810" width="14.5703125" style="69" customWidth="1"/>
    <col min="12811" max="12815" width="14.28515625" style="69" customWidth="1"/>
    <col min="12816" max="12816" width="8.140625" style="69" customWidth="1"/>
    <col min="12817" max="13056" width="11.42578125" style="69"/>
    <col min="13057" max="13057" width="2" style="69" customWidth="1"/>
    <col min="13058" max="13058" width="1.7109375" style="69" customWidth="1"/>
    <col min="13059" max="13059" width="32.7109375" style="69" customWidth="1"/>
    <col min="13060" max="13060" width="14.7109375" style="69" customWidth="1"/>
    <col min="13061" max="13066" width="14.5703125" style="69" customWidth="1"/>
    <col min="13067" max="13071" width="14.28515625" style="69" customWidth="1"/>
    <col min="13072" max="13072" width="8.140625" style="69" customWidth="1"/>
    <col min="13073" max="13312" width="11.42578125" style="69"/>
    <col min="13313" max="13313" width="2" style="69" customWidth="1"/>
    <col min="13314" max="13314" width="1.7109375" style="69" customWidth="1"/>
    <col min="13315" max="13315" width="32.7109375" style="69" customWidth="1"/>
    <col min="13316" max="13316" width="14.7109375" style="69" customWidth="1"/>
    <col min="13317" max="13322" width="14.5703125" style="69" customWidth="1"/>
    <col min="13323" max="13327" width="14.28515625" style="69" customWidth="1"/>
    <col min="13328" max="13328" width="8.140625" style="69" customWidth="1"/>
    <col min="13329" max="13568" width="11.42578125" style="69"/>
    <col min="13569" max="13569" width="2" style="69" customWidth="1"/>
    <col min="13570" max="13570" width="1.7109375" style="69" customWidth="1"/>
    <col min="13571" max="13571" width="32.7109375" style="69" customWidth="1"/>
    <col min="13572" max="13572" width="14.7109375" style="69" customWidth="1"/>
    <col min="13573" max="13578" width="14.5703125" style="69" customWidth="1"/>
    <col min="13579" max="13583" width="14.28515625" style="69" customWidth="1"/>
    <col min="13584" max="13584" width="8.140625" style="69" customWidth="1"/>
    <col min="13585" max="13824" width="11.42578125" style="69"/>
    <col min="13825" max="13825" width="2" style="69" customWidth="1"/>
    <col min="13826" max="13826" width="1.7109375" style="69" customWidth="1"/>
    <col min="13827" max="13827" width="32.7109375" style="69" customWidth="1"/>
    <col min="13828" max="13828" width="14.7109375" style="69" customWidth="1"/>
    <col min="13829" max="13834" width="14.5703125" style="69" customWidth="1"/>
    <col min="13835" max="13839" width="14.28515625" style="69" customWidth="1"/>
    <col min="13840" max="13840" width="8.140625" style="69" customWidth="1"/>
    <col min="13841" max="14080" width="11.42578125" style="69"/>
    <col min="14081" max="14081" width="2" style="69" customWidth="1"/>
    <col min="14082" max="14082" width="1.7109375" style="69" customWidth="1"/>
    <col min="14083" max="14083" width="32.7109375" style="69" customWidth="1"/>
    <col min="14084" max="14084" width="14.7109375" style="69" customWidth="1"/>
    <col min="14085" max="14090" width="14.5703125" style="69" customWidth="1"/>
    <col min="14091" max="14095" width="14.28515625" style="69" customWidth="1"/>
    <col min="14096" max="14096" width="8.140625" style="69" customWidth="1"/>
    <col min="14097" max="14336" width="11.42578125" style="69"/>
    <col min="14337" max="14337" width="2" style="69" customWidth="1"/>
    <col min="14338" max="14338" width="1.7109375" style="69" customWidth="1"/>
    <col min="14339" max="14339" width="32.7109375" style="69" customWidth="1"/>
    <col min="14340" max="14340" width="14.7109375" style="69" customWidth="1"/>
    <col min="14341" max="14346" width="14.5703125" style="69" customWidth="1"/>
    <col min="14347" max="14351" width="14.28515625" style="69" customWidth="1"/>
    <col min="14352" max="14352" width="8.140625" style="69" customWidth="1"/>
    <col min="14353" max="14592" width="11.42578125" style="69"/>
    <col min="14593" max="14593" width="2" style="69" customWidth="1"/>
    <col min="14594" max="14594" width="1.7109375" style="69" customWidth="1"/>
    <col min="14595" max="14595" width="32.7109375" style="69" customWidth="1"/>
    <col min="14596" max="14596" width="14.7109375" style="69" customWidth="1"/>
    <col min="14597" max="14602" width="14.5703125" style="69" customWidth="1"/>
    <col min="14603" max="14607" width="14.28515625" style="69" customWidth="1"/>
    <col min="14608" max="14608" width="8.140625" style="69" customWidth="1"/>
    <col min="14609" max="14848" width="11.42578125" style="69"/>
    <col min="14849" max="14849" width="2" style="69" customWidth="1"/>
    <col min="14850" max="14850" width="1.7109375" style="69" customWidth="1"/>
    <col min="14851" max="14851" width="32.7109375" style="69" customWidth="1"/>
    <col min="14852" max="14852" width="14.7109375" style="69" customWidth="1"/>
    <col min="14853" max="14858" width="14.5703125" style="69" customWidth="1"/>
    <col min="14859" max="14863" width="14.28515625" style="69" customWidth="1"/>
    <col min="14864" max="14864" width="8.140625" style="69" customWidth="1"/>
    <col min="14865" max="15104" width="11.42578125" style="69"/>
    <col min="15105" max="15105" width="2" style="69" customWidth="1"/>
    <col min="15106" max="15106" width="1.7109375" style="69" customWidth="1"/>
    <col min="15107" max="15107" width="32.7109375" style="69" customWidth="1"/>
    <col min="15108" max="15108" width="14.7109375" style="69" customWidth="1"/>
    <col min="15109" max="15114" width="14.5703125" style="69" customWidth="1"/>
    <col min="15115" max="15119" width="14.28515625" style="69" customWidth="1"/>
    <col min="15120" max="15120" width="8.140625" style="69" customWidth="1"/>
    <col min="15121" max="15360" width="11.42578125" style="69"/>
    <col min="15361" max="15361" width="2" style="69" customWidth="1"/>
    <col min="15362" max="15362" width="1.7109375" style="69" customWidth="1"/>
    <col min="15363" max="15363" width="32.7109375" style="69" customWidth="1"/>
    <col min="15364" max="15364" width="14.7109375" style="69" customWidth="1"/>
    <col min="15365" max="15370" width="14.5703125" style="69" customWidth="1"/>
    <col min="15371" max="15375" width="14.28515625" style="69" customWidth="1"/>
    <col min="15376" max="15376" width="8.140625" style="69" customWidth="1"/>
    <col min="15377" max="15616" width="11.42578125" style="69"/>
    <col min="15617" max="15617" width="2" style="69" customWidth="1"/>
    <col min="15618" max="15618" width="1.7109375" style="69" customWidth="1"/>
    <col min="15619" max="15619" width="32.7109375" style="69" customWidth="1"/>
    <col min="15620" max="15620" width="14.7109375" style="69" customWidth="1"/>
    <col min="15621" max="15626" width="14.5703125" style="69" customWidth="1"/>
    <col min="15627" max="15631" width="14.28515625" style="69" customWidth="1"/>
    <col min="15632" max="15632" width="8.140625" style="69" customWidth="1"/>
    <col min="15633" max="15872" width="11.42578125" style="69"/>
    <col min="15873" max="15873" width="2" style="69" customWidth="1"/>
    <col min="15874" max="15874" width="1.7109375" style="69" customWidth="1"/>
    <col min="15875" max="15875" width="32.7109375" style="69" customWidth="1"/>
    <col min="15876" max="15876" width="14.7109375" style="69" customWidth="1"/>
    <col min="15877" max="15882" width="14.5703125" style="69" customWidth="1"/>
    <col min="15883" max="15887" width="14.28515625" style="69" customWidth="1"/>
    <col min="15888" max="15888" width="8.140625" style="69" customWidth="1"/>
    <col min="15889" max="16128" width="11.42578125" style="69"/>
    <col min="16129" max="16129" width="2" style="69" customWidth="1"/>
    <col min="16130" max="16130" width="1.7109375" style="69" customWidth="1"/>
    <col min="16131" max="16131" width="32.7109375" style="69" customWidth="1"/>
    <col min="16132" max="16132" width="14.7109375" style="69" customWidth="1"/>
    <col min="16133" max="16138" width="14.5703125" style="69" customWidth="1"/>
    <col min="16139" max="16143" width="14.28515625" style="69" customWidth="1"/>
    <col min="16144" max="16144" width="8.140625" style="69" customWidth="1"/>
    <col min="16145" max="16384" width="11.42578125" style="69"/>
  </cols>
  <sheetData>
    <row r="1" spans="1:1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</row>
    <row r="2" spans="1:10" ht="20.100000000000001" customHeight="1">
      <c r="A2" s="626" t="s">
        <v>268</v>
      </c>
      <c r="B2" s="626"/>
      <c r="C2" s="626"/>
      <c r="D2" s="626"/>
      <c r="E2" s="626"/>
      <c r="F2" s="626"/>
      <c r="G2" s="626"/>
      <c r="H2" s="626"/>
      <c r="I2" s="626"/>
      <c r="J2" s="626"/>
    </row>
    <row r="3" spans="1:10" ht="20.100000000000001" customHeight="1">
      <c r="A3" s="626" t="s">
        <v>282</v>
      </c>
      <c r="B3" s="626"/>
      <c r="C3" s="626"/>
      <c r="D3" s="626"/>
      <c r="E3" s="626"/>
      <c r="F3" s="626"/>
      <c r="G3" s="626"/>
      <c r="H3" s="626"/>
      <c r="I3" s="626"/>
      <c r="J3" s="626"/>
    </row>
    <row r="4" spans="1:10" ht="20.100000000000001" customHeight="1">
      <c r="A4" s="627" t="s">
        <v>38</v>
      </c>
      <c r="B4" s="627"/>
      <c r="C4" s="627"/>
      <c r="D4" s="627"/>
      <c r="E4" s="627"/>
      <c r="F4" s="627"/>
      <c r="G4" s="627"/>
      <c r="H4" s="627"/>
      <c r="I4" s="627"/>
      <c r="J4" s="627"/>
    </row>
    <row r="5" spans="1:10" ht="9.9499999999999993" customHeight="1">
      <c r="A5" s="70"/>
      <c r="B5" s="70"/>
      <c r="C5" s="70"/>
      <c r="D5" s="70"/>
      <c r="E5" s="70"/>
      <c r="F5" s="70"/>
      <c r="G5" s="70"/>
      <c r="H5" s="70"/>
      <c r="I5" s="70"/>
      <c r="J5" s="70"/>
    </row>
    <row r="6" spans="1:10" ht="24" customHeight="1">
      <c r="A6" s="628" t="s">
        <v>104</v>
      </c>
      <c r="B6" s="628"/>
      <c r="C6" s="677"/>
      <c r="D6" s="680" t="s">
        <v>105</v>
      </c>
      <c r="E6" s="690" t="s">
        <v>181</v>
      </c>
      <c r="F6" s="691"/>
      <c r="G6" s="691"/>
      <c r="H6" s="691"/>
      <c r="I6" s="692"/>
      <c r="J6" s="653" t="s">
        <v>182</v>
      </c>
    </row>
    <row r="7" spans="1:10" ht="18" customHeight="1">
      <c r="A7" s="678"/>
      <c r="B7" s="678"/>
      <c r="C7" s="675"/>
      <c r="D7" s="688"/>
      <c r="E7" s="153" t="s">
        <v>183</v>
      </c>
      <c r="F7" s="153" t="s">
        <v>184</v>
      </c>
      <c r="G7" s="153" t="s">
        <v>185</v>
      </c>
      <c r="H7" s="153" t="s">
        <v>186</v>
      </c>
      <c r="I7" s="153" t="s">
        <v>187</v>
      </c>
      <c r="J7" s="673"/>
    </row>
    <row r="8" spans="1:10" ht="12" customHeight="1">
      <c r="A8" s="678"/>
      <c r="B8" s="678"/>
      <c r="C8" s="675"/>
      <c r="D8" s="688"/>
      <c r="E8" s="153" t="s">
        <v>188</v>
      </c>
      <c r="F8" s="153" t="s">
        <v>188</v>
      </c>
      <c r="G8" s="153" t="s">
        <v>188</v>
      </c>
      <c r="H8" s="153" t="s">
        <v>188</v>
      </c>
      <c r="I8" s="153" t="s">
        <v>188</v>
      </c>
      <c r="J8" s="673"/>
    </row>
    <row r="9" spans="1:10" ht="6" customHeight="1">
      <c r="A9" s="679"/>
      <c r="B9" s="679"/>
      <c r="C9" s="676"/>
      <c r="D9" s="689"/>
      <c r="E9" s="78"/>
      <c r="F9" s="78"/>
      <c r="G9" s="78"/>
      <c r="H9" s="78"/>
      <c r="I9" s="78"/>
      <c r="J9" s="674"/>
    </row>
    <row r="10" spans="1:10" ht="54.95" customHeight="1">
      <c r="A10" s="83" t="s">
        <v>59</v>
      </c>
      <c r="B10" s="86"/>
      <c r="C10" s="86"/>
      <c r="D10" s="84">
        <v>88600</v>
      </c>
      <c r="E10" s="84">
        <v>6991</v>
      </c>
      <c r="F10" s="84">
        <v>1680</v>
      </c>
      <c r="G10" s="84">
        <v>79372</v>
      </c>
      <c r="H10" s="84">
        <v>227</v>
      </c>
      <c r="I10" s="84">
        <v>181</v>
      </c>
      <c r="J10" s="84">
        <v>149</v>
      </c>
    </row>
    <row r="11" spans="1:10" ht="15" customHeight="1">
      <c r="A11" s="83" t="s">
        <v>189</v>
      </c>
      <c r="B11" s="86"/>
      <c r="C11" s="86"/>
      <c r="D11" s="84">
        <v>183935</v>
      </c>
      <c r="E11" s="84">
        <v>34463</v>
      </c>
      <c r="F11" s="84">
        <v>7867</v>
      </c>
      <c r="G11" s="84">
        <v>140449</v>
      </c>
      <c r="H11" s="84">
        <v>655</v>
      </c>
      <c r="I11" s="84">
        <v>275</v>
      </c>
      <c r="J11" s="84">
        <v>226</v>
      </c>
    </row>
    <row r="12" spans="1:10" ht="24.95" customHeight="1">
      <c r="A12" s="83" t="s">
        <v>22</v>
      </c>
      <c r="B12" s="86"/>
      <c r="C12" s="86"/>
      <c r="D12" s="84"/>
      <c r="E12" s="84"/>
      <c r="F12" s="84"/>
      <c r="G12" s="84"/>
      <c r="H12" s="84"/>
      <c r="I12" s="84"/>
      <c r="J12" s="84"/>
    </row>
    <row r="13" spans="1:10" ht="20.100000000000001" customHeight="1">
      <c r="B13" s="83" t="s">
        <v>156</v>
      </c>
      <c r="C13" s="86"/>
      <c r="D13" s="84">
        <v>69779</v>
      </c>
      <c r="E13" s="84">
        <v>4691</v>
      </c>
      <c r="F13" s="84">
        <v>1111</v>
      </c>
      <c r="G13" s="84">
        <v>63642</v>
      </c>
      <c r="H13" s="84">
        <v>54</v>
      </c>
      <c r="I13" s="84">
        <v>156</v>
      </c>
      <c r="J13" s="84">
        <v>125</v>
      </c>
    </row>
    <row r="14" spans="1:10" ht="20.100000000000001" customHeight="1">
      <c r="B14" s="83" t="s">
        <v>157</v>
      </c>
      <c r="C14" s="86"/>
      <c r="D14" s="84">
        <v>8259</v>
      </c>
      <c r="E14" s="84">
        <v>335</v>
      </c>
      <c r="F14" s="84">
        <v>73</v>
      </c>
      <c r="G14" s="84">
        <v>7746</v>
      </c>
      <c r="H14" s="84">
        <v>80</v>
      </c>
      <c r="I14" s="84">
        <v>14</v>
      </c>
      <c r="J14" s="84">
        <v>11</v>
      </c>
    </row>
    <row r="15" spans="1:10" ht="20.100000000000001" customHeight="1">
      <c r="B15" s="83" t="s">
        <v>190</v>
      </c>
      <c r="C15" s="86"/>
      <c r="D15" s="84">
        <v>10370</v>
      </c>
      <c r="E15" s="84">
        <v>1912</v>
      </c>
      <c r="F15" s="84">
        <v>485</v>
      </c>
      <c r="G15" s="84">
        <v>7858</v>
      </c>
      <c r="H15" s="84">
        <v>93</v>
      </c>
      <c r="I15" s="84">
        <v>9</v>
      </c>
      <c r="J15" s="84">
        <v>13</v>
      </c>
    </row>
    <row r="16" spans="1:10" ht="15" customHeight="1">
      <c r="B16" s="83" t="s">
        <v>189</v>
      </c>
      <c r="C16" s="86"/>
      <c r="D16" s="84">
        <v>89674</v>
      </c>
      <c r="E16" s="84">
        <v>25427</v>
      </c>
      <c r="F16" s="84">
        <v>5987</v>
      </c>
      <c r="G16" s="84">
        <v>57692</v>
      </c>
      <c r="H16" s="84">
        <v>441</v>
      </c>
      <c r="I16" s="84">
        <v>48</v>
      </c>
      <c r="J16" s="84">
        <v>79</v>
      </c>
    </row>
    <row r="17" spans="1:10" ht="20.100000000000001" customHeight="1">
      <c r="B17" s="83" t="s">
        <v>58</v>
      </c>
      <c r="C17" s="86"/>
      <c r="D17" s="84">
        <v>192</v>
      </c>
      <c r="E17" s="84">
        <v>53</v>
      </c>
      <c r="F17" s="84">
        <v>11</v>
      </c>
      <c r="G17" s="84">
        <v>126</v>
      </c>
      <c r="H17" s="84">
        <v>0</v>
      </c>
      <c r="I17" s="84">
        <v>2</v>
      </c>
      <c r="J17" s="84">
        <v>0</v>
      </c>
    </row>
    <row r="18" spans="1:10" ht="15" customHeight="1">
      <c r="B18" s="83" t="s">
        <v>189</v>
      </c>
      <c r="C18" s="86"/>
      <c r="D18" s="84">
        <v>7964</v>
      </c>
      <c r="E18" s="84">
        <v>3675</v>
      </c>
      <c r="F18" s="84">
        <v>623</v>
      </c>
      <c r="G18" s="84">
        <v>3623</v>
      </c>
      <c r="H18" s="84">
        <v>0</v>
      </c>
      <c r="I18" s="84">
        <v>43</v>
      </c>
      <c r="J18" s="84">
        <v>0</v>
      </c>
    </row>
    <row r="19" spans="1:10" ht="24.95" customHeight="1">
      <c r="A19" s="83" t="s">
        <v>60</v>
      </c>
      <c r="B19" s="86"/>
      <c r="C19" s="86"/>
      <c r="D19" s="84"/>
      <c r="E19" s="84"/>
      <c r="F19" s="84"/>
      <c r="G19" s="84"/>
      <c r="H19" s="84"/>
      <c r="I19" s="84"/>
      <c r="J19" s="84"/>
    </row>
    <row r="20" spans="1:10" ht="20.100000000000001" customHeight="1">
      <c r="B20" s="83" t="s">
        <v>191</v>
      </c>
      <c r="C20" s="86"/>
      <c r="D20" s="84">
        <v>6350</v>
      </c>
      <c r="E20" s="84">
        <v>1249</v>
      </c>
      <c r="F20" s="84">
        <v>344</v>
      </c>
      <c r="G20" s="84">
        <v>4702</v>
      </c>
      <c r="H20" s="84">
        <v>42</v>
      </c>
      <c r="I20" s="84">
        <v>5</v>
      </c>
      <c r="J20" s="84">
        <v>8</v>
      </c>
    </row>
    <row r="21" spans="1:10" ht="15" customHeight="1">
      <c r="B21" s="83" t="s">
        <v>189</v>
      </c>
      <c r="C21" s="86"/>
      <c r="D21" s="84">
        <v>52034</v>
      </c>
      <c r="E21" s="84">
        <v>14564</v>
      </c>
      <c r="F21" s="84">
        <v>3717</v>
      </c>
      <c r="G21" s="84">
        <v>33442</v>
      </c>
      <c r="H21" s="84">
        <v>223</v>
      </c>
      <c r="I21" s="84">
        <v>32</v>
      </c>
      <c r="J21" s="84">
        <v>56</v>
      </c>
    </row>
    <row r="22" spans="1:10" ht="18" customHeight="1">
      <c r="A22" s="83"/>
      <c r="B22" s="86"/>
      <c r="C22" s="86"/>
      <c r="D22" s="84"/>
      <c r="E22" s="84"/>
      <c r="F22" s="84"/>
      <c r="G22" s="84"/>
      <c r="H22" s="84"/>
      <c r="I22" s="84"/>
      <c r="J22" s="84"/>
    </row>
    <row r="23" spans="1:10" ht="24.95" customHeight="1">
      <c r="A23" s="83" t="s">
        <v>77</v>
      </c>
      <c r="B23" s="86"/>
      <c r="C23" s="86"/>
      <c r="D23" s="84">
        <v>21416</v>
      </c>
      <c r="E23" s="84">
        <v>1185</v>
      </c>
      <c r="F23" s="84">
        <v>223</v>
      </c>
      <c r="G23" s="84">
        <v>7261</v>
      </c>
      <c r="H23" s="84">
        <v>54</v>
      </c>
      <c r="I23" s="84">
        <v>725</v>
      </c>
      <c r="J23" s="84">
        <v>11968</v>
      </c>
    </row>
    <row r="24" spans="1:10" ht="15.95" customHeight="1">
      <c r="A24" s="83" t="s">
        <v>283</v>
      </c>
      <c r="B24" s="86"/>
      <c r="C24" s="86"/>
      <c r="D24" s="84">
        <v>155928</v>
      </c>
      <c r="E24" s="84">
        <v>21986</v>
      </c>
      <c r="F24" s="84">
        <v>4216</v>
      </c>
      <c r="G24" s="84">
        <v>79324</v>
      </c>
      <c r="H24" s="84">
        <v>430</v>
      </c>
      <c r="I24" s="84">
        <v>6028</v>
      </c>
      <c r="J24" s="84">
        <v>43943</v>
      </c>
    </row>
    <row r="25" spans="1:10" ht="24.95" customHeight="1">
      <c r="A25" s="83" t="s">
        <v>22</v>
      </c>
      <c r="B25" s="86"/>
      <c r="C25" s="86"/>
      <c r="D25" s="84"/>
      <c r="E25" s="84"/>
      <c r="F25" s="84"/>
      <c r="G25" s="84"/>
      <c r="H25" s="84"/>
      <c r="I25" s="84"/>
      <c r="J25" s="84"/>
    </row>
    <row r="26" spans="1:10" ht="20.100000000000001" customHeight="1">
      <c r="B26" s="83" t="s">
        <v>68</v>
      </c>
      <c r="C26" s="86"/>
      <c r="D26" s="84">
        <v>267</v>
      </c>
      <c r="E26" s="84">
        <v>86</v>
      </c>
      <c r="F26" s="84">
        <v>17</v>
      </c>
      <c r="G26" s="84">
        <v>161</v>
      </c>
      <c r="H26" s="84">
        <v>0</v>
      </c>
      <c r="I26" s="84">
        <v>3</v>
      </c>
      <c r="J26" s="84">
        <v>0</v>
      </c>
    </row>
    <row r="27" spans="1:10" ht="15.95" customHeight="1">
      <c r="B27" s="83" t="s">
        <v>283</v>
      </c>
      <c r="C27" s="86"/>
      <c r="D27" s="84">
        <v>3640</v>
      </c>
      <c r="E27" s="84">
        <v>1665</v>
      </c>
      <c r="F27" s="84">
        <v>169</v>
      </c>
      <c r="G27" s="84">
        <v>1791</v>
      </c>
      <c r="H27" s="84">
        <v>0</v>
      </c>
      <c r="I27" s="84">
        <v>15</v>
      </c>
      <c r="J27" s="84">
        <v>0</v>
      </c>
    </row>
    <row r="28" spans="1:10" ht="20.100000000000001" customHeight="1">
      <c r="B28" s="83" t="s">
        <v>69</v>
      </c>
      <c r="C28" s="86"/>
      <c r="D28" s="84">
        <v>1421</v>
      </c>
      <c r="E28" s="84">
        <v>251</v>
      </c>
      <c r="F28" s="84">
        <v>37</v>
      </c>
      <c r="G28" s="84">
        <v>1079</v>
      </c>
      <c r="H28" s="84">
        <v>12</v>
      </c>
      <c r="I28" s="84">
        <v>38</v>
      </c>
      <c r="J28" s="84">
        <v>4</v>
      </c>
    </row>
    <row r="29" spans="1:10" ht="15.95" customHeight="1">
      <c r="B29" s="83" t="s">
        <v>283</v>
      </c>
      <c r="C29" s="86"/>
      <c r="D29" s="84">
        <v>12810</v>
      </c>
      <c r="E29" s="84">
        <v>5774</v>
      </c>
      <c r="F29" s="84">
        <v>273</v>
      </c>
      <c r="G29" s="84">
        <v>6637</v>
      </c>
      <c r="H29" s="84">
        <v>49</v>
      </c>
      <c r="I29" s="84">
        <v>53</v>
      </c>
      <c r="J29" s="84">
        <v>25</v>
      </c>
    </row>
    <row r="30" spans="1:10" ht="20.100000000000001" customHeight="1">
      <c r="B30" s="83" t="s">
        <v>193</v>
      </c>
      <c r="C30" s="86"/>
      <c r="D30" s="84">
        <v>5870</v>
      </c>
      <c r="E30" s="84">
        <v>25</v>
      </c>
      <c r="F30" s="84">
        <v>14</v>
      </c>
      <c r="G30" s="84">
        <v>279</v>
      </c>
      <c r="H30" s="84">
        <v>6</v>
      </c>
      <c r="I30" s="84">
        <v>123</v>
      </c>
      <c r="J30" s="84">
        <v>5423</v>
      </c>
    </row>
    <row r="31" spans="1:10" ht="15.95" customHeight="1">
      <c r="B31" s="83" t="s">
        <v>283</v>
      </c>
      <c r="C31" s="86"/>
      <c r="D31" s="84">
        <v>26236</v>
      </c>
      <c r="E31" s="84">
        <v>231</v>
      </c>
      <c r="F31" s="84">
        <v>206</v>
      </c>
      <c r="G31" s="84">
        <v>2222</v>
      </c>
      <c r="H31" s="84">
        <v>43</v>
      </c>
      <c r="I31" s="84">
        <v>852</v>
      </c>
      <c r="J31" s="84">
        <v>22682</v>
      </c>
    </row>
    <row r="32" spans="1:10" ht="20.100000000000001" customHeight="1">
      <c r="B32" s="83" t="s">
        <v>194</v>
      </c>
      <c r="C32" s="86"/>
      <c r="D32" s="84">
        <v>12030</v>
      </c>
      <c r="E32" s="84">
        <v>478</v>
      </c>
      <c r="F32" s="84">
        <v>112</v>
      </c>
      <c r="G32" s="84">
        <v>4587</v>
      </c>
      <c r="H32" s="84">
        <v>30</v>
      </c>
      <c r="I32" s="84">
        <v>498</v>
      </c>
      <c r="J32" s="84">
        <v>6325</v>
      </c>
    </row>
    <row r="33" spans="1:10" ht="15.95" customHeight="1">
      <c r="B33" s="83" t="s">
        <v>283</v>
      </c>
      <c r="C33" s="86"/>
      <c r="D33" s="84">
        <v>103204</v>
      </c>
      <c r="E33" s="84">
        <v>10619</v>
      </c>
      <c r="F33" s="84">
        <v>3113</v>
      </c>
      <c r="G33" s="84">
        <v>63426</v>
      </c>
      <c r="H33" s="84">
        <v>328</v>
      </c>
      <c r="I33" s="84">
        <v>5035</v>
      </c>
      <c r="J33" s="84">
        <v>20683</v>
      </c>
    </row>
    <row r="34" spans="1:10" ht="24.95" customHeight="1">
      <c r="B34" s="83" t="s">
        <v>60</v>
      </c>
      <c r="C34" s="86"/>
      <c r="D34" s="84"/>
      <c r="E34" s="84"/>
      <c r="F34" s="84"/>
      <c r="G34" s="84"/>
      <c r="H34" s="84"/>
      <c r="I34" s="84"/>
      <c r="J34" s="84"/>
    </row>
    <row r="35" spans="1:10" ht="20.100000000000001" customHeight="1">
      <c r="C35" s="83" t="s">
        <v>72</v>
      </c>
      <c r="D35" s="84">
        <v>2750</v>
      </c>
      <c r="E35" s="84">
        <v>163</v>
      </c>
      <c r="F35" s="84">
        <v>52</v>
      </c>
      <c r="G35" s="84">
        <v>1745</v>
      </c>
      <c r="H35" s="84">
        <v>8</v>
      </c>
      <c r="I35" s="84">
        <v>193</v>
      </c>
      <c r="J35" s="84">
        <v>589</v>
      </c>
    </row>
    <row r="36" spans="1:10" ht="15.95" customHeight="1">
      <c r="C36" s="83" t="s">
        <v>283</v>
      </c>
      <c r="D36" s="84">
        <v>31110</v>
      </c>
      <c r="E36" s="84">
        <v>3338</v>
      </c>
      <c r="F36" s="84">
        <v>2158</v>
      </c>
      <c r="G36" s="84">
        <v>22074</v>
      </c>
      <c r="H36" s="84">
        <v>66</v>
      </c>
      <c r="I36" s="84">
        <v>942</v>
      </c>
      <c r="J36" s="84">
        <v>2531</v>
      </c>
    </row>
    <row r="37" spans="1:10" ht="20.100000000000001" customHeight="1">
      <c r="C37" s="83" t="s">
        <v>73</v>
      </c>
      <c r="D37" s="84">
        <v>1160</v>
      </c>
      <c r="E37" s="84">
        <v>98</v>
      </c>
      <c r="F37" s="84">
        <v>17</v>
      </c>
      <c r="G37" s="84">
        <v>961</v>
      </c>
      <c r="H37" s="84">
        <v>5</v>
      </c>
      <c r="I37" s="84">
        <v>35</v>
      </c>
      <c r="J37" s="84">
        <v>44</v>
      </c>
    </row>
    <row r="38" spans="1:10" ht="15.95" customHeight="1">
      <c r="C38" s="83" t="s">
        <v>283</v>
      </c>
      <c r="D38" s="84">
        <v>16000</v>
      </c>
      <c r="E38" s="84">
        <v>3235</v>
      </c>
      <c r="F38" s="84">
        <v>545</v>
      </c>
      <c r="G38" s="84">
        <v>11356</v>
      </c>
      <c r="H38" s="84">
        <v>45</v>
      </c>
      <c r="I38" s="84">
        <v>640</v>
      </c>
      <c r="J38" s="84">
        <v>180</v>
      </c>
    </row>
    <row r="39" spans="1:10" ht="20.100000000000001" customHeight="1">
      <c r="C39" s="83" t="s">
        <v>74</v>
      </c>
      <c r="D39" s="84">
        <v>4862</v>
      </c>
      <c r="E39" s="84">
        <v>113</v>
      </c>
      <c r="F39" s="84">
        <v>17</v>
      </c>
      <c r="G39" s="84">
        <v>1284</v>
      </c>
      <c r="H39" s="84">
        <v>13</v>
      </c>
      <c r="I39" s="84">
        <v>188</v>
      </c>
      <c r="J39" s="84">
        <v>3247</v>
      </c>
    </row>
    <row r="40" spans="1:10" ht="15.95" customHeight="1">
      <c r="C40" s="83" t="s">
        <v>283</v>
      </c>
      <c r="D40" s="84">
        <v>46748</v>
      </c>
      <c r="E40" s="84">
        <v>2859</v>
      </c>
      <c r="F40" s="84">
        <v>225</v>
      </c>
      <c r="G40" s="84">
        <v>27635</v>
      </c>
      <c r="H40" s="84">
        <v>208</v>
      </c>
      <c r="I40" s="84">
        <v>3371</v>
      </c>
      <c r="J40" s="84">
        <v>12452</v>
      </c>
    </row>
    <row r="41" spans="1:10" ht="20.100000000000001" customHeight="1">
      <c r="C41" s="83" t="s">
        <v>75</v>
      </c>
      <c r="D41" s="84">
        <v>334</v>
      </c>
      <c r="E41" s="84">
        <v>68</v>
      </c>
      <c r="F41" s="84">
        <v>13</v>
      </c>
      <c r="G41" s="84">
        <v>226</v>
      </c>
      <c r="H41" s="84">
        <v>2</v>
      </c>
      <c r="I41" s="84">
        <v>18</v>
      </c>
      <c r="J41" s="84">
        <v>7</v>
      </c>
    </row>
    <row r="42" spans="1:10" ht="15.95" customHeight="1">
      <c r="C42" s="83" t="s">
        <v>283</v>
      </c>
      <c r="D42" s="84">
        <v>1840</v>
      </c>
      <c r="E42" s="84">
        <v>739</v>
      </c>
      <c r="F42" s="84">
        <v>144</v>
      </c>
      <c r="G42" s="84">
        <v>941</v>
      </c>
      <c r="H42" s="84">
        <v>1</v>
      </c>
      <c r="I42" s="84">
        <v>10</v>
      </c>
      <c r="J42" s="84">
        <v>5</v>
      </c>
    </row>
    <row r="43" spans="1:10" ht="24.95" customHeight="1">
      <c r="B43" s="83" t="s">
        <v>76</v>
      </c>
      <c r="C43" s="86"/>
      <c r="D43" s="84">
        <v>1828</v>
      </c>
      <c r="E43" s="84">
        <v>345</v>
      </c>
      <c r="F43" s="84">
        <v>43</v>
      </c>
      <c r="G43" s="84">
        <v>1155</v>
      </c>
      <c r="H43" s="84">
        <v>6</v>
      </c>
      <c r="I43" s="84">
        <v>63</v>
      </c>
      <c r="J43" s="84">
        <v>216</v>
      </c>
    </row>
    <row r="44" spans="1:10" ht="15.95" customHeight="1">
      <c r="B44" s="83" t="s">
        <v>283</v>
      </c>
      <c r="C44" s="86"/>
      <c r="D44" s="84">
        <v>10037</v>
      </c>
      <c r="E44" s="84">
        <v>3696</v>
      </c>
      <c r="F44" s="84">
        <v>455</v>
      </c>
      <c r="G44" s="84">
        <v>5248</v>
      </c>
      <c r="H44" s="84">
        <v>10</v>
      </c>
      <c r="I44" s="84">
        <v>73</v>
      </c>
      <c r="J44" s="84">
        <v>554</v>
      </c>
    </row>
    <row r="45" spans="1:10" ht="24.95" customHeight="1">
      <c r="B45" s="83" t="s">
        <v>60</v>
      </c>
      <c r="C45" s="86"/>
      <c r="D45" s="84"/>
      <c r="E45" s="84"/>
      <c r="F45" s="84"/>
      <c r="G45" s="84"/>
      <c r="H45" s="84"/>
      <c r="I45" s="84"/>
      <c r="J45" s="84"/>
    </row>
    <row r="46" spans="1:10" ht="20.100000000000001" customHeight="1">
      <c r="B46" s="83" t="s">
        <v>174</v>
      </c>
      <c r="C46" s="86"/>
      <c r="D46" s="84">
        <v>2517</v>
      </c>
      <c r="E46" s="84">
        <v>432</v>
      </c>
      <c r="F46" s="84">
        <v>66</v>
      </c>
      <c r="G46" s="84">
        <v>1442</v>
      </c>
      <c r="H46" s="84">
        <v>5</v>
      </c>
      <c r="I46" s="84">
        <v>104</v>
      </c>
      <c r="J46" s="84">
        <v>468</v>
      </c>
    </row>
    <row r="47" spans="1:10" ht="15.95" customHeight="1">
      <c r="B47" s="83" t="s">
        <v>283</v>
      </c>
      <c r="C47" s="86"/>
      <c r="D47" s="84">
        <v>14719</v>
      </c>
      <c r="E47" s="84">
        <v>5143</v>
      </c>
      <c r="F47" s="84">
        <v>629</v>
      </c>
      <c r="G47" s="84">
        <v>7703</v>
      </c>
      <c r="H47" s="84">
        <v>14</v>
      </c>
      <c r="I47" s="84">
        <v>162</v>
      </c>
      <c r="J47" s="84">
        <v>1068</v>
      </c>
    </row>
    <row r="48" spans="1:10" ht="38.1" customHeight="1">
      <c r="A48" s="86" t="s">
        <v>35</v>
      </c>
      <c r="B48" s="74"/>
      <c r="C48" s="86"/>
      <c r="D48" s="84"/>
      <c r="E48" s="84"/>
      <c r="F48" s="84"/>
      <c r="G48" s="84"/>
      <c r="H48" s="84"/>
      <c r="I48" s="84"/>
      <c r="J48" s="84"/>
    </row>
    <row r="49" spans="1:10" ht="15" customHeight="1">
      <c r="A49" s="86" t="s">
        <v>36</v>
      </c>
      <c r="B49" s="86"/>
      <c r="C49" s="86"/>
      <c r="D49" s="86"/>
      <c r="E49" s="86"/>
      <c r="F49" s="86"/>
      <c r="G49" s="86"/>
      <c r="H49" s="86"/>
      <c r="I49" s="86"/>
      <c r="J49" s="86"/>
    </row>
    <row r="50" spans="1:10" ht="237" customHeight="1">
      <c r="A50" s="621" t="s">
        <v>37</v>
      </c>
      <c r="B50" s="621"/>
      <c r="C50" s="621"/>
      <c r="D50" s="621"/>
      <c r="E50" s="621"/>
      <c r="F50" s="621"/>
      <c r="G50" s="621"/>
      <c r="H50" s="621"/>
      <c r="I50" s="621"/>
      <c r="J50" s="621"/>
    </row>
    <row r="51" spans="1:10" ht="17.45" customHeight="1">
      <c r="D51" s="87"/>
      <c r="E51" s="154"/>
      <c r="F51" s="87"/>
      <c r="G51" s="85"/>
      <c r="H51" s="74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3"/>
  <dimension ref="A1:J51"/>
  <sheetViews>
    <sheetView showGridLines="0" zoomScale="75" zoomScaleNormal="75" zoomScaleSheetLayoutView="75" workbookViewId="0"/>
  </sheetViews>
  <sheetFormatPr baseColWidth="10" defaultRowHeight="15"/>
  <cols>
    <col min="1" max="1" width="2" style="69" customWidth="1"/>
    <col min="2" max="2" width="1.7109375" style="69" customWidth="1"/>
    <col min="3" max="3" width="32.7109375" style="69" customWidth="1"/>
    <col min="4" max="4" width="14.7109375" style="69" customWidth="1"/>
    <col min="5" max="10" width="14.5703125" style="69" customWidth="1"/>
    <col min="11" max="15" width="14.28515625" style="69" customWidth="1"/>
    <col min="16" max="16" width="8.140625" style="69" customWidth="1"/>
    <col min="17" max="256" width="11.42578125" style="69"/>
    <col min="257" max="257" width="2" style="69" customWidth="1"/>
    <col min="258" max="258" width="1.7109375" style="69" customWidth="1"/>
    <col min="259" max="259" width="32.7109375" style="69" customWidth="1"/>
    <col min="260" max="260" width="14.7109375" style="69" customWidth="1"/>
    <col min="261" max="266" width="14.5703125" style="69" customWidth="1"/>
    <col min="267" max="271" width="14.28515625" style="69" customWidth="1"/>
    <col min="272" max="272" width="8.140625" style="69" customWidth="1"/>
    <col min="273" max="512" width="11.42578125" style="69"/>
    <col min="513" max="513" width="2" style="69" customWidth="1"/>
    <col min="514" max="514" width="1.7109375" style="69" customWidth="1"/>
    <col min="515" max="515" width="32.7109375" style="69" customWidth="1"/>
    <col min="516" max="516" width="14.7109375" style="69" customWidth="1"/>
    <col min="517" max="522" width="14.5703125" style="69" customWidth="1"/>
    <col min="523" max="527" width="14.28515625" style="69" customWidth="1"/>
    <col min="528" max="528" width="8.140625" style="69" customWidth="1"/>
    <col min="529" max="768" width="11.42578125" style="69"/>
    <col min="769" max="769" width="2" style="69" customWidth="1"/>
    <col min="770" max="770" width="1.7109375" style="69" customWidth="1"/>
    <col min="771" max="771" width="32.7109375" style="69" customWidth="1"/>
    <col min="772" max="772" width="14.7109375" style="69" customWidth="1"/>
    <col min="773" max="778" width="14.5703125" style="69" customWidth="1"/>
    <col min="779" max="783" width="14.28515625" style="69" customWidth="1"/>
    <col min="784" max="784" width="8.140625" style="69" customWidth="1"/>
    <col min="785" max="1024" width="11.42578125" style="69"/>
    <col min="1025" max="1025" width="2" style="69" customWidth="1"/>
    <col min="1026" max="1026" width="1.7109375" style="69" customWidth="1"/>
    <col min="1027" max="1027" width="32.7109375" style="69" customWidth="1"/>
    <col min="1028" max="1028" width="14.7109375" style="69" customWidth="1"/>
    <col min="1029" max="1034" width="14.5703125" style="69" customWidth="1"/>
    <col min="1035" max="1039" width="14.28515625" style="69" customWidth="1"/>
    <col min="1040" max="1040" width="8.140625" style="69" customWidth="1"/>
    <col min="1041" max="1280" width="11.42578125" style="69"/>
    <col min="1281" max="1281" width="2" style="69" customWidth="1"/>
    <col min="1282" max="1282" width="1.7109375" style="69" customWidth="1"/>
    <col min="1283" max="1283" width="32.7109375" style="69" customWidth="1"/>
    <col min="1284" max="1284" width="14.7109375" style="69" customWidth="1"/>
    <col min="1285" max="1290" width="14.5703125" style="69" customWidth="1"/>
    <col min="1291" max="1295" width="14.28515625" style="69" customWidth="1"/>
    <col min="1296" max="1296" width="8.140625" style="69" customWidth="1"/>
    <col min="1297" max="1536" width="11.42578125" style="69"/>
    <col min="1537" max="1537" width="2" style="69" customWidth="1"/>
    <col min="1538" max="1538" width="1.7109375" style="69" customWidth="1"/>
    <col min="1539" max="1539" width="32.7109375" style="69" customWidth="1"/>
    <col min="1540" max="1540" width="14.7109375" style="69" customWidth="1"/>
    <col min="1541" max="1546" width="14.5703125" style="69" customWidth="1"/>
    <col min="1547" max="1551" width="14.28515625" style="69" customWidth="1"/>
    <col min="1552" max="1552" width="8.140625" style="69" customWidth="1"/>
    <col min="1553" max="1792" width="11.42578125" style="69"/>
    <col min="1793" max="1793" width="2" style="69" customWidth="1"/>
    <col min="1794" max="1794" width="1.7109375" style="69" customWidth="1"/>
    <col min="1795" max="1795" width="32.7109375" style="69" customWidth="1"/>
    <col min="1796" max="1796" width="14.7109375" style="69" customWidth="1"/>
    <col min="1797" max="1802" width="14.5703125" style="69" customWidth="1"/>
    <col min="1803" max="1807" width="14.28515625" style="69" customWidth="1"/>
    <col min="1808" max="1808" width="8.140625" style="69" customWidth="1"/>
    <col min="1809" max="2048" width="11.42578125" style="69"/>
    <col min="2049" max="2049" width="2" style="69" customWidth="1"/>
    <col min="2050" max="2050" width="1.7109375" style="69" customWidth="1"/>
    <col min="2051" max="2051" width="32.7109375" style="69" customWidth="1"/>
    <col min="2052" max="2052" width="14.7109375" style="69" customWidth="1"/>
    <col min="2053" max="2058" width="14.5703125" style="69" customWidth="1"/>
    <col min="2059" max="2063" width="14.28515625" style="69" customWidth="1"/>
    <col min="2064" max="2064" width="8.140625" style="69" customWidth="1"/>
    <col min="2065" max="2304" width="11.42578125" style="69"/>
    <col min="2305" max="2305" width="2" style="69" customWidth="1"/>
    <col min="2306" max="2306" width="1.7109375" style="69" customWidth="1"/>
    <col min="2307" max="2307" width="32.7109375" style="69" customWidth="1"/>
    <col min="2308" max="2308" width="14.7109375" style="69" customWidth="1"/>
    <col min="2309" max="2314" width="14.5703125" style="69" customWidth="1"/>
    <col min="2315" max="2319" width="14.28515625" style="69" customWidth="1"/>
    <col min="2320" max="2320" width="8.140625" style="69" customWidth="1"/>
    <col min="2321" max="2560" width="11.42578125" style="69"/>
    <col min="2561" max="2561" width="2" style="69" customWidth="1"/>
    <col min="2562" max="2562" width="1.7109375" style="69" customWidth="1"/>
    <col min="2563" max="2563" width="32.7109375" style="69" customWidth="1"/>
    <col min="2564" max="2564" width="14.7109375" style="69" customWidth="1"/>
    <col min="2565" max="2570" width="14.5703125" style="69" customWidth="1"/>
    <col min="2571" max="2575" width="14.28515625" style="69" customWidth="1"/>
    <col min="2576" max="2576" width="8.140625" style="69" customWidth="1"/>
    <col min="2577" max="2816" width="11.42578125" style="69"/>
    <col min="2817" max="2817" width="2" style="69" customWidth="1"/>
    <col min="2818" max="2818" width="1.7109375" style="69" customWidth="1"/>
    <col min="2819" max="2819" width="32.7109375" style="69" customWidth="1"/>
    <col min="2820" max="2820" width="14.7109375" style="69" customWidth="1"/>
    <col min="2821" max="2826" width="14.5703125" style="69" customWidth="1"/>
    <col min="2827" max="2831" width="14.28515625" style="69" customWidth="1"/>
    <col min="2832" max="2832" width="8.140625" style="69" customWidth="1"/>
    <col min="2833" max="3072" width="11.42578125" style="69"/>
    <col min="3073" max="3073" width="2" style="69" customWidth="1"/>
    <col min="3074" max="3074" width="1.7109375" style="69" customWidth="1"/>
    <col min="3075" max="3075" width="32.7109375" style="69" customWidth="1"/>
    <col min="3076" max="3076" width="14.7109375" style="69" customWidth="1"/>
    <col min="3077" max="3082" width="14.5703125" style="69" customWidth="1"/>
    <col min="3083" max="3087" width="14.28515625" style="69" customWidth="1"/>
    <col min="3088" max="3088" width="8.140625" style="69" customWidth="1"/>
    <col min="3089" max="3328" width="11.42578125" style="69"/>
    <col min="3329" max="3329" width="2" style="69" customWidth="1"/>
    <col min="3330" max="3330" width="1.7109375" style="69" customWidth="1"/>
    <col min="3331" max="3331" width="32.7109375" style="69" customWidth="1"/>
    <col min="3332" max="3332" width="14.7109375" style="69" customWidth="1"/>
    <col min="3333" max="3338" width="14.5703125" style="69" customWidth="1"/>
    <col min="3339" max="3343" width="14.28515625" style="69" customWidth="1"/>
    <col min="3344" max="3344" width="8.140625" style="69" customWidth="1"/>
    <col min="3345" max="3584" width="11.42578125" style="69"/>
    <col min="3585" max="3585" width="2" style="69" customWidth="1"/>
    <col min="3586" max="3586" width="1.7109375" style="69" customWidth="1"/>
    <col min="3587" max="3587" width="32.7109375" style="69" customWidth="1"/>
    <col min="3588" max="3588" width="14.7109375" style="69" customWidth="1"/>
    <col min="3589" max="3594" width="14.5703125" style="69" customWidth="1"/>
    <col min="3595" max="3599" width="14.28515625" style="69" customWidth="1"/>
    <col min="3600" max="3600" width="8.140625" style="69" customWidth="1"/>
    <col min="3601" max="3840" width="11.42578125" style="69"/>
    <col min="3841" max="3841" width="2" style="69" customWidth="1"/>
    <col min="3842" max="3842" width="1.7109375" style="69" customWidth="1"/>
    <col min="3843" max="3843" width="32.7109375" style="69" customWidth="1"/>
    <col min="3844" max="3844" width="14.7109375" style="69" customWidth="1"/>
    <col min="3845" max="3850" width="14.5703125" style="69" customWidth="1"/>
    <col min="3851" max="3855" width="14.28515625" style="69" customWidth="1"/>
    <col min="3856" max="3856" width="8.140625" style="69" customWidth="1"/>
    <col min="3857" max="4096" width="11.42578125" style="69"/>
    <col min="4097" max="4097" width="2" style="69" customWidth="1"/>
    <col min="4098" max="4098" width="1.7109375" style="69" customWidth="1"/>
    <col min="4099" max="4099" width="32.7109375" style="69" customWidth="1"/>
    <col min="4100" max="4100" width="14.7109375" style="69" customWidth="1"/>
    <col min="4101" max="4106" width="14.5703125" style="69" customWidth="1"/>
    <col min="4107" max="4111" width="14.28515625" style="69" customWidth="1"/>
    <col min="4112" max="4112" width="8.140625" style="69" customWidth="1"/>
    <col min="4113" max="4352" width="11.42578125" style="69"/>
    <col min="4353" max="4353" width="2" style="69" customWidth="1"/>
    <col min="4354" max="4354" width="1.7109375" style="69" customWidth="1"/>
    <col min="4355" max="4355" width="32.7109375" style="69" customWidth="1"/>
    <col min="4356" max="4356" width="14.7109375" style="69" customWidth="1"/>
    <col min="4357" max="4362" width="14.5703125" style="69" customWidth="1"/>
    <col min="4363" max="4367" width="14.28515625" style="69" customWidth="1"/>
    <col min="4368" max="4368" width="8.140625" style="69" customWidth="1"/>
    <col min="4369" max="4608" width="11.42578125" style="69"/>
    <col min="4609" max="4609" width="2" style="69" customWidth="1"/>
    <col min="4610" max="4610" width="1.7109375" style="69" customWidth="1"/>
    <col min="4611" max="4611" width="32.7109375" style="69" customWidth="1"/>
    <col min="4612" max="4612" width="14.7109375" style="69" customWidth="1"/>
    <col min="4613" max="4618" width="14.5703125" style="69" customWidth="1"/>
    <col min="4619" max="4623" width="14.28515625" style="69" customWidth="1"/>
    <col min="4624" max="4624" width="8.140625" style="69" customWidth="1"/>
    <col min="4625" max="4864" width="11.42578125" style="69"/>
    <col min="4865" max="4865" width="2" style="69" customWidth="1"/>
    <col min="4866" max="4866" width="1.7109375" style="69" customWidth="1"/>
    <col min="4867" max="4867" width="32.7109375" style="69" customWidth="1"/>
    <col min="4868" max="4868" width="14.7109375" style="69" customWidth="1"/>
    <col min="4869" max="4874" width="14.5703125" style="69" customWidth="1"/>
    <col min="4875" max="4879" width="14.28515625" style="69" customWidth="1"/>
    <col min="4880" max="4880" width="8.140625" style="69" customWidth="1"/>
    <col min="4881" max="5120" width="11.42578125" style="69"/>
    <col min="5121" max="5121" width="2" style="69" customWidth="1"/>
    <col min="5122" max="5122" width="1.7109375" style="69" customWidth="1"/>
    <col min="5123" max="5123" width="32.7109375" style="69" customWidth="1"/>
    <col min="5124" max="5124" width="14.7109375" style="69" customWidth="1"/>
    <col min="5125" max="5130" width="14.5703125" style="69" customWidth="1"/>
    <col min="5131" max="5135" width="14.28515625" style="69" customWidth="1"/>
    <col min="5136" max="5136" width="8.140625" style="69" customWidth="1"/>
    <col min="5137" max="5376" width="11.42578125" style="69"/>
    <col min="5377" max="5377" width="2" style="69" customWidth="1"/>
    <col min="5378" max="5378" width="1.7109375" style="69" customWidth="1"/>
    <col min="5379" max="5379" width="32.7109375" style="69" customWidth="1"/>
    <col min="5380" max="5380" width="14.7109375" style="69" customWidth="1"/>
    <col min="5381" max="5386" width="14.5703125" style="69" customWidth="1"/>
    <col min="5387" max="5391" width="14.28515625" style="69" customWidth="1"/>
    <col min="5392" max="5392" width="8.140625" style="69" customWidth="1"/>
    <col min="5393" max="5632" width="11.42578125" style="69"/>
    <col min="5633" max="5633" width="2" style="69" customWidth="1"/>
    <col min="5634" max="5634" width="1.7109375" style="69" customWidth="1"/>
    <col min="5635" max="5635" width="32.7109375" style="69" customWidth="1"/>
    <col min="5636" max="5636" width="14.7109375" style="69" customWidth="1"/>
    <col min="5637" max="5642" width="14.5703125" style="69" customWidth="1"/>
    <col min="5643" max="5647" width="14.28515625" style="69" customWidth="1"/>
    <col min="5648" max="5648" width="8.140625" style="69" customWidth="1"/>
    <col min="5649" max="5888" width="11.42578125" style="69"/>
    <col min="5889" max="5889" width="2" style="69" customWidth="1"/>
    <col min="5890" max="5890" width="1.7109375" style="69" customWidth="1"/>
    <col min="5891" max="5891" width="32.7109375" style="69" customWidth="1"/>
    <col min="5892" max="5892" width="14.7109375" style="69" customWidth="1"/>
    <col min="5893" max="5898" width="14.5703125" style="69" customWidth="1"/>
    <col min="5899" max="5903" width="14.28515625" style="69" customWidth="1"/>
    <col min="5904" max="5904" width="8.140625" style="69" customWidth="1"/>
    <col min="5905" max="6144" width="11.42578125" style="69"/>
    <col min="6145" max="6145" width="2" style="69" customWidth="1"/>
    <col min="6146" max="6146" width="1.7109375" style="69" customWidth="1"/>
    <col min="6147" max="6147" width="32.7109375" style="69" customWidth="1"/>
    <col min="6148" max="6148" width="14.7109375" style="69" customWidth="1"/>
    <col min="6149" max="6154" width="14.5703125" style="69" customWidth="1"/>
    <col min="6155" max="6159" width="14.28515625" style="69" customWidth="1"/>
    <col min="6160" max="6160" width="8.140625" style="69" customWidth="1"/>
    <col min="6161" max="6400" width="11.42578125" style="69"/>
    <col min="6401" max="6401" width="2" style="69" customWidth="1"/>
    <col min="6402" max="6402" width="1.7109375" style="69" customWidth="1"/>
    <col min="6403" max="6403" width="32.7109375" style="69" customWidth="1"/>
    <col min="6404" max="6404" width="14.7109375" style="69" customWidth="1"/>
    <col min="6405" max="6410" width="14.5703125" style="69" customWidth="1"/>
    <col min="6411" max="6415" width="14.28515625" style="69" customWidth="1"/>
    <col min="6416" max="6416" width="8.140625" style="69" customWidth="1"/>
    <col min="6417" max="6656" width="11.42578125" style="69"/>
    <col min="6657" max="6657" width="2" style="69" customWidth="1"/>
    <col min="6658" max="6658" width="1.7109375" style="69" customWidth="1"/>
    <col min="6659" max="6659" width="32.7109375" style="69" customWidth="1"/>
    <col min="6660" max="6660" width="14.7109375" style="69" customWidth="1"/>
    <col min="6661" max="6666" width="14.5703125" style="69" customWidth="1"/>
    <col min="6667" max="6671" width="14.28515625" style="69" customWidth="1"/>
    <col min="6672" max="6672" width="8.140625" style="69" customWidth="1"/>
    <col min="6673" max="6912" width="11.42578125" style="69"/>
    <col min="6913" max="6913" width="2" style="69" customWidth="1"/>
    <col min="6914" max="6914" width="1.7109375" style="69" customWidth="1"/>
    <col min="6915" max="6915" width="32.7109375" style="69" customWidth="1"/>
    <col min="6916" max="6916" width="14.7109375" style="69" customWidth="1"/>
    <col min="6917" max="6922" width="14.5703125" style="69" customWidth="1"/>
    <col min="6923" max="6927" width="14.28515625" style="69" customWidth="1"/>
    <col min="6928" max="6928" width="8.140625" style="69" customWidth="1"/>
    <col min="6929" max="7168" width="11.42578125" style="69"/>
    <col min="7169" max="7169" width="2" style="69" customWidth="1"/>
    <col min="7170" max="7170" width="1.7109375" style="69" customWidth="1"/>
    <col min="7171" max="7171" width="32.7109375" style="69" customWidth="1"/>
    <col min="7172" max="7172" width="14.7109375" style="69" customWidth="1"/>
    <col min="7173" max="7178" width="14.5703125" style="69" customWidth="1"/>
    <col min="7179" max="7183" width="14.28515625" style="69" customWidth="1"/>
    <col min="7184" max="7184" width="8.140625" style="69" customWidth="1"/>
    <col min="7185" max="7424" width="11.42578125" style="69"/>
    <col min="7425" max="7425" width="2" style="69" customWidth="1"/>
    <col min="7426" max="7426" width="1.7109375" style="69" customWidth="1"/>
    <col min="7427" max="7427" width="32.7109375" style="69" customWidth="1"/>
    <col min="7428" max="7428" width="14.7109375" style="69" customWidth="1"/>
    <col min="7429" max="7434" width="14.5703125" style="69" customWidth="1"/>
    <col min="7435" max="7439" width="14.28515625" style="69" customWidth="1"/>
    <col min="7440" max="7440" width="8.140625" style="69" customWidth="1"/>
    <col min="7441" max="7680" width="11.42578125" style="69"/>
    <col min="7681" max="7681" width="2" style="69" customWidth="1"/>
    <col min="7682" max="7682" width="1.7109375" style="69" customWidth="1"/>
    <col min="7683" max="7683" width="32.7109375" style="69" customWidth="1"/>
    <col min="7684" max="7684" width="14.7109375" style="69" customWidth="1"/>
    <col min="7685" max="7690" width="14.5703125" style="69" customWidth="1"/>
    <col min="7691" max="7695" width="14.28515625" style="69" customWidth="1"/>
    <col min="7696" max="7696" width="8.140625" style="69" customWidth="1"/>
    <col min="7697" max="7936" width="11.42578125" style="69"/>
    <col min="7937" max="7937" width="2" style="69" customWidth="1"/>
    <col min="7938" max="7938" width="1.7109375" style="69" customWidth="1"/>
    <col min="7939" max="7939" width="32.7109375" style="69" customWidth="1"/>
    <col min="7940" max="7940" width="14.7109375" style="69" customWidth="1"/>
    <col min="7941" max="7946" width="14.5703125" style="69" customWidth="1"/>
    <col min="7947" max="7951" width="14.28515625" style="69" customWidth="1"/>
    <col min="7952" max="7952" width="8.140625" style="69" customWidth="1"/>
    <col min="7953" max="8192" width="11.42578125" style="69"/>
    <col min="8193" max="8193" width="2" style="69" customWidth="1"/>
    <col min="8194" max="8194" width="1.7109375" style="69" customWidth="1"/>
    <col min="8195" max="8195" width="32.7109375" style="69" customWidth="1"/>
    <col min="8196" max="8196" width="14.7109375" style="69" customWidth="1"/>
    <col min="8197" max="8202" width="14.5703125" style="69" customWidth="1"/>
    <col min="8203" max="8207" width="14.28515625" style="69" customWidth="1"/>
    <col min="8208" max="8208" width="8.140625" style="69" customWidth="1"/>
    <col min="8209" max="8448" width="11.42578125" style="69"/>
    <col min="8449" max="8449" width="2" style="69" customWidth="1"/>
    <col min="8450" max="8450" width="1.7109375" style="69" customWidth="1"/>
    <col min="8451" max="8451" width="32.7109375" style="69" customWidth="1"/>
    <col min="8452" max="8452" width="14.7109375" style="69" customWidth="1"/>
    <col min="8453" max="8458" width="14.5703125" style="69" customWidth="1"/>
    <col min="8459" max="8463" width="14.28515625" style="69" customWidth="1"/>
    <col min="8464" max="8464" width="8.140625" style="69" customWidth="1"/>
    <col min="8465" max="8704" width="11.42578125" style="69"/>
    <col min="8705" max="8705" width="2" style="69" customWidth="1"/>
    <col min="8706" max="8706" width="1.7109375" style="69" customWidth="1"/>
    <col min="8707" max="8707" width="32.7109375" style="69" customWidth="1"/>
    <col min="8708" max="8708" width="14.7109375" style="69" customWidth="1"/>
    <col min="8709" max="8714" width="14.5703125" style="69" customWidth="1"/>
    <col min="8715" max="8719" width="14.28515625" style="69" customWidth="1"/>
    <col min="8720" max="8720" width="8.140625" style="69" customWidth="1"/>
    <col min="8721" max="8960" width="11.42578125" style="69"/>
    <col min="8961" max="8961" width="2" style="69" customWidth="1"/>
    <col min="8962" max="8962" width="1.7109375" style="69" customWidth="1"/>
    <col min="8963" max="8963" width="32.7109375" style="69" customWidth="1"/>
    <col min="8964" max="8964" width="14.7109375" style="69" customWidth="1"/>
    <col min="8965" max="8970" width="14.5703125" style="69" customWidth="1"/>
    <col min="8971" max="8975" width="14.28515625" style="69" customWidth="1"/>
    <col min="8976" max="8976" width="8.140625" style="69" customWidth="1"/>
    <col min="8977" max="9216" width="11.42578125" style="69"/>
    <col min="9217" max="9217" width="2" style="69" customWidth="1"/>
    <col min="9218" max="9218" width="1.7109375" style="69" customWidth="1"/>
    <col min="9219" max="9219" width="32.7109375" style="69" customWidth="1"/>
    <col min="9220" max="9220" width="14.7109375" style="69" customWidth="1"/>
    <col min="9221" max="9226" width="14.5703125" style="69" customWidth="1"/>
    <col min="9227" max="9231" width="14.28515625" style="69" customWidth="1"/>
    <col min="9232" max="9232" width="8.140625" style="69" customWidth="1"/>
    <col min="9233" max="9472" width="11.42578125" style="69"/>
    <col min="9473" max="9473" width="2" style="69" customWidth="1"/>
    <col min="9474" max="9474" width="1.7109375" style="69" customWidth="1"/>
    <col min="9475" max="9475" width="32.7109375" style="69" customWidth="1"/>
    <col min="9476" max="9476" width="14.7109375" style="69" customWidth="1"/>
    <col min="9477" max="9482" width="14.5703125" style="69" customWidth="1"/>
    <col min="9483" max="9487" width="14.28515625" style="69" customWidth="1"/>
    <col min="9488" max="9488" width="8.140625" style="69" customWidth="1"/>
    <col min="9489" max="9728" width="11.42578125" style="69"/>
    <col min="9729" max="9729" width="2" style="69" customWidth="1"/>
    <col min="9730" max="9730" width="1.7109375" style="69" customWidth="1"/>
    <col min="9731" max="9731" width="32.7109375" style="69" customWidth="1"/>
    <col min="9732" max="9732" width="14.7109375" style="69" customWidth="1"/>
    <col min="9733" max="9738" width="14.5703125" style="69" customWidth="1"/>
    <col min="9739" max="9743" width="14.28515625" style="69" customWidth="1"/>
    <col min="9744" max="9744" width="8.140625" style="69" customWidth="1"/>
    <col min="9745" max="9984" width="11.42578125" style="69"/>
    <col min="9985" max="9985" width="2" style="69" customWidth="1"/>
    <col min="9986" max="9986" width="1.7109375" style="69" customWidth="1"/>
    <col min="9987" max="9987" width="32.7109375" style="69" customWidth="1"/>
    <col min="9988" max="9988" width="14.7109375" style="69" customWidth="1"/>
    <col min="9989" max="9994" width="14.5703125" style="69" customWidth="1"/>
    <col min="9995" max="9999" width="14.28515625" style="69" customWidth="1"/>
    <col min="10000" max="10000" width="8.140625" style="69" customWidth="1"/>
    <col min="10001" max="10240" width="11.42578125" style="69"/>
    <col min="10241" max="10241" width="2" style="69" customWidth="1"/>
    <col min="10242" max="10242" width="1.7109375" style="69" customWidth="1"/>
    <col min="10243" max="10243" width="32.7109375" style="69" customWidth="1"/>
    <col min="10244" max="10244" width="14.7109375" style="69" customWidth="1"/>
    <col min="10245" max="10250" width="14.5703125" style="69" customWidth="1"/>
    <col min="10251" max="10255" width="14.28515625" style="69" customWidth="1"/>
    <col min="10256" max="10256" width="8.140625" style="69" customWidth="1"/>
    <col min="10257" max="10496" width="11.42578125" style="69"/>
    <col min="10497" max="10497" width="2" style="69" customWidth="1"/>
    <col min="10498" max="10498" width="1.7109375" style="69" customWidth="1"/>
    <col min="10499" max="10499" width="32.7109375" style="69" customWidth="1"/>
    <col min="10500" max="10500" width="14.7109375" style="69" customWidth="1"/>
    <col min="10501" max="10506" width="14.5703125" style="69" customWidth="1"/>
    <col min="10507" max="10511" width="14.28515625" style="69" customWidth="1"/>
    <col min="10512" max="10512" width="8.140625" style="69" customWidth="1"/>
    <col min="10513" max="10752" width="11.42578125" style="69"/>
    <col min="10753" max="10753" width="2" style="69" customWidth="1"/>
    <col min="10754" max="10754" width="1.7109375" style="69" customWidth="1"/>
    <col min="10755" max="10755" width="32.7109375" style="69" customWidth="1"/>
    <col min="10756" max="10756" width="14.7109375" style="69" customWidth="1"/>
    <col min="10757" max="10762" width="14.5703125" style="69" customWidth="1"/>
    <col min="10763" max="10767" width="14.28515625" style="69" customWidth="1"/>
    <col min="10768" max="10768" width="8.140625" style="69" customWidth="1"/>
    <col min="10769" max="11008" width="11.42578125" style="69"/>
    <col min="11009" max="11009" width="2" style="69" customWidth="1"/>
    <col min="11010" max="11010" width="1.7109375" style="69" customWidth="1"/>
    <col min="11011" max="11011" width="32.7109375" style="69" customWidth="1"/>
    <col min="11012" max="11012" width="14.7109375" style="69" customWidth="1"/>
    <col min="11013" max="11018" width="14.5703125" style="69" customWidth="1"/>
    <col min="11019" max="11023" width="14.28515625" style="69" customWidth="1"/>
    <col min="11024" max="11024" width="8.140625" style="69" customWidth="1"/>
    <col min="11025" max="11264" width="11.42578125" style="69"/>
    <col min="11265" max="11265" width="2" style="69" customWidth="1"/>
    <col min="11266" max="11266" width="1.7109375" style="69" customWidth="1"/>
    <col min="11267" max="11267" width="32.7109375" style="69" customWidth="1"/>
    <col min="11268" max="11268" width="14.7109375" style="69" customWidth="1"/>
    <col min="11269" max="11274" width="14.5703125" style="69" customWidth="1"/>
    <col min="11275" max="11279" width="14.28515625" style="69" customWidth="1"/>
    <col min="11280" max="11280" width="8.140625" style="69" customWidth="1"/>
    <col min="11281" max="11520" width="11.42578125" style="69"/>
    <col min="11521" max="11521" width="2" style="69" customWidth="1"/>
    <col min="11522" max="11522" width="1.7109375" style="69" customWidth="1"/>
    <col min="11523" max="11523" width="32.7109375" style="69" customWidth="1"/>
    <col min="11524" max="11524" width="14.7109375" style="69" customWidth="1"/>
    <col min="11525" max="11530" width="14.5703125" style="69" customWidth="1"/>
    <col min="11531" max="11535" width="14.28515625" style="69" customWidth="1"/>
    <col min="11536" max="11536" width="8.140625" style="69" customWidth="1"/>
    <col min="11537" max="11776" width="11.42578125" style="69"/>
    <col min="11777" max="11777" width="2" style="69" customWidth="1"/>
    <col min="11778" max="11778" width="1.7109375" style="69" customWidth="1"/>
    <col min="11779" max="11779" width="32.7109375" style="69" customWidth="1"/>
    <col min="11780" max="11780" width="14.7109375" style="69" customWidth="1"/>
    <col min="11781" max="11786" width="14.5703125" style="69" customWidth="1"/>
    <col min="11787" max="11791" width="14.28515625" style="69" customWidth="1"/>
    <col min="11792" max="11792" width="8.140625" style="69" customWidth="1"/>
    <col min="11793" max="12032" width="11.42578125" style="69"/>
    <col min="12033" max="12033" width="2" style="69" customWidth="1"/>
    <col min="12034" max="12034" width="1.7109375" style="69" customWidth="1"/>
    <col min="12035" max="12035" width="32.7109375" style="69" customWidth="1"/>
    <col min="12036" max="12036" width="14.7109375" style="69" customWidth="1"/>
    <col min="12037" max="12042" width="14.5703125" style="69" customWidth="1"/>
    <col min="12043" max="12047" width="14.28515625" style="69" customWidth="1"/>
    <col min="12048" max="12048" width="8.140625" style="69" customWidth="1"/>
    <col min="12049" max="12288" width="11.42578125" style="69"/>
    <col min="12289" max="12289" width="2" style="69" customWidth="1"/>
    <col min="12290" max="12290" width="1.7109375" style="69" customWidth="1"/>
    <col min="12291" max="12291" width="32.7109375" style="69" customWidth="1"/>
    <col min="12292" max="12292" width="14.7109375" style="69" customWidth="1"/>
    <col min="12293" max="12298" width="14.5703125" style="69" customWidth="1"/>
    <col min="12299" max="12303" width="14.28515625" style="69" customWidth="1"/>
    <col min="12304" max="12304" width="8.140625" style="69" customWidth="1"/>
    <col min="12305" max="12544" width="11.42578125" style="69"/>
    <col min="12545" max="12545" width="2" style="69" customWidth="1"/>
    <col min="12546" max="12546" width="1.7109375" style="69" customWidth="1"/>
    <col min="12547" max="12547" width="32.7109375" style="69" customWidth="1"/>
    <col min="12548" max="12548" width="14.7109375" style="69" customWidth="1"/>
    <col min="12549" max="12554" width="14.5703125" style="69" customWidth="1"/>
    <col min="12555" max="12559" width="14.28515625" style="69" customWidth="1"/>
    <col min="12560" max="12560" width="8.140625" style="69" customWidth="1"/>
    <col min="12561" max="12800" width="11.42578125" style="69"/>
    <col min="12801" max="12801" width="2" style="69" customWidth="1"/>
    <col min="12802" max="12802" width="1.7109375" style="69" customWidth="1"/>
    <col min="12803" max="12803" width="32.7109375" style="69" customWidth="1"/>
    <col min="12804" max="12804" width="14.7109375" style="69" customWidth="1"/>
    <col min="12805" max="12810" width="14.5703125" style="69" customWidth="1"/>
    <col min="12811" max="12815" width="14.28515625" style="69" customWidth="1"/>
    <col min="12816" max="12816" width="8.140625" style="69" customWidth="1"/>
    <col min="12817" max="13056" width="11.42578125" style="69"/>
    <col min="13057" max="13057" width="2" style="69" customWidth="1"/>
    <col min="13058" max="13058" width="1.7109375" style="69" customWidth="1"/>
    <col min="13059" max="13059" width="32.7109375" style="69" customWidth="1"/>
    <col min="13060" max="13060" width="14.7109375" style="69" customWidth="1"/>
    <col min="13061" max="13066" width="14.5703125" style="69" customWidth="1"/>
    <col min="13067" max="13071" width="14.28515625" style="69" customWidth="1"/>
    <col min="13072" max="13072" width="8.140625" style="69" customWidth="1"/>
    <col min="13073" max="13312" width="11.42578125" style="69"/>
    <col min="13313" max="13313" width="2" style="69" customWidth="1"/>
    <col min="13314" max="13314" width="1.7109375" style="69" customWidth="1"/>
    <col min="13315" max="13315" width="32.7109375" style="69" customWidth="1"/>
    <col min="13316" max="13316" width="14.7109375" style="69" customWidth="1"/>
    <col min="13317" max="13322" width="14.5703125" style="69" customWidth="1"/>
    <col min="13323" max="13327" width="14.28515625" style="69" customWidth="1"/>
    <col min="13328" max="13328" width="8.140625" style="69" customWidth="1"/>
    <col min="13329" max="13568" width="11.42578125" style="69"/>
    <col min="13569" max="13569" width="2" style="69" customWidth="1"/>
    <col min="13570" max="13570" width="1.7109375" style="69" customWidth="1"/>
    <col min="13571" max="13571" width="32.7109375" style="69" customWidth="1"/>
    <col min="13572" max="13572" width="14.7109375" style="69" customWidth="1"/>
    <col min="13573" max="13578" width="14.5703125" style="69" customWidth="1"/>
    <col min="13579" max="13583" width="14.28515625" style="69" customWidth="1"/>
    <col min="13584" max="13584" width="8.140625" style="69" customWidth="1"/>
    <col min="13585" max="13824" width="11.42578125" style="69"/>
    <col min="13825" max="13825" width="2" style="69" customWidth="1"/>
    <col min="13826" max="13826" width="1.7109375" style="69" customWidth="1"/>
    <col min="13827" max="13827" width="32.7109375" style="69" customWidth="1"/>
    <col min="13828" max="13828" width="14.7109375" style="69" customWidth="1"/>
    <col min="13829" max="13834" width="14.5703125" style="69" customWidth="1"/>
    <col min="13835" max="13839" width="14.28515625" style="69" customWidth="1"/>
    <col min="13840" max="13840" width="8.140625" style="69" customWidth="1"/>
    <col min="13841" max="14080" width="11.42578125" style="69"/>
    <col min="14081" max="14081" width="2" style="69" customWidth="1"/>
    <col min="14082" max="14082" width="1.7109375" style="69" customWidth="1"/>
    <col min="14083" max="14083" width="32.7109375" style="69" customWidth="1"/>
    <col min="14084" max="14084" width="14.7109375" style="69" customWidth="1"/>
    <col min="14085" max="14090" width="14.5703125" style="69" customWidth="1"/>
    <col min="14091" max="14095" width="14.28515625" style="69" customWidth="1"/>
    <col min="14096" max="14096" width="8.140625" style="69" customWidth="1"/>
    <col min="14097" max="14336" width="11.42578125" style="69"/>
    <col min="14337" max="14337" width="2" style="69" customWidth="1"/>
    <col min="14338" max="14338" width="1.7109375" style="69" customWidth="1"/>
    <col min="14339" max="14339" width="32.7109375" style="69" customWidth="1"/>
    <col min="14340" max="14340" width="14.7109375" style="69" customWidth="1"/>
    <col min="14341" max="14346" width="14.5703125" style="69" customWidth="1"/>
    <col min="14347" max="14351" width="14.28515625" style="69" customWidth="1"/>
    <col min="14352" max="14352" width="8.140625" style="69" customWidth="1"/>
    <col min="14353" max="14592" width="11.42578125" style="69"/>
    <col min="14593" max="14593" width="2" style="69" customWidth="1"/>
    <col min="14594" max="14594" width="1.7109375" style="69" customWidth="1"/>
    <col min="14595" max="14595" width="32.7109375" style="69" customWidth="1"/>
    <col min="14596" max="14596" width="14.7109375" style="69" customWidth="1"/>
    <col min="14597" max="14602" width="14.5703125" style="69" customWidth="1"/>
    <col min="14603" max="14607" width="14.28515625" style="69" customWidth="1"/>
    <col min="14608" max="14608" width="8.140625" style="69" customWidth="1"/>
    <col min="14609" max="14848" width="11.42578125" style="69"/>
    <col min="14849" max="14849" width="2" style="69" customWidth="1"/>
    <col min="14850" max="14850" width="1.7109375" style="69" customWidth="1"/>
    <col min="14851" max="14851" width="32.7109375" style="69" customWidth="1"/>
    <col min="14852" max="14852" width="14.7109375" style="69" customWidth="1"/>
    <col min="14853" max="14858" width="14.5703125" style="69" customWidth="1"/>
    <col min="14859" max="14863" width="14.28515625" style="69" customWidth="1"/>
    <col min="14864" max="14864" width="8.140625" style="69" customWidth="1"/>
    <col min="14865" max="15104" width="11.42578125" style="69"/>
    <col min="15105" max="15105" width="2" style="69" customWidth="1"/>
    <col min="15106" max="15106" width="1.7109375" style="69" customWidth="1"/>
    <col min="15107" max="15107" width="32.7109375" style="69" customWidth="1"/>
    <col min="15108" max="15108" width="14.7109375" style="69" customWidth="1"/>
    <col min="15109" max="15114" width="14.5703125" style="69" customWidth="1"/>
    <col min="15115" max="15119" width="14.28515625" style="69" customWidth="1"/>
    <col min="15120" max="15120" width="8.140625" style="69" customWidth="1"/>
    <col min="15121" max="15360" width="11.42578125" style="69"/>
    <col min="15361" max="15361" width="2" style="69" customWidth="1"/>
    <col min="15362" max="15362" width="1.7109375" style="69" customWidth="1"/>
    <col min="15363" max="15363" width="32.7109375" style="69" customWidth="1"/>
    <col min="15364" max="15364" width="14.7109375" style="69" customWidth="1"/>
    <col min="15365" max="15370" width="14.5703125" style="69" customWidth="1"/>
    <col min="15371" max="15375" width="14.28515625" style="69" customWidth="1"/>
    <col min="15376" max="15376" width="8.140625" style="69" customWidth="1"/>
    <col min="15377" max="15616" width="11.42578125" style="69"/>
    <col min="15617" max="15617" width="2" style="69" customWidth="1"/>
    <col min="15618" max="15618" width="1.7109375" style="69" customWidth="1"/>
    <col min="15619" max="15619" width="32.7109375" style="69" customWidth="1"/>
    <col min="15620" max="15620" width="14.7109375" style="69" customWidth="1"/>
    <col min="15621" max="15626" width="14.5703125" style="69" customWidth="1"/>
    <col min="15627" max="15631" width="14.28515625" style="69" customWidth="1"/>
    <col min="15632" max="15632" width="8.140625" style="69" customWidth="1"/>
    <col min="15633" max="15872" width="11.42578125" style="69"/>
    <col min="15873" max="15873" width="2" style="69" customWidth="1"/>
    <col min="15874" max="15874" width="1.7109375" style="69" customWidth="1"/>
    <col min="15875" max="15875" width="32.7109375" style="69" customWidth="1"/>
    <col min="15876" max="15876" width="14.7109375" style="69" customWidth="1"/>
    <col min="15877" max="15882" width="14.5703125" style="69" customWidth="1"/>
    <col min="15883" max="15887" width="14.28515625" style="69" customWidth="1"/>
    <col min="15888" max="15888" width="8.140625" style="69" customWidth="1"/>
    <col min="15889" max="16128" width="11.42578125" style="69"/>
    <col min="16129" max="16129" width="2" style="69" customWidth="1"/>
    <col min="16130" max="16130" width="1.7109375" style="69" customWidth="1"/>
    <col min="16131" max="16131" width="32.7109375" style="69" customWidth="1"/>
    <col min="16132" max="16132" width="14.7109375" style="69" customWidth="1"/>
    <col min="16133" max="16138" width="14.5703125" style="69" customWidth="1"/>
    <col min="16139" max="16143" width="14.28515625" style="69" customWidth="1"/>
    <col min="16144" max="16144" width="8.140625" style="69" customWidth="1"/>
    <col min="16145" max="16384" width="11.42578125" style="69"/>
  </cols>
  <sheetData>
    <row r="1" spans="1:1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</row>
    <row r="2" spans="1:10" ht="20.100000000000001" customHeight="1">
      <c r="A2" s="626" t="s">
        <v>268</v>
      </c>
      <c r="B2" s="626"/>
      <c r="C2" s="626"/>
      <c r="D2" s="626"/>
      <c r="E2" s="626"/>
      <c r="F2" s="626"/>
      <c r="G2" s="626"/>
      <c r="H2" s="626"/>
      <c r="I2" s="626"/>
      <c r="J2" s="626"/>
    </row>
    <row r="3" spans="1:10" ht="20.100000000000001" customHeight="1">
      <c r="A3" s="626" t="s">
        <v>282</v>
      </c>
      <c r="B3" s="626"/>
      <c r="C3" s="626"/>
      <c r="D3" s="626"/>
      <c r="E3" s="626"/>
      <c r="F3" s="626"/>
      <c r="G3" s="626"/>
      <c r="H3" s="626"/>
      <c r="I3" s="626"/>
      <c r="J3" s="626"/>
    </row>
    <row r="4" spans="1:10" ht="20.100000000000001" customHeight="1">
      <c r="A4" s="627" t="s">
        <v>41</v>
      </c>
      <c r="B4" s="627"/>
      <c r="C4" s="627"/>
      <c r="D4" s="627"/>
      <c r="E4" s="627"/>
      <c r="F4" s="627"/>
      <c r="G4" s="627"/>
      <c r="H4" s="627"/>
      <c r="I4" s="627"/>
      <c r="J4" s="627"/>
    </row>
    <row r="5" spans="1:10" ht="9.9499999999999993" customHeight="1">
      <c r="A5" s="70"/>
      <c r="B5" s="70"/>
      <c r="C5" s="70"/>
      <c r="D5" s="70"/>
      <c r="E5" s="70"/>
      <c r="F5" s="70"/>
      <c r="G5" s="70"/>
      <c r="H5" s="70"/>
      <c r="I5" s="70"/>
      <c r="J5" s="70"/>
    </row>
    <row r="6" spans="1:10" ht="24" customHeight="1">
      <c r="A6" s="628" t="s">
        <v>104</v>
      </c>
      <c r="B6" s="628"/>
      <c r="C6" s="677"/>
      <c r="D6" s="680" t="s">
        <v>105</v>
      </c>
      <c r="E6" s="690" t="s">
        <v>181</v>
      </c>
      <c r="F6" s="691"/>
      <c r="G6" s="691"/>
      <c r="H6" s="691"/>
      <c r="I6" s="692"/>
      <c r="J6" s="653" t="s">
        <v>182</v>
      </c>
    </row>
    <row r="7" spans="1:10" ht="18" customHeight="1">
      <c r="A7" s="678"/>
      <c r="B7" s="678"/>
      <c r="C7" s="675"/>
      <c r="D7" s="688"/>
      <c r="E7" s="153" t="s">
        <v>183</v>
      </c>
      <c r="F7" s="153" t="s">
        <v>184</v>
      </c>
      <c r="G7" s="153" t="s">
        <v>185</v>
      </c>
      <c r="H7" s="153" t="s">
        <v>186</v>
      </c>
      <c r="I7" s="153" t="s">
        <v>187</v>
      </c>
      <c r="J7" s="673"/>
    </row>
    <row r="8" spans="1:10" ht="12" customHeight="1">
      <c r="A8" s="678"/>
      <c r="B8" s="678"/>
      <c r="C8" s="675"/>
      <c r="D8" s="688"/>
      <c r="E8" s="153" t="s">
        <v>188</v>
      </c>
      <c r="F8" s="153" t="s">
        <v>188</v>
      </c>
      <c r="G8" s="153" t="s">
        <v>188</v>
      </c>
      <c r="H8" s="153" t="s">
        <v>188</v>
      </c>
      <c r="I8" s="153" t="s">
        <v>188</v>
      </c>
      <c r="J8" s="673"/>
    </row>
    <row r="9" spans="1:10" ht="6" customHeight="1">
      <c r="A9" s="679"/>
      <c r="B9" s="679"/>
      <c r="C9" s="676"/>
      <c r="D9" s="689"/>
      <c r="E9" s="78"/>
      <c r="F9" s="78"/>
      <c r="G9" s="78"/>
      <c r="H9" s="78"/>
      <c r="I9" s="78"/>
      <c r="J9" s="674"/>
    </row>
    <row r="10" spans="1:10" ht="54.95" customHeight="1">
      <c r="A10" s="83" t="s">
        <v>59</v>
      </c>
      <c r="B10" s="86"/>
      <c r="C10" s="86"/>
      <c r="D10" s="84">
        <v>16968</v>
      </c>
      <c r="E10" s="84">
        <v>1280</v>
      </c>
      <c r="F10" s="84">
        <v>203</v>
      </c>
      <c r="G10" s="84">
        <v>15285</v>
      </c>
      <c r="H10" s="84">
        <v>94</v>
      </c>
      <c r="I10" s="84">
        <v>88</v>
      </c>
      <c r="J10" s="84">
        <v>18</v>
      </c>
    </row>
    <row r="11" spans="1:10" ht="15" customHeight="1">
      <c r="A11" s="83" t="s">
        <v>189</v>
      </c>
      <c r="B11" s="86"/>
      <c r="C11" s="86"/>
      <c r="D11" s="84">
        <v>32792</v>
      </c>
      <c r="E11" s="84">
        <v>9400</v>
      </c>
      <c r="F11" s="84">
        <v>1760</v>
      </c>
      <c r="G11" s="84">
        <v>21309</v>
      </c>
      <c r="H11" s="84">
        <v>181</v>
      </c>
      <c r="I11" s="84">
        <v>120</v>
      </c>
      <c r="J11" s="84">
        <v>22</v>
      </c>
    </row>
    <row r="12" spans="1:10" ht="24.95" customHeight="1">
      <c r="A12" s="83" t="s">
        <v>22</v>
      </c>
      <c r="B12" s="86"/>
      <c r="C12" s="86"/>
      <c r="D12" s="84"/>
      <c r="E12" s="84"/>
      <c r="F12" s="84"/>
      <c r="G12" s="84"/>
      <c r="H12" s="84"/>
      <c r="I12" s="84"/>
      <c r="J12" s="84"/>
    </row>
    <row r="13" spans="1:10" ht="20.100000000000001" customHeight="1">
      <c r="B13" s="83" t="s">
        <v>156</v>
      </c>
      <c r="C13" s="86"/>
      <c r="D13" s="84">
        <v>14824</v>
      </c>
      <c r="E13" s="84">
        <v>741</v>
      </c>
      <c r="F13" s="84">
        <v>69</v>
      </c>
      <c r="G13" s="84">
        <v>13848</v>
      </c>
      <c r="H13" s="84">
        <v>65</v>
      </c>
      <c r="I13" s="84">
        <v>84</v>
      </c>
      <c r="J13" s="84">
        <v>17</v>
      </c>
    </row>
    <row r="14" spans="1:10" ht="20.100000000000001" customHeight="1">
      <c r="B14" s="83" t="s">
        <v>157</v>
      </c>
      <c r="C14" s="86"/>
      <c r="D14" s="84">
        <v>796</v>
      </c>
      <c r="E14" s="84">
        <v>35</v>
      </c>
      <c r="F14" s="84">
        <v>8</v>
      </c>
      <c r="G14" s="84">
        <v>740</v>
      </c>
      <c r="H14" s="84">
        <v>11</v>
      </c>
      <c r="I14" s="84">
        <v>2</v>
      </c>
      <c r="J14" s="84">
        <v>0</v>
      </c>
    </row>
    <row r="15" spans="1:10" ht="20.100000000000001" customHeight="1">
      <c r="B15" s="83" t="s">
        <v>190</v>
      </c>
      <c r="C15" s="86"/>
      <c r="D15" s="84">
        <v>1320</v>
      </c>
      <c r="E15" s="84">
        <v>500</v>
      </c>
      <c r="F15" s="84">
        <v>123</v>
      </c>
      <c r="G15" s="84">
        <v>678</v>
      </c>
      <c r="H15" s="84">
        <v>18</v>
      </c>
      <c r="I15" s="84">
        <v>0</v>
      </c>
      <c r="J15" s="84">
        <v>1</v>
      </c>
    </row>
    <row r="16" spans="1:10" ht="15" customHeight="1">
      <c r="B16" s="83" t="s">
        <v>189</v>
      </c>
      <c r="C16" s="86"/>
      <c r="D16" s="84">
        <v>15421</v>
      </c>
      <c r="E16" s="84">
        <v>8292</v>
      </c>
      <c r="F16" s="84">
        <v>1558</v>
      </c>
      <c r="G16" s="84">
        <v>5472</v>
      </c>
      <c r="H16" s="84">
        <v>94</v>
      </c>
      <c r="I16" s="84">
        <v>0</v>
      </c>
      <c r="J16" s="84">
        <v>5</v>
      </c>
    </row>
    <row r="17" spans="1:10" ht="20.100000000000001" customHeight="1">
      <c r="B17" s="83" t="s">
        <v>58</v>
      </c>
      <c r="C17" s="86"/>
      <c r="D17" s="84">
        <v>28</v>
      </c>
      <c r="E17" s="84">
        <v>4</v>
      </c>
      <c r="F17" s="84">
        <v>3</v>
      </c>
      <c r="G17" s="84">
        <v>19</v>
      </c>
      <c r="H17" s="84">
        <v>0</v>
      </c>
      <c r="I17" s="84">
        <v>2</v>
      </c>
      <c r="J17" s="84">
        <v>0</v>
      </c>
    </row>
    <row r="18" spans="1:10" ht="15" customHeight="1">
      <c r="B18" s="83" t="s">
        <v>189</v>
      </c>
      <c r="C18" s="86"/>
      <c r="D18" s="84">
        <v>955</v>
      </c>
      <c r="E18" s="84">
        <v>297</v>
      </c>
      <c r="F18" s="84">
        <v>117</v>
      </c>
      <c r="G18" s="84">
        <v>509</v>
      </c>
      <c r="H18" s="84">
        <v>0</v>
      </c>
      <c r="I18" s="84">
        <v>32</v>
      </c>
      <c r="J18" s="84">
        <v>0</v>
      </c>
    </row>
    <row r="19" spans="1:10" ht="24.95" customHeight="1">
      <c r="A19" s="83" t="s">
        <v>60</v>
      </c>
      <c r="B19" s="86"/>
      <c r="C19" s="86"/>
      <c r="D19" s="84"/>
      <c r="E19" s="84"/>
      <c r="F19" s="84"/>
      <c r="G19" s="84"/>
      <c r="H19" s="84"/>
      <c r="I19" s="84"/>
      <c r="J19" s="84"/>
    </row>
    <row r="20" spans="1:10" ht="20.100000000000001" customHeight="1">
      <c r="B20" s="83" t="s">
        <v>191</v>
      </c>
      <c r="C20" s="86"/>
      <c r="D20" s="84">
        <v>651</v>
      </c>
      <c r="E20" s="84">
        <v>245</v>
      </c>
      <c r="F20" s="84">
        <v>74</v>
      </c>
      <c r="G20" s="84">
        <v>321</v>
      </c>
      <c r="H20" s="84">
        <v>9</v>
      </c>
      <c r="I20" s="84">
        <v>1</v>
      </c>
      <c r="J20" s="84">
        <v>1</v>
      </c>
    </row>
    <row r="21" spans="1:10" ht="15" customHeight="1">
      <c r="B21" s="83" t="s">
        <v>189</v>
      </c>
      <c r="C21" s="86"/>
      <c r="D21" s="84">
        <v>6928</v>
      </c>
      <c r="E21" s="84">
        <v>3824</v>
      </c>
      <c r="F21" s="84">
        <v>832</v>
      </c>
      <c r="G21" s="84">
        <v>2219</v>
      </c>
      <c r="H21" s="84">
        <v>47</v>
      </c>
      <c r="I21" s="84">
        <v>1</v>
      </c>
      <c r="J21" s="84">
        <v>5</v>
      </c>
    </row>
    <row r="22" spans="1:10" ht="18" customHeight="1">
      <c r="A22" s="83"/>
      <c r="B22" s="86"/>
      <c r="C22" s="86"/>
      <c r="D22" s="84"/>
      <c r="E22" s="84"/>
      <c r="F22" s="84"/>
      <c r="G22" s="84"/>
      <c r="H22" s="84"/>
      <c r="I22" s="84"/>
      <c r="J22" s="84"/>
    </row>
    <row r="23" spans="1:10" ht="24.95" customHeight="1">
      <c r="A23" s="83" t="s">
        <v>77</v>
      </c>
      <c r="B23" s="86"/>
      <c r="C23" s="86"/>
      <c r="D23" s="84">
        <v>3707</v>
      </c>
      <c r="E23" s="84">
        <v>280</v>
      </c>
      <c r="F23" s="84">
        <v>92</v>
      </c>
      <c r="G23" s="84">
        <v>1309</v>
      </c>
      <c r="H23" s="84">
        <v>20</v>
      </c>
      <c r="I23" s="84">
        <v>214</v>
      </c>
      <c r="J23" s="84">
        <v>1792</v>
      </c>
    </row>
    <row r="24" spans="1:10" ht="15.95" customHeight="1">
      <c r="A24" s="83" t="s">
        <v>283</v>
      </c>
      <c r="B24" s="86"/>
      <c r="C24" s="86"/>
      <c r="D24" s="84">
        <v>22905</v>
      </c>
      <c r="E24" s="84">
        <v>3076</v>
      </c>
      <c r="F24" s="84">
        <v>1022</v>
      </c>
      <c r="G24" s="84">
        <v>11500</v>
      </c>
      <c r="H24" s="84">
        <v>40</v>
      </c>
      <c r="I24" s="84">
        <v>1289</v>
      </c>
      <c r="J24" s="84">
        <v>5977</v>
      </c>
    </row>
    <row r="25" spans="1:10" ht="24.95" customHeight="1">
      <c r="A25" s="83" t="s">
        <v>22</v>
      </c>
      <c r="B25" s="86"/>
      <c r="C25" s="86"/>
      <c r="D25" s="84"/>
      <c r="E25" s="84"/>
      <c r="F25" s="84"/>
      <c r="G25" s="84"/>
      <c r="H25" s="84"/>
      <c r="I25" s="84"/>
      <c r="J25" s="84"/>
    </row>
    <row r="26" spans="1:10" ht="20.100000000000001" customHeight="1">
      <c r="B26" s="83" t="s">
        <v>68</v>
      </c>
      <c r="C26" s="86"/>
      <c r="D26" s="84">
        <v>215</v>
      </c>
      <c r="E26" s="84">
        <v>26</v>
      </c>
      <c r="F26" s="84">
        <v>44</v>
      </c>
      <c r="G26" s="84">
        <v>124</v>
      </c>
      <c r="H26" s="84">
        <v>1</v>
      </c>
      <c r="I26" s="84">
        <v>17</v>
      </c>
      <c r="J26" s="84">
        <v>3</v>
      </c>
    </row>
    <row r="27" spans="1:10" ht="15.95" customHeight="1">
      <c r="B27" s="83" t="s">
        <v>283</v>
      </c>
      <c r="C27" s="86"/>
      <c r="D27" s="84">
        <v>619</v>
      </c>
      <c r="E27" s="84">
        <v>272</v>
      </c>
      <c r="F27" s="84">
        <v>92</v>
      </c>
      <c r="G27" s="84">
        <v>248</v>
      </c>
      <c r="H27" s="84">
        <v>3</v>
      </c>
      <c r="I27" s="84">
        <v>4</v>
      </c>
      <c r="J27" s="84">
        <v>1</v>
      </c>
    </row>
    <row r="28" spans="1:10" ht="20.100000000000001" customHeight="1">
      <c r="B28" s="83" t="s">
        <v>69</v>
      </c>
      <c r="C28" s="86"/>
      <c r="D28" s="84">
        <v>258</v>
      </c>
      <c r="E28" s="84">
        <v>57</v>
      </c>
      <c r="F28" s="84">
        <v>5</v>
      </c>
      <c r="G28" s="84">
        <v>179</v>
      </c>
      <c r="H28" s="84">
        <v>3</v>
      </c>
      <c r="I28" s="84">
        <v>14</v>
      </c>
      <c r="J28" s="84">
        <v>0</v>
      </c>
    </row>
    <row r="29" spans="1:10" ht="15.95" customHeight="1">
      <c r="B29" s="83" t="s">
        <v>283</v>
      </c>
      <c r="C29" s="86"/>
      <c r="D29" s="84">
        <v>1560</v>
      </c>
      <c r="E29" s="84">
        <v>862</v>
      </c>
      <c r="F29" s="84">
        <v>10</v>
      </c>
      <c r="G29" s="84">
        <v>679</v>
      </c>
      <c r="H29" s="84">
        <v>2</v>
      </c>
      <c r="I29" s="84">
        <v>7</v>
      </c>
      <c r="J29" s="84">
        <v>0</v>
      </c>
    </row>
    <row r="30" spans="1:10" ht="20.100000000000001" customHeight="1">
      <c r="B30" s="83" t="s">
        <v>193</v>
      </c>
      <c r="C30" s="86"/>
      <c r="D30" s="84">
        <v>382</v>
      </c>
      <c r="E30" s="84">
        <v>1</v>
      </c>
      <c r="F30" s="84">
        <v>2</v>
      </c>
      <c r="G30" s="84">
        <v>38</v>
      </c>
      <c r="H30" s="84">
        <v>2</v>
      </c>
      <c r="I30" s="84">
        <v>10</v>
      </c>
      <c r="J30" s="84">
        <v>329</v>
      </c>
    </row>
    <row r="31" spans="1:10" ht="15.95" customHeight="1">
      <c r="B31" s="83" t="s">
        <v>283</v>
      </c>
      <c r="C31" s="86"/>
      <c r="D31" s="84">
        <v>2934</v>
      </c>
      <c r="E31" s="84">
        <v>1</v>
      </c>
      <c r="F31" s="84">
        <v>28</v>
      </c>
      <c r="G31" s="84">
        <v>361</v>
      </c>
      <c r="H31" s="84">
        <v>3</v>
      </c>
      <c r="I31" s="84">
        <v>98</v>
      </c>
      <c r="J31" s="84">
        <v>2443</v>
      </c>
    </row>
    <row r="32" spans="1:10" ht="20.100000000000001" customHeight="1">
      <c r="B32" s="83" t="s">
        <v>194</v>
      </c>
      <c r="C32" s="86"/>
      <c r="D32" s="84">
        <v>2246</v>
      </c>
      <c r="E32" s="84">
        <v>97</v>
      </c>
      <c r="F32" s="84">
        <v>25</v>
      </c>
      <c r="G32" s="84">
        <v>678</v>
      </c>
      <c r="H32" s="84">
        <v>10</v>
      </c>
      <c r="I32" s="84">
        <v>127</v>
      </c>
      <c r="J32" s="84">
        <v>1309</v>
      </c>
    </row>
    <row r="33" spans="1:10" ht="15.95" customHeight="1">
      <c r="B33" s="83" t="s">
        <v>283</v>
      </c>
      <c r="C33" s="86"/>
      <c r="D33" s="84">
        <v>15687</v>
      </c>
      <c r="E33" s="84">
        <v>1207</v>
      </c>
      <c r="F33" s="84">
        <v>800</v>
      </c>
      <c r="G33" s="84">
        <v>9127</v>
      </c>
      <c r="H33" s="84">
        <v>29</v>
      </c>
      <c r="I33" s="84">
        <v>1148</v>
      </c>
      <c r="J33" s="84">
        <v>3376</v>
      </c>
    </row>
    <row r="34" spans="1:10" ht="24.95" customHeight="1">
      <c r="B34" s="83" t="s">
        <v>60</v>
      </c>
      <c r="C34" s="86"/>
      <c r="D34" s="84"/>
      <c r="E34" s="84"/>
      <c r="F34" s="84"/>
      <c r="G34" s="84"/>
      <c r="H34" s="84"/>
      <c r="I34" s="84"/>
      <c r="J34" s="84"/>
    </row>
    <row r="35" spans="1:10" ht="20.100000000000001" customHeight="1">
      <c r="C35" s="83" t="s">
        <v>72</v>
      </c>
      <c r="D35" s="84">
        <v>527</v>
      </c>
      <c r="E35" s="84">
        <v>36</v>
      </c>
      <c r="F35" s="84">
        <v>8</v>
      </c>
      <c r="G35" s="84">
        <v>300</v>
      </c>
      <c r="H35" s="84">
        <v>4</v>
      </c>
      <c r="I35" s="84">
        <v>47</v>
      </c>
      <c r="J35" s="84">
        <v>132</v>
      </c>
    </row>
    <row r="36" spans="1:10" ht="15.95" customHeight="1">
      <c r="C36" s="83" t="s">
        <v>283</v>
      </c>
      <c r="D36" s="84">
        <v>4890</v>
      </c>
      <c r="E36" s="84">
        <v>398</v>
      </c>
      <c r="F36" s="84">
        <v>118</v>
      </c>
      <c r="G36" s="84">
        <v>3360</v>
      </c>
      <c r="H36" s="84">
        <v>4</v>
      </c>
      <c r="I36" s="84">
        <v>555</v>
      </c>
      <c r="J36" s="84">
        <v>454</v>
      </c>
    </row>
    <row r="37" spans="1:10" ht="20.100000000000001" customHeight="1">
      <c r="C37" s="83" t="s">
        <v>73</v>
      </c>
      <c r="D37" s="84">
        <v>206</v>
      </c>
      <c r="E37" s="84">
        <v>14</v>
      </c>
      <c r="F37" s="84">
        <v>1</v>
      </c>
      <c r="G37" s="84">
        <v>160</v>
      </c>
      <c r="H37" s="84">
        <v>4</v>
      </c>
      <c r="I37" s="84">
        <v>8</v>
      </c>
      <c r="J37" s="84">
        <v>19</v>
      </c>
    </row>
    <row r="38" spans="1:10" ht="15.95" customHeight="1">
      <c r="C38" s="83" t="s">
        <v>283</v>
      </c>
      <c r="D38" s="84">
        <v>1797</v>
      </c>
      <c r="E38" s="84">
        <v>308</v>
      </c>
      <c r="F38" s="84">
        <v>1</v>
      </c>
      <c r="G38" s="84">
        <v>1418</v>
      </c>
      <c r="H38" s="84">
        <v>23</v>
      </c>
      <c r="I38" s="84">
        <v>5</v>
      </c>
      <c r="J38" s="84">
        <v>41</v>
      </c>
    </row>
    <row r="39" spans="1:10" ht="20.100000000000001" customHeight="1">
      <c r="C39" s="83" t="s">
        <v>74</v>
      </c>
      <c r="D39" s="84">
        <v>677</v>
      </c>
      <c r="E39" s="84">
        <v>20</v>
      </c>
      <c r="F39" s="84">
        <v>9</v>
      </c>
      <c r="G39" s="84">
        <v>112</v>
      </c>
      <c r="H39" s="84">
        <v>0</v>
      </c>
      <c r="I39" s="84">
        <v>26</v>
      </c>
      <c r="J39" s="84">
        <v>510</v>
      </c>
    </row>
    <row r="40" spans="1:10" ht="15.95" customHeight="1">
      <c r="C40" s="83" t="s">
        <v>283</v>
      </c>
      <c r="D40" s="84">
        <v>7630</v>
      </c>
      <c r="E40" s="84">
        <v>215</v>
      </c>
      <c r="F40" s="84">
        <v>637</v>
      </c>
      <c r="G40" s="84">
        <v>4103</v>
      </c>
      <c r="H40" s="84">
        <v>0</v>
      </c>
      <c r="I40" s="84">
        <v>460</v>
      </c>
      <c r="J40" s="84">
        <v>2216</v>
      </c>
    </row>
    <row r="41" spans="1:10" ht="20.100000000000001" customHeight="1">
      <c r="C41" s="83" t="s">
        <v>75</v>
      </c>
      <c r="D41" s="84">
        <v>66</v>
      </c>
      <c r="E41" s="84">
        <v>9</v>
      </c>
      <c r="F41" s="84">
        <v>2</v>
      </c>
      <c r="G41" s="84">
        <v>43</v>
      </c>
      <c r="H41" s="84">
        <v>1</v>
      </c>
      <c r="I41" s="84">
        <v>8</v>
      </c>
      <c r="J41" s="84">
        <v>3</v>
      </c>
    </row>
    <row r="42" spans="1:10" ht="15.95" customHeight="1">
      <c r="C42" s="83" t="s">
        <v>283</v>
      </c>
      <c r="D42" s="84">
        <v>319</v>
      </c>
      <c r="E42" s="84">
        <v>178</v>
      </c>
      <c r="F42" s="84">
        <v>6</v>
      </c>
      <c r="G42" s="84">
        <v>129</v>
      </c>
      <c r="H42" s="84">
        <v>1</v>
      </c>
      <c r="I42" s="84">
        <v>4</v>
      </c>
      <c r="J42" s="84">
        <v>1</v>
      </c>
    </row>
    <row r="43" spans="1:10" ht="24.95" customHeight="1">
      <c r="B43" s="83" t="s">
        <v>76</v>
      </c>
      <c r="C43" s="86"/>
      <c r="D43" s="84">
        <v>606</v>
      </c>
      <c r="E43" s="84">
        <v>99</v>
      </c>
      <c r="F43" s="84">
        <v>16</v>
      </c>
      <c r="G43" s="84">
        <v>290</v>
      </c>
      <c r="H43" s="84">
        <v>4</v>
      </c>
      <c r="I43" s="84">
        <v>46</v>
      </c>
      <c r="J43" s="84">
        <v>151</v>
      </c>
    </row>
    <row r="44" spans="1:10" ht="15.95" customHeight="1">
      <c r="B44" s="83" t="s">
        <v>283</v>
      </c>
      <c r="C44" s="86"/>
      <c r="D44" s="84">
        <v>2104</v>
      </c>
      <c r="E44" s="84">
        <v>733</v>
      </c>
      <c r="F44" s="84">
        <v>92</v>
      </c>
      <c r="G44" s="84">
        <v>1085</v>
      </c>
      <c r="H44" s="84">
        <v>3</v>
      </c>
      <c r="I44" s="84">
        <v>33</v>
      </c>
      <c r="J44" s="84">
        <v>159</v>
      </c>
    </row>
    <row r="45" spans="1:10" ht="24.95" customHeight="1">
      <c r="B45" s="83" t="s">
        <v>60</v>
      </c>
      <c r="C45" s="86"/>
      <c r="D45" s="84"/>
      <c r="E45" s="84"/>
      <c r="F45" s="84"/>
      <c r="G45" s="84"/>
      <c r="H45" s="84"/>
      <c r="I45" s="84"/>
      <c r="J45" s="84"/>
    </row>
    <row r="46" spans="1:10" ht="20.100000000000001" customHeight="1">
      <c r="B46" s="83" t="s">
        <v>174</v>
      </c>
      <c r="C46" s="86"/>
      <c r="D46" s="84">
        <v>803</v>
      </c>
      <c r="E46" s="84">
        <v>128</v>
      </c>
      <c r="F46" s="84">
        <v>63</v>
      </c>
      <c r="G46" s="84">
        <v>432</v>
      </c>
      <c r="H46" s="84">
        <v>6</v>
      </c>
      <c r="I46" s="84">
        <v>58</v>
      </c>
      <c r="J46" s="84">
        <v>116</v>
      </c>
    </row>
    <row r="47" spans="1:10" ht="15.95" customHeight="1">
      <c r="B47" s="83" t="s">
        <v>283</v>
      </c>
      <c r="C47" s="86"/>
      <c r="D47" s="84">
        <v>3266</v>
      </c>
      <c r="E47" s="84">
        <v>1074</v>
      </c>
      <c r="F47" s="84">
        <v>217</v>
      </c>
      <c r="G47" s="84">
        <v>1453</v>
      </c>
      <c r="H47" s="84">
        <v>5</v>
      </c>
      <c r="I47" s="84">
        <v>152</v>
      </c>
      <c r="J47" s="84">
        <v>364</v>
      </c>
    </row>
    <row r="48" spans="1:10" ht="38.1" customHeight="1">
      <c r="A48" s="86" t="s">
        <v>35</v>
      </c>
      <c r="B48" s="74"/>
      <c r="C48" s="86"/>
      <c r="D48" s="84"/>
      <c r="E48" s="84"/>
      <c r="F48" s="84"/>
      <c r="G48" s="84"/>
      <c r="H48" s="84"/>
      <c r="I48" s="84"/>
      <c r="J48" s="84"/>
    </row>
    <row r="49" spans="1:10" ht="15" customHeight="1">
      <c r="A49" s="86" t="s">
        <v>36</v>
      </c>
      <c r="B49" s="86"/>
      <c r="C49" s="86"/>
      <c r="D49" s="86"/>
      <c r="E49" s="86"/>
      <c r="F49" s="86"/>
      <c r="G49" s="86"/>
      <c r="H49" s="86"/>
      <c r="I49" s="86"/>
      <c r="J49" s="86"/>
    </row>
    <row r="50" spans="1:10" ht="237" customHeight="1">
      <c r="A50" s="621" t="s">
        <v>37</v>
      </c>
      <c r="B50" s="621"/>
      <c r="C50" s="621"/>
      <c r="D50" s="621"/>
      <c r="E50" s="621"/>
      <c r="F50" s="621"/>
      <c r="G50" s="621"/>
      <c r="H50" s="621"/>
      <c r="I50" s="621"/>
      <c r="J50" s="621"/>
    </row>
    <row r="51" spans="1:10" ht="17.45" customHeight="1">
      <c r="D51" s="87"/>
      <c r="E51" s="154"/>
      <c r="F51" s="87"/>
      <c r="G51" s="85"/>
      <c r="H51" s="74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39.710937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39.710937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39.710937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39.710937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39.710937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39.710937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39.710937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39.710937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39.710937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39.710937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39.710937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39.710937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39.710937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39.710937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39.710937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39.710937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39.710937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39.710937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39.710937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39.710937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39.710937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39.710937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39.710937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39.710937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39.710937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39.710937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39.710937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39.710937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39.710937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39.710937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39.710937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39.710937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39.710937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39.710937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39.710937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39.710937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39.710937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39.710937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39.710937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39.710937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39.710937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39.710937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39.710937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39.710937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39.710937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39.710937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39.710937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39.710937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39.710937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39.710937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39.710937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39.710937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39.710937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39.710937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39.710937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39.710937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39.710937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39.710937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39.710937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39.710937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39.710937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39.710937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39.710937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39.710937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284</v>
      </c>
      <c r="C3" s="155"/>
      <c r="D3" s="155"/>
      <c r="E3" s="155"/>
      <c r="F3" s="155"/>
      <c r="G3" s="155"/>
      <c r="H3" s="155"/>
      <c r="K3" s="155" t="s">
        <v>284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3</v>
      </c>
      <c r="C4" s="156"/>
      <c r="D4" s="156"/>
      <c r="E4" s="156"/>
      <c r="F4" s="156"/>
      <c r="G4" s="156"/>
      <c r="H4" s="156"/>
      <c r="K4" s="156" t="s">
        <v>3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197</v>
      </c>
      <c r="K6" s="140" t="s">
        <v>198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2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3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4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105568</v>
      </c>
      <c r="F10" s="84">
        <v>1195</v>
      </c>
      <c r="G10" s="84">
        <v>54419</v>
      </c>
      <c r="H10" s="84">
        <v>990</v>
      </c>
      <c r="I10" s="84">
        <v>8271</v>
      </c>
      <c r="J10" s="84">
        <v>7477</v>
      </c>
      <c r="K10" s="84">
        <v>25642</v>
      </c>
      <c r="L10" s="84">
        <v>586</v>
      </c>
      <c r="M10" s="84">
        <v>5825</v>
      </c>
      <c r="N10" s="84">
        <v>233</v>
      </c>
      <c r="O10" s="84">
        <v>344</v>
      </c>
      <c r="P10" s="84">
        <v>419</v>
      </c>
      <c r="Q10" s="84">
        <v>167</v>
      </c>
      <c r="R10" s="84">
        <v>56604</v>
      </c>
      <c r="S10" s="84">
        <v>40107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216727</v>
      </c>
      <c r="F11" s="84">
        <v>1823</v>
      </c>
      <c r="G11" s="84">
        <v>105036</v>
      </c>
      <c r="H11" s="84">
        <v>1420</v>
      </c>
      <c r="I11" s="84">
        <v>43863</v>
      </c>
      <c r="J11" s="84">
        <v>12698</v>
      </c>
      <c r="K11" s="84">
        <v>34398</v>
      </c>
      <c r="L11" s="84">
        <v>966</v>
      </c>
      <c r="M11" s="84">
        <v>13444</v>
      </c>
      <c r="N11" s="84">
        <v>757</v>
      </c>
      <c r="O11" s="84">
        <v>965</v>
      </c>
      <c r="P11" s="84">
        <v>1109</v>
      </c>
      <c r="Q11" s="84">
        <v>248</v>
      </c>
      <c r="R11" s="84">
        <v>108279</v>
      </c>
      <c r="S11" s="84">
        <v>63228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84603</v>
      </c>
      <c r="F13" s="84">
        <v>917</v>
      </c>
      <c r="G13" s="84">
        <v>43499</v>
      </c>
      <c r="H13" s="84">
        <v>848</v>
      </c>
      <c r="I13" s="84">
        <v>5432</v>
      </c>
      <c r="J13" s="84">
        <v>6127</v>
      </c>
      <c r="K13" s="84">
        <v>22147</v>
      </c>
      <c r="L13" s="84">
        <v>471</v>
      </c>
      <c r="M13" s="84">
        <v>4318</v>
      </c>
      <c r="N13" s="84">
        <v>159</v>
      </c>
      <c r="O13" s="84">
        <v>236</v>
      </c>
      <c r="P13" s="84">
        <v>307</v>
      </c>
      <c r="Q13" s="84">
        <v>142</v>
      </c>
      <c r="R13" s="84">
        <v>45264</v>
      </c>
      <c r="S13" s="84">
        <v>33458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9055</v>
      </c>
      <c r="F14" s="84">
        <v>185</v>
      </c>
      <c r="G14" s="84">
        <v>4559</v>
      </c>
      <c r="H14" s="84">
        <v>93</v>
      </c>
      <c r="I14" s="84">
        <v>370</v>
      </c>
      <c r="J14" s="84">
        <v>711</v>
      </c>
      <c r="K14" s="84">
        <v>2286</v>
      </c>
      <c r="L14" s="84">
        <v>59</v>
      </c>
      <c r="M14" s="84">
        <v>661</v>
      </c>
      <c r="N14" s="84">
        <v>27</v>
      </c>
      <c r="O14" s="84">
        <v>48</v>
      </c>
      <c r="P14" s="84">
        <v>45</v>
      </c>
      <c r="Q14" s="84">
        <v>11</v>
      </c>
      <c r="R14" s="84">
        <v>4837</v>
      </c>
      <c r="S14" s="84">
        <v>3792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11690</v>
      </c>
      <c r="F15" s="84">
        <v>93</v>
      </c>
      <c r="G15" s="84">
        <v>6243</v>
      </c>
      <c r="H15" s="84">
        <v>44</v>
      </c>
      <c r="I15" s="84">
        <v>2412</v>
      </c>
      <c r="J15" s="84">
        <v>633</v>
      </c>
      <c r="K15" s="84">
        <v>1196</v>
      </c>
      <c r="L15" s="84">
        <v>56</v>
      </c>
      <c r="M15" s="84">
        <v>833</v>
      </c>
      <c r="N15" s="84">
        <v>44</v>
      </c>
      <c r="O15" s="84">
        <v>55</v>
      </c>
      <c r="P15" s="84">
        <v>67</v>
      </c>
      <c r="Q15" s="84">
        <v>14</v>
      </c>
      <c r="R15" s="84">
        <v>6380</v>
      </c>
      <c r="S15" s="84">
        <v>2817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105095</v>
      </c>
      <c r="F16" s="84">
        <v>536</v>
      </c>
      <c r="G16" s="84">
        <v>49010</v>
      </c>
      <c r="H16" s="84">
        <v>310</v>
      </c>
      <c r="I16" s="84">
        <v>33719</v>
      </c>
      <c r="J16" s="84">
        <v>4805</v>
      </c>
      <c r="K16" s="84">
        <v>7446</v>
      </c>
      <c r="L16" s="84">
        <v>377</v>
      </c>
      <c r="M16" s="84">
        <v>7213</v>
      </c>
      <c r="N16" s="84">
        <v>439</v>
      </c>
      <c r="O16" s="84">
        <v>444</v>
      </c>
      <c r="P16" s="84">
        <v>712</v>
      </c>
      <c r="Q16" s="84">
        <v>84</v>
      </c>
      <c r="R16" s="84">
        <v>49856</v>
      </c>
      <c r="S16" s="84">
        <v>20724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220</v>
      </c>
      <c r="F17" s="84">
        <v>0</v>
      </c>
      <c r="G17" s="84">
        <v>118</v>
      </c>
      <c r="H17" s="84">
        <v>5</v>
      </c>
      <c r="I17" s="84">
        <v>57</v>
      </c>
      <c r="J17" s="84">
        <v>6</v>
      </c>
      <c r="K17" s="84">
        <v>13</v>
      </c>
      <c r="L17" s="84">
        <v>0</v>
      </c>
      <c r="M17" s="84">
        <v>13</v>
      </c>
      <c r="N17" s="84">
        <v>3</v>
      </c>
      <c r="O17" s="84">
        <v>5</v>
      </c>
      <c r="P17" s="84">
        <v>0</v>
      </c>
      <c r="Q17" s="84">
        <v>0</v>
      </c>
      <c r="R17" s="84">
        <v>123</v>
      </c>
      <c r="S17" s="84">
        <v>40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8919</v>
      </c>
      <c r="F18" s="84">
        <v>0</v>
      </c>
      <c r="G18" s="84">
        <v>3409</v>
      </c>
      <c r="H18" s="84">
        <v>76</v>
      </c>
      <c r="I18" s="84">
        <v>3972</v>
      </c>
      <c r="J18" s="84">
        <v>344</v>
      </c>
      <c r="K18" s="84">
        <v>233</v>
      </c>
      <c r="L18" s="84">
        <v>0</v>
      </c>
      <c r="M18" s="84">
        <v>591</v>
      </c>
      <c r="N18" s="84">
        <v>105</v>
      </c>
      <c r="O18" s="84">
        <v>189</v>
      </c>
      <c r="P18" s="84">
        <v>0</v>
      </c>
      <c r="Q18" s="84">
        <v>0</v>
      </c>
      <c r="R18" s="84">
        <v>3485</v>
      </c>
      <c r="S18" s="84">
        <v>1462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7001</v>
      </c>
      <c r="F20" s="84">
        <v>24</v>
      </c>
      <c r="G20" s="84">
        <v>3612</v>
      </c>
      <c r="H20" s="84">
        <v>25</v>
      </c>
      <c r="I20" s="84">
        <v>1494</v>
      </c>
      <c r="J20" s="84">
        <v>376</v>
      </c>
      <c r="K20" s="84">
        <v>726</v>
      </c>
      <c r="L20" s="84">
        <v>27</v>
      </c>
      <c r="M20" s="84">
        <v>619</v>
      </c>
      <c r="N20" s="84">
        <v>27</v>
      </c>
      <c r="O20" s="84">
        <v>35</v>
      </c>
      <c r="P20" s="84">
        <v>27</v>
      </c>
      <c r="Q20" s="84">
        <v>9</v>
      </c>
      <c r="R20" s="84">
        <v>3661</v>
      </c>
      <c r="S20" s="84">
        <v>1810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58962</v>
      </c>
      <c r="F21" s="84">
        <v>170</v>
      </c>
      <c r="G21" s="84">
        <v>27178</v>
      </c>
      <c r="H21" s="84">
        <v>224</v>
      </c>
      <c r="I21" s="84">
        <v>18388</v>
      </c>
      <c r="J21" s="84">
        <v>2784</v>
      </c>
      <c r="K21" s="84">
        <v>4174</v>
      </c>
      <c r="L21" s="84">
        <v>195</v>
      </c>
      <c r="M21" s="84">
        <v>4978</v>
      </c>
      <c r="N21" s="84">
        <v>255</v>
      </c>
      <c r="O21" s="84">
        <v>255</v>
      </c>
      <c r="P21" s="84">
        <v>300</v>
      </c>
      <c r="Q21" s="84">
        <v>61</v>
      </c>
      <c r="R21" s="84">
        <v>27572</v>
      </c>
      <c r="S21" s="84">
        <v>12641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25123</v>
      </c>
      <c r="F23" s="84">
        <v>479</v>
      </c>
      <c r="G23" s="84">
        <v>6141</v>
      </c>
      <c r="H23" s="84">
        <v>515</v>
      </c>
      <c r="I23" s="84">
        <v>1465</v>
      </c>
      <c r="J23" s="84">
        <v>419</v>
      </c>
      <c r="K23" s="84">
        <v>1117</v>
      </c>
      <c r="L23" s="84">
        <v>49</v>
      </c>
      <c r="M23" s="84">
        <v>847</v>
      </c>
      <c r="N23" s="84">
        <v>89</v>
      </c>
      <c r="O23" s="84">
        <v>49</v>
      </c>
      <c r="P23" s="84">
        <v>193</v>
      </c>
      <c r="Q23" s="84">
        <v>13760</v>
      </c>
      <c r="R23" s="84">
        <v>7135</v>
      </c>
      <c r="S23" s="84">
        <v>2570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178833</v>
      </c>
      <c r="F24" s="84">
        <v>2432</v>
      </c>
      <c r="G24" s="84">
        <v>76257</v>
      </c>
      <c r="H24" s="84">
        <v>2434</v>
      </c>
      <c r="I24" s="84">
        <v>25062</v>
      </c>
      <c r="J24" s="84">
        <v>4524</v>
      </c>
      <c r="K24" s="84">
        <v>8950</v>
      </c>
      <c r="L24" s="84">
        <v>299</v>
      </c>
      <c r="M24" s="84">
        <v>4784</v>
      </c>
      <c r="N24" s="84">
        <v>1204</v>
      </c>
      <c r="O24" s="84">
        <v>262</v>
      </c>
      <c r="P24" s="84">
        <v>2704</v>
      </c>
      <c r="Q24" s="84">
        <v>49921</v>
      </c>
      <c r="R24" s="84">
        <v>81124</v>
      </c>
      <c r="S24" s="84">
        <v>20023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482</v>
      </c>
      <c r="F26" s="84">
        <v>12</v>
      </c>
      <c r="G26" s="84">
        <v>244</v>
      </c>
      <c r="H26" s="84">
        <v>20</v>
      </c>
      <c r="I26" s="84">
        <v>112</v>
      </c>
      <c r="J26" s="84">
        <v>12</v>
      </c>
      <c r="K26" s="84">
        <v>49</v>
      </c>
      <c r="L26" s="84">
        <v>1</v>
      </c>
      <c r="M26" s="84">
        <v>24</v>
      </c>
      <c r="N26" s="84">
        <v>0</v>
      </c>
      <c r="O26" s="84">
        <v>0</v>
      </c>
      <c r="P26" s="84">
        <v>5</v>
      </c>
      <c r="Q26" s="84">
        <v>3</v>
      </c>
      <c r="R26" s="84">
        <v>276</v>
      </c>
      <c r="S26" s="84">
        <v>86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4260</v>
      </c>
      <c r="F27" s="84">
        <v>109</v>
      </c>
      <c r="G27" s="84">
        <v>1781</v>
      </c>
      <c r="H27" s="84">
        <v>7</v>
      </c>
      <c r="I27" s="84">
        <v>1937</v>
      </c>
      <c r="J27" s="84">
        <v>38</v>
      </c>
      <c r="K27" s="84">
        <v>98</v>
      </c>
      <c r="L27" s="84">
        <v>0</v>
      </c>
      <c r="M27" s="84">
        <v>229</v>
      </c>
      <c r="N27" s="84">
        <v>0</v>
      </c>
      <c r="O27" s="84">
        <v>0</v>
      </c>
      <c r="P27" s="84">
        <v>61</v>
      </c>
      <c r="Q27" s="84">
        <v>1</v>
      </c>
      <c r="R27" s="84">
        <v>1896</v>
      </c>
      <c r="S27" s="84">
        <v>365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1679</v>
      </c>
      <c r="F28" s="84">
        <v>55</v>
      </c>
      <c r="G28" s="84">
        <v>802</v>
      </c>
      <c r="H28" s="84">
        <v>61</v>
      </c>
      <c r="I28" s="84">
        <v>308</v>
      </c>
      <c r="J28" s="84">
        <v>124</v>
      </c>
      <c r="K28" s="84">
        <v>218</v>
      </c>
      <c r="L28" s="84">
        <v>8</v>
      </c>
      <c r="M28" s="84">
        <v>61</v>
      </c>
      <c r="N28" s="84">
        <v>9</v>
      </c>
      <c r="O28" s="84">
        <v>15</v>
      </c>
      <c r="P28" s="84">
        <v>14</v>
      </c>
      <c r="Q28" s="84">
        <v>4</v>
      </c>
      <c r="R28" s="84">
        <v>918</v>
      </c>
      <c r="S28" s="84">
        <v>435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14370</v>
      </c>
      <c r="F29" s="84">
        <v>79</v>
      </c>
      <c r="G29" s="84">
        <v>4404</v>
      </c>
      <c r="H29" s="84">
        <v>148</v>
      </c>
      <c r="I29" s="84">
        <v>6636</v>
      </c>
      <c r="J29" s="84">
        <v>1598</v>
      </c>
      <c r="K29" s="84">
        <v>1114</v>
      </c>
      <c r="L29" s="84">
        <v>28</v>
      </c>
      <c r="M29" s="84">
        <v>227</v>
      </c>
      <c r="N29" s="84">
        <v>12</v>
      </c>
      <c r="O29" s="84">
        <v>37</v>
      </c>
      <c r="P29" s="84">
        <v>63</v>
      </c>
      <c r="Q29" s="84">
        <v>25</v>
      </c>
      <c r="R29" s="84">
        <v>4631</v>
      </c>
      <c r="S29" s="84">
        <v>3016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6252</v>
      </c>
      <c r="F30" s="84">
        <v>34</v>
      </c>
      <c r="G30" s="84">
        <v>219</v>
      </c>
      <c r="H30" s="84">
        <v>20</v>
      </c>
      <c r="I30" s="84">
        <v>26</v>
      </c>
      <c r="J30" s="84">
        <v>13</v>
      </c>
      <c r="K30" s="84">
        <v>24</v>
      </c>
      <c r="L30" s="84">
        <v>1</v>
      </c>
      <c r="M30" s="84">
        <v>109</v>
      </c>
      <c r="N30" s="84">
        <v>18</v>
      </c>
      <c r="O30" s="84">
        <v>8</v>
      </c>
      <c r="P30" s="84">
        <v>28</v>
      </c>
      <c r="Q30" s="84">
        <v>5752</v>
      </c>
      <c r="R30" s="84">
        <v>273</v>
      </c>
      <c r="S30" s="84">
        <v>173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29170</v>
      </c>
      <c r="F31" s="84">
        <v>121</v>
      </c>
      <c r="G31" s="84">
        <v>2178</v>
      </c>
      <c r="H31" s="84">
        <v>132</v>
      </c>
      <c r="I31" s="84">
        <v>232</v>
      </c>
      <c r="J31" s="84">
        <v>70</v>
      </c>
      <c r="K31" s="84">
        <v>156</v>
      </c>
      <c r="L31" s="84">
        <v>1</v>
      </c>
      <c r="M31" s="84">
        <v>578</v>
      </c>
      <c r="N31" s="84">
        <v>425</v>
      </c>
      <c r="O31" s="84">
        <v>32</v>
      </c>
      <c r="P31" s="84">
        <v>121</v>
      </c>
      <c r="Q31" s="84">
        <v>25125</v>
      </c>
      <c r="R31" s="84">
        <v>2431</v>
      </c>
      <c r="S31" s="84">
        <v>1262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14276</v>
      </c>
      <c r="F32" s="84">
        <v>309</v>
      </c>
      <c r="G32" s="84">
        <v>3850</v>
      </c>
      <c r="H32" s="84">
        <v>336</v>
      </c>
      <c r="I32" s="84">
        <v>575</v>
      </c>
      <c r="J32" s="84">
        <v>184</v>
      </c>
      <c r="K32" s="84">
        <v>626</v>
      </c>
      <c r="L32" s="84">
        <v>31</v>
      </c>
      <c r="M32" s="84">
        <v>536</v>
      </c>
      <c r="N32" s="84">
        <v>52</v>
      </c>
      <c r="O32" s="84">
        <v>19</v>
      </c>
      <c r="P32" s="84">
        <v>124</v>
      </c>
      <c r="Q32" s="84">
        <v>7634</v>
      </c>
      <c r="R32" s="84">
        <v>4495</v>
      </c>
      <c r="S32" s="84">
        <v>1448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118891</v>
      </c>
      <c r="F33" s="84">
        <v>1929</v>
      </c>
      <c r="G33" s="84">
        <v>63186</v>
      </c>
      <c r="H33" s="84">
        <v>1967</v>
      </c>
      <c r="I33" s="84">
        <v>11826</v>
      </c>
      <c r="J33" s="84">
        <v>2180</v>
      </c>
      <c r="K33" s="84">
        <v>6904</v>
      </c>
      <c r="L33" s="84">
        <v>243</v>
      </c>
      <c r="M33" s="84">
        <v>3366</v>
      </c>
      <c r="N33" s="84">
        <v>690</v>
      </c>
      <c r="O33" s="84">
        <v>139</v>
      </c>
      <c r="P33" s="84">
        <v>2402</v>
      </c>
      <c r="Q33" s="84">
        <v>24058</v>
      </c>
      <c r="R33" s="84">
        <v>67082</v>
      </c>
      <c r="S33" s="84">
        <v>13522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3277</v>
      </c>
      <c r="F35" s="84">
        <v>135</v>
      </c>
      <c r="G35" s="84">
        <v>1480</v>
      </c>
      <c r="H35" s="84">
        <v>128</v>
      </c>
      <c r="I35" s="84">
        <v>199</v>
      </c>
      <c r="J35" s="84">
        <v>73</v>
      </c>
      <c r="K35" s="84">
        <v>214</v>
      </c>
      <c r="L35" s="84">
        <v>11</v>
      </c>
      <c r="M35" s="84">
        <v>234</v>
      </c>
      <c r="N35" s="84">
        <v>22</v>
      </c>
      <c r="O35" s="84">
        <v>6</v>
      </c>
      <c r="P35" s="84">
        <v>54</v>
      </c>
      <c r="Q35" s="84">
        <v>721</v>
      </c>
      <c r="R35" s="84">
        <v>1743</v>
      </c>
      <c r="S35" s="84">
        <v>560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36000</v>
      </c>
      <c r="F36" s="84">
        <v>1040</v>
      </c>
      <c r="G36" s="84">
        <v>21150</v>
      </c>
      <c r="H36" s="84">
        <v>493</v>
      </c>
      <c r="I36" s="84">
        <v>3737</v>
      </c>
      <c r="J36" s="84">
        <v>688</v>
      </c>
      <c r="K36" s="84">
        <v>2709</v>
      </c>
      <c r="L36" s="84">
        <v>136</v>
      </c>
      <c r="M36" s="84">
        <v>2034</v>
      </c>
      <c r="N36" s="84">
        <v>111</v>
      </c>
      <c r="O36" s="84">
        <v>55</v>
      </c>
      <c r="P36" s="84">
        <v>860</v>
      </c>
      <c r="Q36" s="84">
        <v>2986</v>
      </c>
      <c r="R36" s="84">
        <v>22683</v>
      </c>
      <c r="S36" s="84">
        <v>5734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1366</v>
      </c>
      <c r="F37" s="84">
        <v>35</v>
      </c>
      <c r="G37" s="84">
        <v>805</v>
      </c>
      <c r="H37" s="84">
        <v>49</v>
      </c>
      <c r="I37" s="84">
        <v>112</v>
      </c>
      <c r="J37" s="84">
        <v>35</v>
      </c>
      <c r="K37" s="84">
        <v>192</v>
      </c>
      <c r="L37" s="84">
        <v>3</v>
      </c>
      <c r="M37" s="84">
        <v>37</v>
      </c>
      <c r="N37" s="84">
        <v>6</v>
      </c>
      <c r="O37" s="84">
        <v>3</v>
      </c>
      <c r="P37" s="84">
        <v>26</v>
      </c>
      <c r="Q37" s="84">
        <v>63</v>
      </c>
      <c r="R37" s="84">
        <v>889</v>
      </c>
      <c r="S37" s="84">
        <v>276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17797</v>
      </c>
      <c r="F38" s="84">
        <v>204</v>
      </c>
      <c r="G38" s="84">
        <v>9664</v>
      </c>
      <c r="H38" s="84">
        <v>296</v>
      </c>
      <c r="I38" s="84">
        <v>3543</v>
      </c>
      <c r="J38" s="84">
        <v>533</v>
      </c>
      <c r="K38" s="84">
        <v>2373</v>
      </c>
      <c r="L38" s="84">
        <v>12</v>
      </c>
      <c r="M38" s="84">
        <v>192</v>
      </c>
      <c r="N38" s="84">
        <v>421</v>
      </c>
      <c r="O38" s="84">
        <v>26</v>
      </c>
      <c r="P38" s="84">
        <v>312</v>
      </c>
      <c r="Q38" s="84">
        <v>221</v>
      </c>
      <c r="R38" s="84">
        <v>10164</v>
      </c>
      <c r="S38" s="84">
        <v>3556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5539</v>
      </c>
      <c r="F39" s="84">
        <v>91</v>
      </c>
      <c r="G39" s="84">
        <v>1026</v>
      </c>
      <c r="H39" s="84">
        <v>101</v>
      </c>
      <c r="I39" s="84">
        <v>133</v>
      </c>
      <c r="J39" s="84">
        <v>47</v>
      </c>
      <c r="K39" s="84">
        <v>150</v>
      </c>
      <c r="L39" s="84">
        <v>14</v>
      </c>
      <c r="M39" s="84">
        <v>157</v>
      </c>
      <c r="N39" s="84">
        <v>23</v>
      </c>
      <c r="O39" s="84">
        <v>7</v>
      </c>
      <c r="P39" s="84">
        <v>33</v>
      </c>
      <c r="Q39" s="84">
        <v>3757</v>
      </c>
      <c r="R39" s="84">
        <v>1218</v>
      </c>
      <c r="S39" s="84">
        <v>398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54378</v>
      </c>
      <c r="F40" s="84">
        <v>584</v>
      </c>
      <c r="G40" s="84">
        <v>30205</v>
      </c>
      <c r="H40" s="84">
        <v>1019</v>
      </c>
      <c r="I40" s="84">
        <v>3073</v>
      </c>
      <c r="J40" s="84">
        <v>784</v>
      </c>
      <c r="K40" s="84">
        <v>1586</v>
      </c>
      <c r="L40" s="84">
        <v>92</v>
      </c>
      <c r="M40" s="84">
        <v>976</v>
      </c>
      <c r="N40" s="84">
        <v>156</v>
      </c>
      <c r="O40" s="84">
        <v>50</v>
      </c>
      <c r="P40" s="84">
        <v>1184</v>
      </c>
      <c r="Q40" s="84">
        <v>14668</v>
      </c>
      <c r="R40" s="84">
        <v>31808</v>
      </c>
      <c r="S40" s="84">
        <v>3644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400</v>
      </c>
      <c r="F41" s="84">
        <v>15</v>
      </c>
      <c r="G41" s="84">
        <v>206</v>
      </c>
      <c r="H41" s="84">
        <v>18</v>
      </c>
      <c r="I41" s="84">
        <v>77</v>
      </c>
      <c r="J41" s="84">
        <v>14</v>
      </c>
      <c r="K41" s="84">
        <v>31</v>
      </c>
      <c r="L41" s="84">
        <v>0</v>
      </c>
      <c r="M41" s="84">
        <v>25</v>
      </c>
      <c r="N41" s="84">
        <v>0</v>
      </c>
      <c r="O41" s="84">
        <v>1</v>
      </c>
      <c r="P41" s="84">
        <v>3</v>
      </c>
      <c r="Q41" s="84">
        <v>10</v>
      </c>
      <c r="R41" s="84">
        <v>239</v>
      </c>
      <c r="S41" s="84">
        <v>71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2160</v>
      </c>
      <c r="F42" s="84">
        <v>57</v>
      </c>
      <c r="G42" s="84">
        <v>844</v>
      </c>
      <c r="H42" s="84">
        <v>13</v>
      </c>
      <c r="I42" s="84">
        <v>917</v>
      </c>
      <c r="J42" s="84">
        <v>107</v>
      </c>
      <c r="K42" s="84">
        <v>122</v>
      </c>
      <c r="L42" s="84">
        <v>0</v>
      </c>
      <c r="M42" s="84">
        <v>61</v>
      </c>
      <c r="N42" s="84">
        <v>0</v>
      </c>
      <c r="O42" s="84">
        <v>4</v>
      </c>
      <c r="P42" s="84">
        <v>28</v>
      </c>
      <c r="Q42" s="84">
        <v>6</v>
      </c>
      <c r="R42" s="84">
        <v>914</v>
      </c>
      <c r="S42" s="84">
        <v>295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2434</v>
      </c>
      <c r="F43" s="84">
        <v>69</v>
      </c>
      <c r="G43" s="84">
        <v>1026</v>
      </c>
      <c r="H43" s="84">
        <v>78</v>
      </c>
      <c r="I43" s="84">
        <v>444</v>
      </c>
      <c r="J43" s="84">
        <v>86</v>
      </c>
      <c r="K43" s="84">
        <v>200</v>
      </c>
      <c r="L43" s="84">
        <v>8</v>
      </c>
      <c r="M43" s="84">
        <v>117</v>
      </c>
      <c r="N43" s="84">
        <v>10</v>
      </c>
      <c r="O43" s="84">
        <v>7</v>
      </c>
      <c r="P43" s="84">
        <v>22</v>
      </c>
      <c r="Q43" s="84">
        <v>367</v>
      </c>
      <c r="R43" s="84">
        <v>1173</v>
      </c>
      <c r="S43" s="84">
        <v>428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12141</v>
      </c>
      <c r="F44" s="84">
        <v>195</v>
      </c>
      <c r="G44" s="84">
        <v>4708</v>
      </c>
      <c r="H44" s="84">
        <v>181</v>
      </c>
      <c r="I44" s="84">
        <v>4429</v>
      </c>
      <c r="J44" s="84">
        <v>637</v>
      </c>
      <c r="K44" s="84">
        <v>678</v>
      </c>
      <c r="L44" s="84">
        <v>27</v>
      </c>
      <c r="M44" s="84">
        <v>384</v>
      </c>
      <c r="N44" s="84">
        <v>77</v>
      </c>
      <c r="O44" s="84">
        <v>55</v>
      </c>
      <c r="P44" s="84">
        <v>57</v>
      </c>
      <c r="Q44" s="84">
        <v>712</v>
      </c>
      <c r="R44" s="84">
        <v>5084</v>
      </c>
      <c r="S44" s="84">
        <v>1858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3320</v>
      </c>
      <c r="F46" s="84">
        <v>89</v>
      </c>
      <c r="G46" s="84">
        <v>1367</v>
      </c>
      <c r="H46" s="84">
        <v>143</v>
      </c>
      <c r="I46" s="84">
        <v>560</v>
      </c>
      <c r="J46" s="84">
        <v>102</v>
      </c>
      <c r="K46" s="84">
        <v>264</v>
      </c>
      <c r="L46" s="84">
        <v>7</v>
      </c>
      <c r="M46" s="84">
        <v>147</v>
      </c>
      <c r="N46" s="84">
        <v>21</v>
      </c>
      <c r="O46" s="84">
        <v>10</v>
      </c>
      <c r="P46" s="84">
        <v>26</v>
      </c>
      <c r="Q46" s="84">
        <v>584</v>
      </c>
      <c r="R46" s="84">
        <v>1599</v>
      </c>
      <c r="S46" s="84">
        <v>551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17985</v>
      </c>
      <c r="F47" s="84">
        <v>322</v>
      </c>
      <c r="G47" s="84">
        <v>7110</v>
      </c>
      <c r="H47" s="84">
        <v>355</v>
      </c>
      <c r="I47" s="84">
        <v>6217</v>
      </c>
      <c r="J47" s="84">
        <v>690</v>
      </c>
      <c r="K47" s="84">
        <v>840</v>
      </c>
      <c r="L47" s="84">
        <v>26</v>
      </c>
      <c r="M47" s="84">
        <v>675</v>
      </c>
      <c r="N47" s="84">
        <v>107</v>
      </c>
      <c r="O47" s="84">
        <v>85</v>
      </c>
      <c r="P47" s="84">
        <v>124</v>
      </c>
      <c r="Q47" s="84">
        <v>1432</v>
      </c>
      <c r="R47" s="84">
        <v>7787</v>
      </c>
      <c r="S47" s="84">
        <v>2424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40.710937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40.710937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40.710937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40.710937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40.710937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40.710937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40.710937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40.710937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40.710937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40.710937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40.710937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40.710937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40.710937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40.710937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40.710937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40.710937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40.710937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40.710937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40.710937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40.710937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40.710937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40.710937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40.710937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40.710937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40.710937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40.710937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40.710937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40.710937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40.710937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40.710937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40.710937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40.710937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40.710937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40.710937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40.710937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40.710937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40.710937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40.710937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40.710937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40.710937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40.710937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40.710937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40.710937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40.710937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40.710937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40.710937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40.710937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40.710937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40.710937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40.710937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40.710937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40.710937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40.710937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40.710937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40.710937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40.710937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40.710937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40.710937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40.710937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40.710937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40.710937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40.710937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40.710937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40.710937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I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284</v>
      </c>
      <c r="C3" s="155"/>
      <c r="D3" s="155"/>
      <c r="E3" s="155"/>
      <c r="F3" s="155"/>
      <c r="G3" s="155"/>
      <c r="H3" s="155"/>
      <c r="I3" s="155"/>
      <c r="K3" s="155" t="s">
        <v>284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38</v>
      </c>
      <c r="C4" s="156"/>
      <c r="D4" s="156"/>
      <c r="E4" s="156"/>
      <c r="F4" s="156"/>
      <c r="G4" s="156"/>
      <c r="H4" s="156"/>
      <c r="I4" s="156"/>
      <c r="K4" s="156" t="s">
        <v>38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197</v>
      </c>
      <c r="K6" s="140" t="s">
        <v>198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2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3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4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88600</v>
      </c>
      <c r="F10" s="84">
        <v>1106</v>
      </c>
      <c r="G10" s="84">
        <v>44912</v>
      </c>
      <c r="H10" s="84">
        <v>824</v>
      </c>
      <c r="I10" s="84">
        <v>6991</v>
      </c>
      <c r="J10" s="84">
        <v>5623</v>
      </c>
      <c r="K10" s="84">
        <v>22153</v>
      </c>
      <c r="L10" s="84">
        <v>487</v>
      </c>
      <c r="M10" s="84">
        <v>5463</v>
      </c>
      <c r="N10" s="84">
        <v>218</v>
      </c>
      <c r="O10" s="84">
        <v>315</v>
      </c>
      <c r="P10" s="84">
        <v>359</v>
      </c>
      <c r="Q10" s="84">
        <v>149</v>
      </c>
      <c r="R10" s="84">
        <v>46842</v>
      </c>
      <c r="S10" s="84">
        <v>34259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183935</v>
      </c>
      <c r="F11" s="84">
        <v>1719</v>
      </c>
      <c r="G11" s="84">
        <v>90030</v>
      </c>
      <c r="H11" s="84">
        <v>1202</v>
      </c>
      <c r="I11" s="84">
        <v>34463</v>
      </c>
      <c r="J11" s="84">
        <v>10249</v>
      </c>
      <c r="K11" s="84">
        <v>30137</v>
      </c>
      <c r="L11" s="84">
        <v>785</v>
      </c>
      <c r="M11" s="84">
        <v>12689</v>
      </c>
      <c r="N11" s="84">
        <v>705</v>
      </c>
      <c r="O11" s="84">
        <v>793</v>
      </c>
      <c r="P11" s="84">
        <v>937</v>
      </c>
      <c r="Q11" s="84">
        <v>226</v>
      </c>
      <c r="R11" s="84">
        <v>92951</v>
      </c>
      <c r="S11" s="84">
        <v>55358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69779</v>
      </c>
      <c r="F13" s="84">
        <v>840</v>
      </c>
      <c r="G13" s="84">
        <v>35101</v>
      </c>
      <c r="H13" s="84">
        <v>699</v>
      </c>
      <c r="I13" s="84">
        <v>4691</v>
      </c>
      <c r="J13" s="84">
        <v>4413</v>
      </c>
      <c r="K13" s="84">
        <v>18892</v>
      </c>
      <c r="L13" s="84">
        <v>384</v>
      </c>
      <c r="M13" s="84">
        <v>4008</v>
      </c>
      <c r="N13" s="84">
        <v>147</v>
      </c>
      <c r="O13" s="84">
        <v>219</v>
      </c>
      <c r="P13" s="84">
        <v>260</v>
      </c>
      <c r="Q13" s="84">
        <v>125</v>
      </c>
      <c r="R13" s="84">
        <v>36640</v>
      </c>
      <c r="S13" s="84">
        <v>28063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8259</v>
      </c>
      <c r="F14" s="84">
        <v>175</v>
      </c>
      <c r="G14" s="84">
        <v>4061</v>
      </c>
      <c r="H14" s="84">
        <v>82</v>
      </c>
      <c r="I14" s="84">
        <v>335</v>
      </c>
      <c r="J14" s="84">
        <v>632</v>
      </c>
      <c r="K14" s="84">
        <v>2149</v>
      </c>
      <c r="L14" s="84">
        <v>55</v>
      </c>
      <c r="M14" s="84">
        <v>645</v>
      </c>
      <c r="N14" s="84">
        <v>27</v>
      </c>
      <c r="O14" s="84">
        <v>46</v>
      </c>
      <c r="P14" s="84">
        <v>41</v>
      </c>
      <c r="Q14" s="84">
        <v>11</v>
      </c>
      <c r="R14" s="84">
        <v>4318</v>
      </c>
      <c r="S14" s="84">
        <v>3554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10370</v>
      </c>
      <c r="F15" s="84">
        <v>91</v>
      </c>
      <c r="G15" s="84">
        <v>5648</v>
      </c>
      <c r="H15" s="84">
        <v>40</v>
      </c>
      <c r="I15" s="84">
        <v>1912</v>
      </c>
      <c r="J15" s="84">
        <v>573</v>
      </c>
      <c r="K15" s="84">
        <v>1102</v>
      </c>
      <c r="L15" s="84">
        <v>48</v>
      </c>
      <c r="M15" s="84">
        <v>799</v>
      </c>
      <c r="N15" s="84">
        <v>41</v>
      </c>
      <c r="O15" s="84">
        <v>45</v>
      </c>
      <c r="P15" s="84">
        <v>58</v>
      </c>
      <c r="Q15" s="84">
        <v>13</v>
      </c>
      <c r="R15" s="84">
        <v>5779</v>
      </c>
      <c r="S15" s="84">
        <v>2608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89674</v>
      </c>
      <c r="F16" s="84">
        <v>529</v>
      </c>
      <c r="G16" s="84">
        <v>43848</v>
      </c>
      <c r="H16" s="84">
        <v>295</v>
      </c>
      <c r="I16" s="84">
        <v>25427</v>
      </c>
      <c r="J16" s="84">
        <v>4290</v>
      </c>
      <c r="K16" s="84">
        <v>6760</v>
      </c>
      <c r="L16" s="84">
        <v>291</v>
      </c>
      <c r="M16" s="84">
        <v>6868</v>
      </c>
      <c r="N16" s="84">
        <v>399</v>
      </c>
      <c r="O16" s="84">
        <v>293</v>
      </c>
      <c r="P16" s="84">
        <v>595</v>
      </c>
      <c r="Q16" s="84">
        <v>79</v>
      </c>
      <c r="R16" s="84">
        <v>44672</v>
      </c>
      <c r="S16" s="84">
        <v>18901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192</v>
      </c>
      <c r="F17" s="84">
        <v>0</v>
      </c>
      <c r="G17" s="84">
        <v>102</v>
      </c>
      <c r="H17" s="84">
        <v>3</v>
      </c>
      <c r="I17" s="84">
        <v>53</v>
      </c>
      <c r="J17" s="84">
        <v>5</v>
      </c>
      <c r="K17" s="84">
        <v>10</v>
      </c>
      <c r="L17" s="84">
        <v>0</v>
      </c>
      <c r="M17" s="84">
        <v>11</v>
      </c>
      <c r="N17" s="84">
        <v>3</v>
      </c>
      <c r="O17" s="84">
        <v>5</v>
      </c>
      <c r="P17" s="84">
        <v>0</v>
      </c>
      <c r="Q17" s="84">
        <v>0</v>
      </c>
      <c r="R17" s="84">
        <v>105</v>
      </c>
      <c r="S17" s="84">
        <v>34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7964</v>
      </c>
      <c r="F18" s="84">
        <v>0</v>
      </c>
      <c r="G18" s="84">
        <v>2959</v>
      </c>
      <c r="H18" s="84">
        <v>44</v>
      </c>
      <c r="I18" s="84">
        <v>3675</v>
      </c>
      <c r="J18" s="84">
        <v>282</v>
      </c>
      <c r="K18" s="84">
        <v>187</v>
      </c>
      <c r="L18" s="84">
        <v>0</v>
      </c>
      <c r="M18" s="84">
        <v>523</v>
      </c>
      <c r="N18" s="84">
        <v>105</v>
      </c>
      <c r="O18" s="84">
        <v>189</v>
      </c>
      <c r="P18" s="84">
        <v>0</v>
      </c>
      <c r="Q18" s="84">
        <v>0</v>
      </c>
      <c r="R18" s="84">
        <v>3003</v>
      </c>
      <c r="S18" s="84">
        <v>1286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6350</v>
      </c>
      <c r="F20" s="84">
        <v>24</v>
      </c>
      <c r="G20" s="84">
        <v>3317</v>
      </c>
      <c r="H20" s="84">
        <v>24</v>
      </c>
      <c r="I20" s="84">
        <v>1249</v>
      </c>
      <c r="J20" s="84">
        <v>332</v>
      </c>
      <c r="K20" s="84">
        <v>686</v>
      </c>
      <c r="L20" s="84">
        <v>26</v>
      </c>
      <c r="M20" s="84">
        <v>605</v>
      </c>
      <c r="N20" s="84">
        <v>27</v>
      </c>
      <c r="O20" s="84">
        <v>32</v>
      </c>
      <c r="P20" s="84">
        <v>20</v>
      </c>
      <c r="Q20" s="84">
        <v>8</v>
      </c>
      <c r="R20" s="84">
        <v>3365</v>
      </c>
      <c r="S20" s="84">
        <v>1708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52034</v>
      </c>
      <c r="F21" s="84">
        <v>170</v>
      </c>
      <c r="G21" s="84">
        <v>24891</v>
      </c>
      <c r="H21" s="84">
        <v>222</v>
      </c>
      <c r="I21" s="84">
        <v>14564</v>
      </c>
      <c r="J21" s="84">
        <v>2470</v>
      </c>
      <c r="K21" s="84">
        <v>3959</v>
      </c>
      <c r="L21" s="84">
        <v>182</v>
      </c>
      <c r="M21" s="84">
        <v>4853</v>
      </c>
      <c r="N21" s="84">
        <v>255</v>
      </c>
      <c r="O21" s="84">
        <v>214</v>
      </c>
      <c r="P21" s="84">
        <v>198</v>
      </c>
      <c r="Q21" s="84">
        <v>56</v>
      </c>
      <c r="R21" s="84">
        <v>25283</v>
      </c>
      <c r="S21" s="84">
        <v>11933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21416</v>
      </c>
      <c r="F23" s="84">
        <v>419</v>
      </c>
      <c r="G23" s="84">
        <v>5126</v>
      </c>
      <c r="H23" s="84">
        <v>381</v>
      </c>
      <c r="I23" s="84">
        <v>1185</v>
      </c>
      <c r="J23" s="84">
        <v>345</v>
      </c>
      <c r="K23" s="84">
        <v>957</v>
      </c>
      <c r="L23" s="84">
        <v>40</v>
      </c>
      <c r="M23" s="84">
        <v>725</v>
      </c>
      <c r="N23" s="84">
        <v>72</v>
      </c>
      <c r="O23" s="84">
        <v>41</v>
      </c>
      <c r="P23" s="84">
        <v>157</v>
      </c>
      <c r="Q23" s="84">
        <v>11968</v>
      </c>
      <c r="R23" s="84">
        <v>5926</v>
      </c>
      <c r="S23" s="84">
        <v>2180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155928</v>
      </c>
      <c r="F24" s="84">
        <v>2031</v>
      </c>
      <c r="G24" s="84">
        <v>65860</v>
      </c>
      <c r="H24" s="84">
        <v>2110</v>
      </c>
      <c r="I24" s="84">
        <v>21986</v>
      </c>
      <c r="J24" s="84">
        <v>3973</v>
      </c>
      <c r="K24" s="84">
        <v>8240</v>
      </c>
      <c r="L24" s="84">
        <v>249</v>
      </c>
      <c r="M24" s="84">
        <v>4495</v>
      </c>
      <c r="N24" s="84">
        <v>1093</v>
      </c>
      <c r="O24" s="84">
        <v>227</v>
      </c>
      <c r="P24" s="84">
        <v>1720</v>
      </c>
      <c r="Q24" s="84">
        <v>43943</v>
      </c>
      <c r="R24" s="84">
        <v>70000</v>
      </c>
      <c r="S24" s="84">
        <v>18278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267</v>
      </c>
      <c r="F26" s="84">
        <v>10</v>
      </c>
      <c r="G26" s="84">
        <v>132</v>
      </c>
      <c r="H26" s="84">
        <v>3</v>
      </c>
      <c r="I26" s="84">
        <v>86</v>
      </c>
      <c r="J26" s="84">
        <v>6</v>
      </c>
      <c r="K26" s="84">
        <v>10</v>
      </c>
      <c r="L26" s="84">
        <v>0</v>
      </c>
      <c r="M26" s="84">
        <v>18</v>
      </c>
      <c r="N26" s="84">
        <v>0</v>
      </c>
      <c r="O26" s="84">
        <v>0</v>
      </c>
      <c r="P26" s="84">
        <v>2</v>
      </c>
      <c r="Q26" s="84">
        <v>0</v>
      </c>
      <c r="R26" s="84">
        <v>145</v>
      </c>
      <c r="S26" s="84">
        <v>34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3640</v>
      </c>
      <c r="F27" s="84">
        <v>102</v>
      </c>
      <c r="G27" s="84">
        <v>1536</v>
      </c>
      <c r="H27" s="84">
        <v>2</v>
      </c>
      <c r="I27" s="84">
        <v>1665</v>
      </c>
      <c r="J27" s="84">
        <v>34</v>
      </c>
      <c r="K27" s="84">
        <v>70</v>
      </c>
      <c r="L27" s="84">
        <v>0</v>
      </c>
      <c r="M27" s="84">
        <v>206</v>
      </c>
      <c r="N27" s="84">
        <v>0</v>
      </c>
      <c r="O27" s="84">
        <v>0</v>
      </c>
      <c r="P27" s="84">
        <v>25</v>
      </c>
      <c r="Q27" s="84">
        <v>0</v>
      </c>
      <c r="R27" s="84">
        <v>1641</v>
      </c>
      <c r="S27" s="84">
        <v>310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1421</v>
      </c>
      <c r="F28" s="84">
        <v>47</v>
      </c>
      <c r="G28" s="84">
        <v>683</v>
      </c>
      <c r="H28" s="84">
        <v>47</v>
      </c>
      <c r="I28" s="84">
        <v>251</v>
      </c>
      <c r="J28" s="84">
        <v>104</v>
      </c>
      <c r="K28" s="84">
        <v>194</v>
      </c>
      <c r="L28" s="84">
        <v>7</v>
      </c>
      <c r="M28" s="84">
        <v>57</v>
      </c>
      <c r="N28" s="84">
        <v>5</v>
      </c>
      <c r="O28" s="84">
        <v>10</v>
      </c>
      <c r="P28" s="84">
        <v>12</v>
      </c>
      <c r="Q28" s="84">
        <v>4</v>
      </c>
      <c r="R28" s="84">
        <v>777</v>
      </c>
      <c r="S28" s="84">
        <v>377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12810</v>
      </c>
      <c r="F29" s="84">
        <v>72</v>
      </c>
      <c r="G29" s="84">
        <v>3875</v>
      </c>
      <c r="H29" s="84">
        <v>142</v>
      </c>
      <c r="I29" s="84">
        <v>5774</v>
      </c>
      <c r="J29" s="84">
        <v>1531</v>
      </c>
      <c r="K29" s="84">
        <v>1063</v>
      </c>
      <c r="L29" s="84">
        <v>25</v>
      </c>
      <c r="M29" s="84">
        <v>222</v>
      </c>
      <c r="N29" s="84">
        <v>7</v>
      </c>
      <c r="O29" s="84">
        <v>27</v>
      </c>
      <c r="P29" s="84">
        <v>45</v>
      </c>
      <c r="Q29" s="84">
        <v>25</v>
      </c>
      <c r="R29" s="84">
        <v>4089</v>
      </c>
      <c r="S29" s="84">
        <v>2877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5870</v>
      </c>
      <c r="F30" s="84">
        <v>32</v>
      </c>
      <c r="G30" s="84">
        <v>187</v>
      </c>
      <c r="H30" s="84">
        <v>19</v>
      </c>
      <c r="I30" s="84">
        <v>25</v>
      </c>
      <c r="J30" s="84">
        <v>12</v>
      </c>
      <c r="K30" s="84">
        <v>21</v>
      </c>
      <c r="L30" s="84">
        <v>1</v>
      </c>
      <c r="M30" s="84">
        <v>104</v>
      </c>
      <c r="N30" s="84">
        <v>13</v>
      </c>
      <c r="O30" s="84">
        <v>8</v>
      </c>
      <c r="P30" s="84">
        <v>25</v>
      </c>
      <c r="Q30" s="84">
        <v>5423</v>
      </c>
      <c r="R30" s="84">
        <v>238</v>
      </c>
      <c r="S30" s="84">
        <v>159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26236</v>
      </c>
      <c r="F31" s="84">
        <v>108</v>
      </c>
      <c r="G31" s="84">
        <v>1867</v>
      </c>
      <c r="H31" s="84">
        <v>115</v>
      </c>
      <c r="I31" s="84">
        <v>231</v>
      </c>
      <c r="J31" s="84">
        <v>67</v>
      </c>
      <c r="K31" s="84">
        <v>95</v>
      </c>
      <c r="L31" s="84">
        <v>1</v>
      </c>
      <c r="M31" s="84">
        <v>550</v>
      </c>
      <c r="N31" s="84">
        <v>373</v>
      </c>
      <c r="O31" s="84">
        <v>32</v>
      </c>
      <c r="P31" s="84">
        <v>115</v>
      </c>
      <c r="Q31" s="84">
        <v>22682</v>
      </c>
      <c r="R31" s="84">
        <v>2091</v>
      </c>
      <c r="S31" s="84">
        <v>1117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12030</v>
      </c>
      <c r="F32" s="84">
        <v>271</v>
      </c>
      <c r="G32" s="84">
        <v>3308</v>
      </c>
      <c r="H32" s="84">
        <v>261</v>
      </c>
      <c r="I32" s="84">
        <v>478</v>
      </c>
      <c r="J32" s="84">
        <v>159</v>
      </c>
      <c r="K32" s="84">
        <v>572</v>
      </c>
      <c r="L32" s="84">
        <v>28</v>
      </c>
      <c r="M32" s="84">
        <v>461</v>
      </c>
      <c r="N32" s="84">
        <v>46</v>
      </c>
      <c r="O32" s="84">
        <v>17</v>
      </c>
      <c r="P32" s="84">
        <v>104</v>
      </c>
      <c r="Q32" s="84">
        <v>6325</v>
      </c>
      <c r="R32" s="84">
        <v>3840</v>
      </c>
      <c r="S32" s="84">
        <v>1283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103204</v>
      </c>
      <c r="F33" s="84">
        <v>1567</v>
      </c>
      <c r="G33" s="84">
        <v>54643</v>
      </c>
      <c r="H33" s="84">
        <v>1692</v>
      </c>
      <c r="I33" s="84">
        <v>10619</v>
      </c>
      <c r="J33" s="84">
        <v>1829</v>
      </c>
      <c r="K33" s="84">
        <v>6498</v>
      </c>
      <c r="L33" s="84">
        <v>211</v>
      </c>
      <c r="M33" s="84">
        <v>3169</v>
      </c>
      <c r="N33" s="84">
        <v>686</v>
      </c>
      <c r="O33" s="84">
        <v>116</v>
      </c>
      <c r="P33" s="84">
        <v>1490</v>
      </c>
      <c r="Q33" s="84">
        <v>20683</v>
      </c>
      <c r="R33" s="84">
        <v>57902</v>
      </c>
      <c r="S33" s="84">
        <v>12509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2750</v>
      </c>
      <c r="F35" s="84">
        <v>114</v>
      </c>
      <c r="G35" s="84">
        <v>1251</v>
      </c>
      <c r="H35" s="84">
        <v>93</v>
      </c>
      <c r="I35" s="84">
        <v>163</v>
      </c>
      <c r="J35" s="84">
        <v>61</v>
      </c>
      <c r="K35" s="84">
        <v>198</v>
      </c>
      <c r="L35" s="84">
        <v>10</v>
      </c>
      <c r="M35" s="84">
        <v>201</v>
      </c>
      <c r="N35" s="84">
        <v>18</v>
      </c>
      <c r="O35" s="84">
        <v>5</v>
      </c>
      <c r="P35" s="84">
        <v>47</v>
      </c>
      <c r="Q35" s="84">
        <v>589</v>
      </c>
      <c r="R35" s="84">
        <v>1458</v>
      </c>
      <c r="S35" s="84">
        <v>493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31110</v>
      </c>
      <c r="F36" s="84">
        <v>778</v>
      </c>
      <c r="G36" s="84">
        <v>18070</v>
      </c>
      <c r="H36" s="84">
        <v>416</v>
      </c>
      <c r="I36" s="84">
        <v>3338</v>
      </c>
      <c r="J36" s="84">
        <v>612</v>
      </c>
      <c r="K36" s="84">
        <v>2578</v>
      </c>
      <c r="L36" s="84">
        <v>114</v>
      </c>
      <c r="M36" s="84">
        <v>1880</v>
      </c>
      <c r="N36" s="84">
        <v>109</v>
      </c>
      <c r="O36" s="84">
        <v>35</v>
      </c>
      <c r="P36" s="84">
        <v>648</v>
      </c>
      <c r="Q36" s="84">
        <v>2531</v>
      </c>
      <c r="R36" s="84">
        <v>19264</v>
      </c>
      <c r="S36" s="84">
        <v>5328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1160</v>
      </c>
      <c r="F37" s="84">
        <v>32</v>
      </c>
      <c r="G37" s="84">
        <v>676</v>
      </c>
      <c r="H37" s="84">
        <v>42</v>
      </c>
      <c r="I37" s="84">
        <v>98</v>
      </c>
      <c r="J37" s="84">
        <v>31</v>
      </c>
      <c r="K37" s="84">
        <v>175</v>
      </c>
      <c r="L37" s="84">
        <v>2</v>
      </c>
      <c r="M37" s="84">
        <v>32</v>
      </c>
      <c r="N37" s="84">
        <v>4</v>
      </c>
      <c r="O37" s="84">
        <v>3</v>
      </c>
      <c r="P37" s="84">
        <v>21</v>
      </c>
      <c r="Q37" s="84">
        <v>44</v>
      </c>
      <c r="R37" s="84">
        <v>750</v>
      </c>
      <c r="S37" s="84">
        <v>247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16000</v>
      </c>
      <c r="F38" s="84">
        <v>200</v>
      </c>
      <c r="G38" s="84">
        <v>8667</v>
      </c>
      <c r="H38" s="84">
        <v>277</v>
      </c>
      <c r="I38" s="84">
        <v>3235</v>
      </c>
      <c r="J38" s="84">
        <v>340</v>
      </c>
      <c r="K38" s="84">
        <v>2199</v>
      </c>
      <c r="L38" s="84">
        <v>3</v>
      </c>
      <c r="M38" s="84">
        <v>185</v>
      </c>
      <c r="N38" s="84">
        <v>419</v>
      </c>
      <c r="O38" s="84">
        <v>26</v>
      </c>
      <c r="P38" s="84">
        <v>270</v>
      </c>
      <c r="Q38" s="84">
        <v>180</v>
      </c>
      <c r="R38" s="84">
        <v>9144</v>
      </c>
      <c r="S38" s="84">
        <v>3172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4862</v>
      </c>
      <c r="F39" s="84">
        <v>81</v>
      </c>
      <c r="G39" s="84">
        <v>930</v>
      </c>
      <c r="H39" s="84">
        <v>84</v>
      </c>
      <c r="I39" s="84">
        <v>113</v>
      </c>
      <c r="J39" s="84">
        <v>43</v>
      </c>
      <c r="K39" s="84">
        <v>143</v>
      </c>
      <c r="L39" s="84">
        <v>13</v>
      </c>
      <c r="M39" s="84">
        <v>151</v>
      </c>
      <c r="N39" s="84">
        <v>23</v>
      </c>
      <c r="O39" s="84">
        <v>7</v>
      </c>
      <c r="P39" s="84">
        <v>27</v>
      </c>
      <c r="Q39" s="84">
        <v>3247</v>
      </c>
      <c r="R39" s="84">
        <v>1095</v>
      </c>
      <c r="S39" s="84">
        <v>380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46748</v>
      </c>
      <c r="F40" s="84">
        <v>493</v>
      </c>
      <c r="G40" s="84">
        <v>25955</v>
      </c>
      <c r="H40" s="84">
        <v>956</v>
      </c>
      <c r="I40" s="84">
        <v>2859</v>
      </c>
      <c r="J40" s="84">
        <v>707</v>
      </c>
      <c r="K40" s="84">
        <v>1524</v>
      </c>
      <c r="L40" s="84">
        <v>90</v>
      </c>
      <c r="M40" s="84">
        <v>960</v>
      </c>
      <c r="N40" s="84">
        <v>156</v>
      </c>
      <c r="O40" s="84">
        <v>50</v>
      </c>
      <c r="P40" s="84">
        <v>547</v>
      </c>
      <c r="Q40" s="84">
        <v>12452</v>
      </c>
      <c r="R40" s="84">
        <v>27403</v>
      </c>
      <c r="S40" s="84">
        <v>3487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334</v>
      </c>
      <c r="F41" s="84">
        <v>15</v>
      </c>
      <c r="G41" s="84">
        <v>168</v>
      </c>
      <c r="H41" s="84">
        <v>14</v>
      </c>
      <c r="I41" s="84">
        <v>68</v>
      </c>
      <c r="J41" s="84">
        <v>14</v>
      </c>
      <c r="K41" s="84">
        <v>24</v>
      </c>
      <c r="L41" s="84">
        <v>0</v>
      </c>
      <c r="M41" s="84">
        <v>21</v>
      </c>
      <c r="N41" s="84">
        <v>0</v>
      </c>
      <c r="O41" s="84">
        <v>1</v>
      </c>
      <c r="P41" s="84">
        <v>2</v>
      </c>
      <c r="Q41" s="84">
        <v>7</v>
      </c>
      <c r="R41" s="84">
        <v>197</v>
      </c>
      <c r="S41" s="84">
        <v>60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1840</v>
      </c>
      <c r="F42" s="84">
        <v>57</v>
      </c>
      <c r="G42" s="84">
        <v>752</v>
      </c>
      <c r="H42" s="84">
        <v>12</v>
      </c>
      <c r="I42" s="84">
        <v>739</v>
      </c>
      <c r="J42" s="84">
        <v>107</v>
      </c>
      <c r="K42" s="84">
        <v>96</v>
      </c>
      <c r="L42" s="84">
        <v>0</v>
      </c>
      <c r="M42" s="84">
        <v>59</v>
      </c>
      <c r="N42" s="84">
        <v>0</v>
      </c>
      <c r="O42" s="84">
        <v>4</v>
      </c>
      <c r="P42" s="84">
        <v>8</v>
      </c>
      <c r="Q42" s="84">
        <v>5</v>
      </c>
      <c r="R42" s="84">
        <v>822</v>
      </c>
      <c r="S42" s="84">
        <v>266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1828</v>
      </c>
      <c r="F43" s="84">
        <v>59</v>
      </c>
      <c r="G43" s="84">
        <v>816</v>
      </c>
      <c r="H43" s="84">
        <v>51</v>
      </c>
      <c r="I43" s="84">
        <v>345</v>
      </c>
      <c r="J43" s="84">
        <v>64</v>
      </c>
      <c r="K43" s="84">
        <v>160</v>
      </c>
      <c r="L43" s="84">
        <v>4</v>
      </c>
      <c r="M43" s="84">
        <v>85</v>
      </c>
      <c r="N43" s="84">
        <v>8</v>
      </c>
      <c r="O43" s="84">
        <v>6</v>
      </c>
      <c r="P43" s="84">
        <v>14</v>
      </c>
      <c r="Q43" s="84">
        <v>216</v>
      </c>
      <c r="R43" s="84">
        <v>926</v>
      </c>
      <c r="S43" s="84">
        <v>327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10037</v>
      </c>
      <c r="F44" s="84">
        <v>181</v>
      </c>
      <c r="G44" s="84">
        <v>3938</v>
      </c>
      <c r="H44" s="84">
        <v>158</v>
      </c>
      <c r="I44" s="84">
        <v>3696</v>
      </c>
      <c r="J44" s="84">
        <v>511</v>
      </c>
      <c r="K44" s="84">
        <v>514</v>
      </c>
      <c r="L44" s="84">
        <v>13</v>
      </c>
      <c r="M44" s="84">
        <v>348</v>
      </c>
      <c r="N44" s="84">
        <v>27</v>
      </c>
      <c r="O44" s="84">
        <v>52</v>
      </c>
      <c r="P44" s="84">
        <v>45</v>
      </c>
      <c r="Q44" s="84">
        <v>554</v>
      </c>
      <c r="R44" s="84">
        <v>4277</v>
      </c>
      <c r="S44" s="84">
        <v>1465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2517</v>
      </c>
      <c r="F46" s="84">
        <v>74</v>
      </c>
      <c r="G46" s="84">
        <v>1032</v>
      </c>
      <c r="H46" s="84">
        <v>88</v>
      </c>
      <c r="I46" s="84">
        <v>432</v>
      </c>
      <c r="J46" s="84">
        <v>74</v>
      </c>
      <c r="K46" s="84">
        <v>181</v>
      </c>
      <c r="L46" s="84">
        <v>4</v>
      </c>
      <c r="M46" s="84">
        <v>124</v>
      </c>
      <c r="N46" s="84">
        <v>16</v>
      </c>
      <c r="O46" s="84">
        <v>7</v>
      </c>
      <c r="P46" s="84">
        <v>17</v>
      </c>
      <c r="Q46" s="84">
        <v>468</v>
      </c>
      <c r="R46" s="84">
        <v>1194</v>
      </c>
      <c r="S46" s="84">
        <v>406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14719</v>
      </c>
      <c r="F47" s="84">
        <v>296</v>
      </c>
      <c r="G47" s="84">
        <v>5997</v>
      </c>
      <c r="H47" s="84">
        <v>203</v>
      </c>
      <c r="I47" s="84">
        <v>5143</v>
      </c>
      <c r="J47" s="84">
        <v>559</v>
      </c>
      <c r="K47" s="84">
        <v>635</v>
      </c>
      <c r="L47" s="84">
        <v>12</v>
      </c>
      <c r="M47" s="84">
        <v>618</v>
      </c>
      <c r="N47" s="84">
        <v>55</v>
      </c>
      <c r="O47" s="84">
        <v>60</v>
      </c>
      <c r="P47" s="84">
        <v>75</v>
      </c>
      <c r="Q47" s="84">
        <v>1068</v>
      </c>
      <c r="R47" s="84">
        <v>6495</v>
      </c>
      <c r="S47" s="84">
        <v>1939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39.2851562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39.2851562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39.2851562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39.2851562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39.2851562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39.2851562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39.2851562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39.2851562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39.2851562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39.2851562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39.2851562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39.2851562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39.2851562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39.2851562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39.2851562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39.2851562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39.2851562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39.2851562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39.2851562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39.2851562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39.2851562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39.2851562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39.2851562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39.2851562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39.2851562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39.2851562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39.2851562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39.2851562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39.2851562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39.2851562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39.2851562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39.2851562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39.2851562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39.2851562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39.2851562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39.2851562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39.2851562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39.2851562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39.2851562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39.2851562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39.2851562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39.2851562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39.2851562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39.2851562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39.2851562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39.2851562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39.2851562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39.2851562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39.2851562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39.2851562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39.2851562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39.2851562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39.2851562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39.2851562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39.2851562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39.2851562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39.2851562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39.2851562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39.2851562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39.2851562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39.2851562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39.2851562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39.2851562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39.2851562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I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284</v>
      </c>
      <c r="C3" s="155"/>
      <c r="D3" s="155"/>
      <c r="E3" s="155"/>
      <c r="F3" s="155"/>
      <c r="G3" s="155"/>
      <c r="H3" s="155"/>
      <c r="I3" s="155"/>
      <c r="K3" s="155" t="s">
        <v>284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41</v>
      </c>
      <c r="C4" s="156"/>
      <c r="D4" s="156"/>
      <c r="E4" s="156"/>
      <c r="F4" s="156"/>
      <c r="G4" s="156"/>
      <c r="H4" s="156"/>
      <c r="I4" s="156"/>
      <c r="K4" s="156" t="s">
        <v>41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197</v>
      </c>
      <c r="K6" s="140" t="s">
        <v>198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2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287</v>
      </c>
      <c r="S7" s="623" t="s">
        <v>288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3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4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16968</v>
      </c>
      <c r="F10" s="84">
        <v>89</v>
      </c>
      <c r="G10" s="84">
        <v>9507</v>
      </c>
      <c r="H10" s="84">
        <v>166</v>
      </c>
      <c r="I10" s="84">
        <v>1280</v>
      </c>
      <c r="J10" s="84">
        <v>1854</v>
      </c>
      <c r="K10" s="84">
        <v>3489</v>
      </c>
      <c r="L10" s="84">
        <v>99</v>
      </c>
      <c r="M10" s="84">
        <v>362</v>
      </c>
      <c r="N10" s="84">
        <v>15</v>
      </c>
      <c r="O10" s="84">
        <v>29</v>
      </c>
      <c r="P10" s="84">
        <v>60</v>
      </c>
      <c r="Q10" s="84">
        <v>18</v>
      </c>
      <c r="R10" s="84">
        <v>9762</v>
      </c>
      <c r="S10" s="84">
        <v>5848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32792</v>
      </c>
      <c r="F11" s="84">
        <v>104</v>
      </c>
      <c r="G11" s="84">
        <v>15006</v>
      </c>
      <c r="H11" s="84">
        <v>218</v>
      </c>
      <c r="I11" s="84">
        <v>9400</v>
      </c>
      <c r="J11" s="84">
        <v>2449</v>
      </c>
      <c r="K11" s="84">
        <v>4261</v>
      </c>
      <c r="L11" s="84">
        <v>181</v>
      </c>
      <c r="M11" s="84">
        <v>755</v>
      </c>
      <c r="N11" s="84">
        <v>52</v>
      </c>
      <c r="O11" s="84">
        <v>172</v>
      </c>
      <c r="P11" s="84">
        <v>172</v>
      </c>
      <c r="Q11" s="84">
        <v>22</v>
      </c>
      <c r="R11" s="84">
        <v>15328</v>
      </c>
      <c r="S11" s="84">
        <v>7870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14824</v>
      </c>
      <c r="F13" s="84">
        <v>77</v>
      </c>
      <c r="G13" s="84">
        <v>8398</v>
      </c>
      <c r="H13" s="84">
        <v>149</v>
      </c>
      <c r="I13" s="84">
        <v>741</v>
      </c>
      <c r="J13" s="84">
        <v>1714</v>
      </c>
      <c r="K13" s="84">
        <v>3255</v>
      </c>
      <c r="L13" s="84">
        <v>87</v>
      </c>
      <c r="M13" s="84">
        <v>310</v>
      </c>
      <c r="N13" s="84">
        <v>12</v>
      </c>
      <c r="O13" s="84">
        <v>17</v>
      </c>
      <c r="P13" s="84">
        <v>47</v>
      </c>
      <c r="Q13" s="84">
        <v>17</v>
      </c>
      <c r="R13" s="84">
        <v>8624</v>
      </c>
      <c r="S13" s="84">
        <v>5395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796</v>
      </c>
      <c r="F14" s="84">
        <v>10</v>
      </c>
      <c r="G14" s="84">
        <v>498</v>
      </c>
      <c r="H14" s="84">
        <v>11</v>
      </c>
      <c r="I14" s="84">
        <v>35</v>
      </c>
      <c r="J14" s="84">
        <v>79</v>
      </c>
      <c r="K14" s="84">
        <v>137</v>
      </c>
      <c r="L14" s="84">
        <v>4</v>
      </c>
      <c r="M14" s="84">
        <v>16</v>
      </c>
      <c r="N14" s="84">
        <v>0</v>
      </c>
      <c r="O14" s="84">
        <v>2</v>
      </c>
      <c r="P14" s="84">
        <v>4</v>
      </c>
      <c r="Q14" s="84">
        <v>0</v>
      </c>
      <c r="R14" s="84">
        <v>519</v>
      </c>
      <c r="S14" s="84">
        <v>238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1320</v>
      </c>
      <c r="F15" s="84">
        <v>2</v>
      </c>
      <c r="G15" s="84">
        <v>595</v>
      </c>
      <c r="H15" s="84">
        <v>4</v>
      </c>
      <c r="I15" s="84">
        <v>500</v>
      </c>
      <c r="J15" s="84">
        <v>60</v>
      </c>
      <c r="K15" s="84">
        <v>94</v>
      </c>
      <c r="L15" s="84">
        <v>8</v>
      </c>
      <c r="M15" s="84">
        <v>34</v>
      </c>
      <c r="N15" s="84">
        <v>3</v>
      </c>
      <c r="O15" s="84">
        <v>10</v>
      </c>
      <c r="P15" s="84">
        <v>9</v>
      </c>
      <c r="Q15" s="84">
        <v>1</v>
      </c>
      <c r="R15" s="84">
        <v>601</v>
      </c>
      <c r="S15" s="84">
        <v>209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15421</v>
      </c>
      <c r="F16" s="84">
        <v>7</v>
      </c>
      <c r="G16" s="84">
        <v>5162</v>
      </c>
      <c r="H16" s="84">
        <v>15</v>
      </c>
      <c r="I16" s="84">
        <v>8292</v>
      </c>
      <c r="J16" s="84">
        <v>515</v>
      </c>
      <c r="K16" s="84">
        <v>686</v>
      </c>
      <c r="L16" s="84">
        <v>86</v>
      </c>
      <c r="M16" s="84">
        <v>345</v>
      </c>
      <c r="N16" s="84">
        <v>40</v>
      </c>
      <c r="O16" s="84">
        <v>151</v>
      </c>
      <c r="P16" s="84">
        <v>117</v>
      </c>
      <c r="Q16" s="84">
        <v>5</v>
      </c>
      <c r="R16" s="84">
        <v>5184</v>
      </c>
      <c r="S16" s="84">
        <v>1823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28</v>
      </c>
      <c r="F17" s="84">
        <v>0</v>
      </c>
      <c r="G17" s="84">
        <v>16</v>
      </c>
      <c r="H17" s="84">
        <v>2</v>
      </c>
      <c r="I17" s="84">
        <v>4</v>
      </c>
      <c r="J17" s="84">
        <v>1</v>
      </c>
      <c r="K17" s="84">
        <v>3</v>
      </c>
      <c r="L17" s="84">
        <v>0</v>
      </c>
      <c r="M17" s="84">
        <v>2</v>
      </c>
      <c r="N17" s="84">
        <v>0</v>
      </c>
      <c r="O17" s="84">
        <v>0</v>
      </c>
      <c r="P17" s="84">
        <v>0</v>
      </c>
      <c r="Q17" s="84">
        <v>0</v>
      </c>
      <c r="R17" s="84">
        <v>18</v>
      </c>
      <c r="S17" s="84">
        <v>6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955</v>
      </c>
      <c r="F18" s="84">
        <v>0</v>
      </c>
      <c r="G18" s="84">
        <v>450</v>
      </c>
      <c r="H18" s="84">
        <v>32</v>
      </c>
      <c r="I18" s="84">
        <v>297</v>
      </c>
      <c r="J18" s="84">
        <v>62</v>
      </c>
      <c r="K18" s="84">
        <v>46</v>
      </c>
      <c r="L18" s="84">
        <v>0</v>
      </c>
      <c r="M18" s="84">
        <v>68</v>
      </c>
      <c r="N18" s="84">
        <v>0</v>
      </c>
      <c r="O18" s="84">
        <v>0</v>
      </c>
      <c r="P18" s="84">
        <v>0</v>
      </c>
      <c r="Q18" s="84">
        <v>0</v>
      </c>
      <c r="R18" s="84">
        <v>482</v>
      </c>
      <c r="S18" s="84">
        <v>176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651</v>
      </c>
      <c r="F20" s="84">
        <v>0</v>
      </c>
      <c r="G20" s="84">
        <v>295</v>
      </c>
      <c r="H20" s="84">
        <v>1</v>
      </c>
      <c r="I20" s="84">
        <v>245</v>
      </c>
      <c r="J20" s="84">
        <v>44</v>
      </c>
      <c r="K20" s="84">
        <v>40</v>
      </c>
      <c r="L20" s="84">
        <v>1</v>
      </c>
      <c r="M20" s="84">
        <v>14</v>
      </c>
      <c r="N20" s="84">
        <v>0</v>
      </c>
      <c r="O20" s="84">
        <v>3</v>
      </c>
      <c r="P20" s="84">
        <v>7</v>
      </c>
      <c r="Q20" s="84">
        <v>1</v>
      </c>
      <c r="R20" s="84">
        <v>296</v>
      </c>
      <c r="S20" s="84">
        <v>102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6928</v>
      </c>
      <c r="F21" s="84">
        <v>0</v>
      </c>
      <c r="G21" s="84">
        <v>2287</v>
      </c>
      <c r="H21" s="84">
        <v>2</v>
      </c>
      <c r="I21" s="84">
        <v>3824</v>
      </c>
      <c r="J21" s="84">
        <v>314</v>
      </c>
      <c r="K21" s="84">
        <v>215</v>
      </c>
      <c r="L21" s="84">
        <v>13</v>
      </c>
      <c r="M21" s="84">
        <v>125</v>
      </c>
      <c r="N21" s="84">
        <v>0</v>
      </c>
      <c r="O21" s="84">
        <v>41</v>
      </c>
      <c r="P21" s="84">
        <v>102</v>
      </c>
      <c r="Q21" s="84">
        <v>5</v>
      </c>
      <c r="R21" s="84">
        <v>2289</v>
      </c>
      <c r="S21" s="84">
        <v>708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3707</v>
      </c>
      <c r="F23" s="84">
        <v>60</v>
      </c>
      <c r="G23" s="84">
        <v>1015</v>
      </c>
      <c r="H23" s="84">
        <v>134</v>
      </c>
      <c r="I23" s="84">
        <v>280</v>
      </c>
      <c r="J23" s="84">
        <v>74</v>
      </c>
      <c r="K23" s="84">
        <v>160</v>
      </c>
      <c r="L23" s="84">
        <v>9</v>
      </c>
      <c r="M23" s="84">
        <v>122</v>
      </c>
      <c r="N23" s="84">
        <v>17</v>
      </c>
      <c r="O23" s="84">
        <v>8</v>
      </c>
      <c r="P23" s="84">
        <v>36</v>
      </c>
      <c r="Q23" s="84">
        <v>1792</v>
      </c>
      <c r="R23" s="84">
        <v>1209</v>
      </c>
      <c r="S23" s="84">
        <v>390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22905</v>
      </c>
      <c r="F24" s="84">
        <v>401</v>
      </c>
      <c r="G24" s="84">
        <v>10398</v>
      </c>
      <c r="H24" s="84">
        <v>325</v>
      </c>
      <c r="I24" s="84">
        <v>3076</v>
      </c>
      <c r="J24" s="84">
        <v>551</v>
      </c>
      <c r="K24" s="84">
        <v>709</v>
      </c>
      <c r="L24" s="84">
        <v>50</v>
      </c>
      <c r="M24" s="84">
        <v>289</v>
      </c>
      <c r="N24" s="84">
        <v>111</v>
      </c>
      <c r="O24" s="84">
        <v>35</v>
      </c>
      <c r="P24" s="84">
        <v>984</v>
      </c>
      <c r="Q24" s="84">
        <v>5977</v>
      </c>
      <c r="R24" s="84">
        <v>11124</v>
      </c>
      <c r="S24" s="84">
        <v>1745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215</v>
      </c>
      <c r="F26" s="84">
        <v>2</v>
      </c>
      <c r="G26" s="84">
        <v>112</v>
      </c>
      <c r="H26" s="84">
        <v>17</v>
      </c>
      <c r="I26" s="84">
        <v>26</v>
      </c>
      <c r="J26" s="84">
        <v>6</v>
      </c>
      <c r="K26" s="84">
        <v>39</v>
      </c>
      <c r="L26" s="84">
        <v>1</v>
      </c>
      <c r="M26" s="84">
        <v>6</v>
      </c>
      <c r="N26" s="84">
        <v>0</v>
      </c>
      <c r="O26" s="84">
        <v>0</v>
      </c>
      <c r="P26" s="84">
        <v>3</v>
      </c>
      <c r="Q26" s="84">
        <v>3</v>
      </c>
      <c r="R26" s="84">
        <v>131</v>
      </c>
      <c r="S26" s="84">
        <v>52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619</v>
      </c>
      <c r="F27" s="84">
        <v>7</v>
      </c>
      <c r="G27" s="84">
        <v>245</v>
      </c>
      <c r="H27" s="84">
        <v>4</v>
      </c>
      <c r="I27" s="84">
        <v>272</v>
      </c>
      <c r="J27" s="84">
        <v>4</v>
      </c>
      <c r="K27" s="84">
        <v>28</v>
      </c>
      <c r="L27" s="84">
        <v>0</v>
      </c>
      <c r="M27" s="84">
        <v>22</v>
      </c>
      <c r="N27" s="84">
        <v>0</v>
      </c>
      <c r="O27" s="84">
        <v>0</v>
      </c>
      <c r="P27" s="84">
        <v>36</v>
      </c>
      <c r="Q27" s="84">
        <v>1</v>
      </c>
      <c r="R27" s="84">
        <v>256</v>
      </c>
      <c r="S27" s="84">
        <v>55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258</v>
      </c>
      <c r="F28" s="84">
        <v>8</v>
      </c>
      <c r="G28" s="84">
        <v>119</v>
      </c>
      <c r="H28" s="84">
        <v>14</v>
      </c>
      <c r="I28" s="84">
        <v>57</v>
      </c>
      <c r="J28" s="84">
        <v>20</v>
      </c>
      <c r="K28" s="84">
        <v>24</v>
      </c>
      <c r="L28" s="84">
        <v>1</v>
      </c>
      <c r="M28" s="84">
        <v>4</v>
      </c>
      <c r="N28" s="84">
        <v>4</v>
      </c>
      <c r="O28" s="84">
        <v>5</v>
      </c>
      <c r="P28" s="84">
        <v>2</v>
      </c>
      <c r="Q28" s="84">
        <v>0</v>
      </c>
      <c r="R28" s="84">
        <v>141</v>
      </c>
      <c r="S28" s="84">
        <v>58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1560</v>
      </c>
      <c r="F29" s="84">
        <v>6</v>
      </c>
      <c r="G29" s="84">
        <v>529</v>
      </c>
      <c r="H29" s="84">
        <v>6</v>
      </c>
      <c r="I29" s="84">
        <v>862</v>
      </c>
      <c r="J29" s="84">
        <v>67</v>
      </c>
      <c r="K29" s="84">
        <v>51</v>
      </c>
      <c r="L29" s="84">
        <v>2</v>
      </c>
      <c r="M29" s="84">
        <v>5</v>
      </c>
      <c r="N29" s="84">
        <v>5</v>
      </c>
      <c r="O29" s="84">
        <v>9</v>
      </c>
      <c r="P29" s="84">
        <v>18</v>
      </c>
      <c r="Q29" s="84">
        <v>0</v>
      </c>
      <c r="R29" s="84">
        <v>541</v>
      </c>
      <c r="S29" s="84">
        <v>139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382</v>
      </c>
      <c r="F30" s="84">
        <v>2</v>
      </c>
      <c r="G30" s="84">
        <v>32</v>
      </c>
      <c r="H30" s="84">
        <v>1</v>
      </c>
      <c r="I30" s="84">
        <v>1</v>
      </c>
      <c r="J30" s="84">
        <v>1</v>
      </c>
      <c r="K30" s="84">
        <v>3</v>
      </c>
      <c r="L30" s="84">
        <v>0</v>
      </c>
      <c r="M30" s="84">
        <v>5</v>
      </c>
      <c r="N30" s="84">
        <v>5</v>
      </c>
      <c r="O30" s="84">
        <v>0</v>
      </c>
      <c r="P30" s="84">
        <v>3</v>
      </c>
      <c r="Q30" s="84">
        <v>329</v>
      </c>
      <c r="R30" s="84">
        <v>35</v>
      </c>
      <c r="S30" s="84">
        <v>14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2934</v>
      </c>
      <c r="F31" s="84">
        <v>13</v>
      </c>
      <c r="G31" s="84">
        <v>311</v>
      </c>
      <c r="H31" s="84">
        <v>16</v>
      </c>
      <c r="I31" s="84">
        <v>1</v>
      </c>
      <c r="J31" s="84">
        <v>3</v>
      </c>
      <c r="K31" s="84">
        <v>61</v>
      </c>
      <c r="L31" s="84">
        <v>0</v>
      </c>
      <c r="M31" s="84">
        <v>29</v>
      </c>
      <c r="N31" s="84">
        <v>53</v>
      </c>
      <c r="O31" s="84">
        <v>0</v>
      </c>
      <c r="P31" s="84">
        <v>5</v>
      </c>
      <c r="Q31" s="84">
        <v>2443</v>
      </c>
      <c r="R31" s="84">
        <v>340</v>
      </c>
      <c r="S31" s="84">
        <v>145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2246</v>
      </c>
      <c r="F32" s="84">
        <v>38</v>
      </c>
      <c r="G32" s="84">
        <v>542</v>
      </c>
      <c r="H32" s="84">
        <v>75</v>
      </c>
      <c r="I32" s="84">
        <v>97</v>
      </c>
      <c r="J32" s="84">
        <v>25</v>
      </c>
      <c r="K32" s="84">
        <v>54</v>
      </c>
      <c r="L32" s="84">
        <v>3</v>
      </c>
      <c r="M32" s="84">
        <v>75</v>
      </c>
      <c r="N32" s="84">
        <v>6</v>
      </c>
      <c r="O32" s="84">
        <v>2</v>
      </c>
      <c r="P32" s="84">
        <v>20</v>
      </c>
      <c r="Q32" s="84">
        <v>1309</v>
      </c>
      <c r="R32" s="84">
        <v>655</v>
      </c>
      <c r="S32" s="84">
        <v>165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15687</v>
      </c>
      <c r="F33" s="84">
        <v>362</v>
      </c>
      <c r="G33" s="84">
        <v>8543</v>
      </c>
      <c r="H33" s="84">
        <v>275</v>
      </c>
      <c r="I33" s="84">
        <v>1207</v>
      </c>
      <c r="J33" s="84">
        <v>351</v>
      </c>
      <c r="K33" s="84">
        <v>406</v>
      </c>
      <c r="L33" s="84">
        <v>33</v>
      </c>
      <c r="M33" s="84">
        <v>197</v>
      </c>
      <c r="N33" s="84">
        <v>4</v>
      </c>
      <c r="O33" s="84">
        <v>22</v>
      </c>
      <c r="P33" s="84">
        <v>912</v>
      </c>
      <c r="Q33" s="84">
        <v>3376</v>
      </c>
      <c r="R33" s="84">
        <v>9180</v>
      </c>
      <c r="S33" s="84">
        <v>1013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527</v>
      </c>
      <c r="F35" s="84">
        <v>21</v>
      </c>
      <c r="G35" s="84">
        <v>229</v>
      </c>
      <c r="H35" s="84">
        <v>35</v>
      </c>
      <c r="I35" s="84">
        <v>36</v>
      </c>
      <c r="J35" s="84">
        <v>12</v>
      </c>
      <c r="K35" s="84">
        <v>16</v>
      </c>
      <c r="L35" s="84">
        <v>1</v>
      </c>
      <c r="M35" s="84">
        <v>33</v>
      </c>
      <c r="N35" s="84">
        <v>4</v>
      </c>
      <c r="O35" s="84">
        <v>1</v>
      </c>
      <c r="P35" s="84">
        <v>7</v>
      </c>
      <c r="Q35" s="84">
        <v>132</v>
      </c>
      <c r="R35" s="84">
        <v>285</v>
      </c>
      <c r="S35" s="84">
        <v>67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4890</v>
      </c>
      <c r="F36" s="84">
        <v>261</v>
      </c>
      <c r="G36" s="84">
        <v>3081</v>
      </c>
      <c r="H36" s="84">
        <v>77</v>
      </c>
      <c r="I36" s="84">
        <v>398</v>
      </c>
      <c r="J36" s="84">
        <v>75</v>
      </c>
      <c r="K36" s="84">
        <v>131</v>
      </c>
      <c r="L36" s="84">
        <v>22</v>
      </c>
      <c r="M36" s="84">
        <v>155</v>
      </c>
      <c r="N36" s="84">
        <v>2</v>
      </c>
      <c r="O36" s="84">
        <v>20</v>
      </c>
      <c r="P36" s="84">
        <v>212</v>
      </c>
      <c r="Q36" s="84">
        <v>454</v>
      </c>
      <c r="R36" s="84">
        <v>3419</v>
      </c>
      <c r="S36" s="84">
        <v>406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206</v>
      </c>
      <c r="F37" s="84">
        <v>3</v>
      </c>
      <c r="G37" s="84">
        <v>129</v>
      </c>
      <c r="H37" s="84">
        <v>7</v>
      </c>
      <c r="I37" s="84">
        <v>14</v>
      </c>
      <c r="J37" s="84">
        <v>4</v>
      </c>
      <c r="K37" s="84">
        <v>17</v>
      </c>
      <c r="L37" s="84">
        <v>1</v>
      </c>
      <c r="M37" s="84">
        <v>5</v>
      </c>
      <c r="N37" s="84">
        <v>2</v>
      </c>
      <c r="O37" s="84">
        <v>0</v>
      </c>
      <c r="P37" s="84">
        <v>5</v>
      </c>
      <c r="Q37" s="84">
        <v>19</v>
      </c>
      <c r="R37" s="84">
        <v>139</v>
      </c>
      <c r="S37" s="84">
        <v>29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1797</v>
      </c>
      <c r="F38" s="84">
        <v>4</v>
      </c>
      <c r="G38" s="84">
        <v>997</v>
      </c>
      <c r="H38" s="84">
        <v>19</v>
      </c>
      <c r="I38" s="84">
        <v>308</v>
      </c>
      <c r="J38" s="84">
        <v>193</v>
      </c>
      <c r="K38" s="84">
        <v>175</v>
      </c>
      <c r="L38" s="84">
        <v>9</v>
      </c>
      <c r="M38" s="84">
        <v>7</v>
      </c>
      <c r="N38" s="84">
        <v>1</v>
      </c>
      <c r="O38" s="84">
        <v>0</v>
      </c>
      <c r="P38" s="84">
        <v>43</v>
      </c>
      <c r="Q38" s="84">
        <v>41</v>
      </c>
      <c r="R38" s="84">
        <v>1020</v>
      </c>
      <c r="S38" s="84">
        <v>384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677</v>
      </c>
      <c r="F39" s="84">
        <v>10</v>
      </c>
      <c r="G39" s="84">
        <v>96</v>
      </c>
      <c r="H39" s="84">
        <v>17</v>
      </c>
      <c r="I39" s="84">
        <v>20</v>
      </c>
      <c r="J39" s="84">
        <v>4</v>
      </c>
      <c r="K39" s="84">
        <v>7</v>
      </c>
      <c r="L39" s="84">
        <v>1</v>
      </c>
      <c r="M39" s="84">
        <v>6</v>
      </c>
      <c r="N39" s="84">
        <v>0</v>
      </c>
      <c r="O39" s="84">
        <v>0</v>
      </c>
      <c r="P39" s="84">
        <v>6</v>
      </c>
      <c r="Q39" s="84">
        <v>510</v>
      </c>
      <c r="R39" s="84">
        <v>123</v>
      </c>
      <c r="S39" s="84">
        <v>18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7630</v>
      </c>
      <c r="F40" s="84">
        <v>92</v>
      </c>
      <c r="G40" s="84">
        <v>4250</v>
      </c>
      <c r="H40" s="84">
        <v>63</v>
      </c>
      <c r="I40" s="84">
        <v>215</v>
      </c>
      <c r="J40" s="84">
        <v>76</v>
      </c>
      <c r="K40" s="84">
        <v>62</v>
      </c>
      <c r="L40" s="84">
        <v>2</v>
      </c>
      <c r="M40" s="84">
        <v>17</v>
      </c>
      <c r="N40" s="84">
        <v>0</v>
      </c>
      <c r="O40" s="84">
        <v>0</v>
      </c>
      <c r="P40" s="84">
        <v>637</v>
      </c>
      <c r="Q40" s="84">
        <v>2216</v>
      </c>
      <c r="R40" s="84">
        <v>4404</v>
      </c>
      <c r="S40" s="84">
        <v>157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66</v>
      </c>
      <c r="F41" s="84">
        <v>0</v>
      </c>
      <c r="G41" s="84">
        <v>38</v>
      </c>
      <c r="H41" s="84">
        <v>4</v>
      </c>
      <c r="I41" s="84">
        <v>9</v>
      </c>
      <c r="J41" s="84">
        <v>0</v>
      </c>
      <c r="K41" s="84">
        <v>7</v>
      </c>
      <c r="L41" s="84">
        <v>0</v>
      </c>
      <c r="M41" s="84">
        <v>4</v>
      </c>
      <c r="N41" s="84">
        <v>0</v>
      </c>
      <c r="O41" s="84">
        <v>0</v>
      </c>
      <c r="P41" s="84">
        <v>1</v>
      </c>
      <c r="Q41" s="84">
        <v>3</v>
      </c>
      <c r="R41" s="84">
        <v>42</v>
      </c>
      <c r="S41" s="84">
        <v>11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319</v>
      </c>
      <c r="F42" s="84">
        <v>0</v>
      </c>
      <c r="G42" s="84">
        <v>91</v>
      </c>
      <c r="H42" s="84">
        <v>0</v>
      </c>
      <c r="I42" s="84">
        <v>178</v>
      </c>
      <c r="J42" s="84">
        <v>0</v>
      </c>
      <c r="K42" s="84">
        <v>27</v>
      </c>
      <c r="L42" s="84">
        <v>0</v>
      </c>
      <c r="M42" s="84">
        <v>3</v>
      </c>
      <c r="N42" s="84">
        <v>0</v>
      </c>
      <c r="O42" s="84">
        <v>0</v>
      </c>
      <c r="P42" s="84">
        <v>19</v>
      </c>
      <c r="Q42" s="84">
        <v>1</v>
      </c>
      <c r="R42" s="84">
        <v>92</v>
      </c>
      <c r="S42" s="84">
        <v>29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606</v>
      </c>
      <c r="F43" s="84">
        <v>10</v>
      </c>
      <c r="G43" s="84">
        <v>210</v>
      </c>
      <c r="H43" s="84">
        <v>27</v>
      </c>
      <c r="I43" s="84">
        <v>99</v>
      </c>
      <c r="J43" s="84">
        <v>22</v>
      </c>
      <c r="K43" s="84">
        <v>40</v>
      </c>
      <c r="L43" s="84">
        <v>4</v>
      </c>
      <c r="M43" s="84">
        <v>32</v>
      </c>
      <c r="N43" s="84">
        <v>2</v>
      </c>
      <c r="O43" s="84">
        <v>1</v>
      </c>
      <c r="P43" s="84">
        <v>8</v>
      </c>
      <c r="Q43" s="84">
        <v>151</v>
      </c>
      <c r="R43" s="84">
        <v>247</v>
      </c>
      <c r="S43" s="84">
        <v>101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2104</v>
      </c>
      <c r="F44" s="84">
        <v>14</v>
      </c>
      <c r="G44" s="84">
        <v>770</v>
      </c>
      <c r="H44" s="84">
        <v>23</v>
      </c>
      <c r="I44" s="84">
        <v>733</v>
      </c>
      <c r="J44" s="84">
        <v>126</v>
      </c>
      <c r="K44" s="84">
        <v>164</v>
      </c>
      <c r="L44" s="84">
        <v>14</v>
      </c>
      <c r="M44" s="84">
        <v>36</v>
      </c>
      <c r="N44" s="84">
        <v>50</v>
      </c>
      <c r="O44" s="84">
        <v>4</v>
      </c>
      <c r="P44" s="84">
        <v>12</v>
      </c>
      <c r="Q44" s="84">
        <v>159</v>
      </c>
      <c r="R44" s="84">
        <v>807</v>
      </c>
      <c r="S44" s="84">
        <v>393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803</v>
      </c>
      <c r="F46" s="84">
        <v>15</v>
      </c>
      <c r="G46" s="84">
        <v>335</v>
      </c>
      <c r="H46" s="84">
        <v>55</v>
      </c>
      <c r="I46" s="84">
        <v>128</v>
      </c>
      <c r="J46" s="84">
        <v>28</v>
      </c>
      <c r="K46" s="84">
        <v>83</v>
      </c>
      <c r="L46" s="84">
        <v>3</v>
      </c>
      <c r="M46" s="84">
        <v>23</v>
      </c>
      <c r="N46" s="84">
        <v>5</v>
      </c>
      <c r="O46" s="84">
        <v>3</v>
      </c>
      <c r="P46" s="84">
        <v>9</v>
      </c>
      <c r="Q46" s="84">
        <v>116</v>
      </c>
      <c r="R46" s="84">
        <v>405</v>
      </c>
      <c r="S46" s="84">
        <v>145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3266</v>
      </c>
      <c r="F47" s="84">
        <v>27</v>
      </c>
      <c r="G47" s="84">
        <v>1113</v>
      </c>
      <c r="H47" s="84">
        <v>152</v>
      </c>
      <c r="I47" s="84">
        <v>1074</v>
      </c>
      <c r="J47" s="84">
        <v>131</v>
      </c>
      <c r="K47" s="84">
        <v>205</v>
      </c>
      <c r="L47" s="84">
        <v>14</v>
      </c>
      <c r="M47" s="84">
        <v>57</v>
      </c>
      <c r="N47" s="84">
        <v>52</v>
      </c>
      <c r="O47" s="84">
        <v>26</v>
      </c>
      <c r="P47" s="84">
        <v>50</v>
      </c>
      <c r="Q47" s="84">
        <v>364</v>
      </c>
      <c r="R47" s="84">
        <v>1292</v>
      </c>
      <c r="S47" s="84">
        <v>485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4.7109375" style="69" customWidth="1"/>
    <col min="2" max="2" width="2" style="69" customWidth="1"/>
    <col min="3" max="3" width="1.7109375" style="69" customWidth="1"/>
    <col min="4" max="4" width="39.7109375" style="69" customWidth="1"/>
    <col min="5" max="19" width="14.7109375" style="69" customWidth="1"/>
    <col min="20" max="20" width="8.7109375" style="69" customWidth="1"/>
    <col min="21" max="22" width="18.28515625" style="69" customWidth="1"/>
    <col min="23" max="256" width="11.42578125" style="69"/>
    <col min="257" max="257" width="14.7109375" style="69" customWidth="1"/>
    <col min="258" max="258" width="2" style="69" customWidth="1"/>
    <col min="259" max="259" width="1.7109375" style="69" customWidth="1"/>
    <col min="260" max="260" width="39.7109375" style="69" customWidth="1"/>
    <col min="261" max="275" width="14.7109375" style="69" customWidth="1"/>
    <col min="276" max="276" width="8.7109375" style="69" customWidth="1"/>
    <col min="277" max="278" width="18.28515625" style="69" customWidth="1"/>
    <col min="279" max="512" width="11.42578125" style="69"/>
    <col min="513" max="513" width="14.7109375" style="69" customWidth="1"/>
    <col min="514" max="514" width="2" style="69" customWidth="1"/>
    <col min="515" max="515" width="1.7109375" style="69" customWidth="1"/>
    <col min="516" max="516" width="39.7109375" style="69" customWidth="1"/>
    <col min="517" max="531" width="14.7109375" style="69" customWidth="1"/>
    <col min="532" max="532" width="8.7109375" style="69" customWidth="1"/>
    <col min="533" max="534" width="18.28515625" style="69" customWidth="1"/>
    <col min="535" max="768" width="11.42578125" style="69"/>
    <col min="769" max="769" width="14.7109375" style="69" customWidth="1"/>
    <col min="770" max="770" width="2" style="69" customWidth="1"/>
    <col min="771" max="771" width="1.7109375" style="69" customWidth="1"/>
    <col min="772" max="772" width="39.7109375" style="69" customWidth="1"/>
    <col min="773" max="787" width="14.7109375" style="69" customWidth="1"/>
    <col min="788" max="788" width="8.7109375" style="69" customWidth="1"/>
    <col min="789" max="790" width="18.28515625" style="69" customWidth="1"/>
    <col min="791" max="1024" width="11.42578125" style="69"/>
    <col min="1025" max="1025" width="14.7109375" style="69" customWidth="1"/>
    <col min="1026" max="1026" width="2" style="69" customWidth="1"/>
    <col min="1027" max="1027" width="1.7109375" style="69" customWidth="1"/>
    <col min="1028" max="1028" width="39.7109375" style="69" customWidth="1"/>
    <col min="1029" max="1043" width="14.7109375" style="69" customWidth="1"/>
    <col min="1044" max="1044" width="8.7109375" style="69" customWidth="1"/>
    <col min="1045" max="1046" width="18.28515625" style="69" customWidth="1"/>
    <col min="1047" max="1280" width="11.42578125" style="69"/>
    <col min="1281" max="1281" width="14.7109375" style="69" customWidth="1"/>
    <col min="1282" max="1282" width="2" style="69" customWidth="1"/>
    <col min="1283" max="1283" width="1.7109375" style="69" customWidth="1"/>
    <col min="1284" max="1284" width="39.7109375" style="69" customWidth="1"/>
    <col min="1285" max="1299" width="14.7109375" style="69" customWidth="1"/>
    <col min="1300" max="1300" width="8.7109375" style="69" customWidth="1"/>
    <col min="1301" max="1302" width="18.28515625" style="69" customWidth="1"/>
    <col min="1303" max="1536" width="11.42578125" style="69"/>
    <col min="1537" max="1537" width="14.7109375" style="69" customWidth="1"/>
    <col min="1538" max="1538" width="2" style="69" customWidth="1"/>
    <col min="1539" max="1539" width="1.7109375" style="69" customWidth="1"/>
    <col min="1540" max="1540" width="39.7109375" style="69" customWidth="1"/>
    <col min="1541" max="1555" width="14.7109375" style="69" customWidth="1"/>
    <col min="1556" max="1556" width="8.7109375" style="69" customWidth="1"/>
    <col min="1557" max="1558" width="18.28515625" style="69" customWidth="1"/>
    <col min="1559" max="1792" width="11.42578125" style="69"/>
    <col min="1793" max="1793" width="14.7109375" style="69" customWidth="1"/>
    <col min="1794" max="1794" width="2" style="69" customWidth="1"/>
    <col min="1795" max="1795" width="1.7109375" style="69" customWidth="1"/>
    <col min="1796" max="1796" width="39.7109375" style="69" customWidth="1"/>
    <col min="1797" max="1811" width="14.7109375" style="69" customWidth="1"/>
    <col min="1812" max="1812" width="8.7109375" style="69" customWidth="1"/>
    <col min="1813" max="1814" width="18.28515625" style="69" customWidth="1"/>
    <col min="1815" max="2048" width="11.42578125" style="69"/>
    <col min="2049" max="2049" width="14.7109375" style="69" customWidth="1"/>
    <col min="2050" max="2050" width="2" style="69" customWidth="1"/>
    <col min="2051" max="2051" width="1.7109375" style="69" customWidth="1"/>
    <col min="2052" max="2052" width="39.7109375" style="69" customWidth="1"/>
    <col min="2053" max="2067" width="14.7109375" style="69" customWidth="1"/>
    <col min="2068" max="2068" width="8.7109375" style="69" customWidth="1"/>
    <col min="2069" max="2070" width="18.28515625" style="69" customWidth="1"/>
    <col min="2071" max="2304" width="11.42578125" style="69"/>
    <col min="2305" max="2305" width="14.7109375" style="69" customWidth="1"/>
    <col min="2306" max="2306" width="2" style="69" customWidth="1"/>
    <col min="2307" max="2307" width="1.7109375" style="69" customWidth="1"/>
    <col min="2308" max="2308" width="39.7109375" style="69" customWidth="1"/>
    <col min="2309" max="2323" width="14.7109375" style="69" customWidth="1"/>
    <col min="2324" max="2324" width="8.7109375" style="69" customWidth="1"/>
    <col min="2325" max="2326" width="18.28515625" style="69" customWidth="1"/>
    <col min="2327" max="2560" width="11.42578125" style="69"/>
    <col min="2561" max="2561" width="14.7109375" style="69" customWidth="1"/>
    <col min="2562" max="2562" width="2" style="69" customWidth="1"/>
    <col min="2563" max="2563" width="1.7109375" style="69" customWidth="1"/>
    <col min="2564" max="2564" width="39.7109375" style="69" customWidth="1"/>
    <col min="2565" max="2579" width="14.7109375" style="69" customWidth="1"/>
    <col min="2580" max="2580" width="8.7109375" style="69" customWidth="1"/>
    <col min="2581" max="2582" width="18.28515625" style="69" customWidth="1"/>
    <col min="2583" max="2816" width="11.42578125" style="69"/>
    <col min="2817" max="2817" width="14.7109375" style="69" customWidth="1"/>
    <col min="2818" max="2818" width="2" style="69" customWidth="1"/>
    <col min="2819" max="2819" width="1.7109375" style="69" customWidth="1"/>
    <col min="2820" max="2820" width="39.7109375" style="69" customWidth="1"/>
    <col min="2821" max="2835" width="14.7109375" style="69" customWidth="1"/>
    <col min="2836" max="2836" width="8.7109375" style="69" customWidth="1"/>
    <col min="2837" max="2838" width="18.28515625" style="69" customWidth="1"/>
    <col min="2839" max="3072" width="11.42578125" style="69"/>
    <col min="3073" max="3073" width="14.7109375" style="69" customWidth="1"/>
    <col min="3074" max="3074" width="2" style="69" customWidth="1"/>
    <col min="3075" max="3075" width="1.7109375" style="69" customWidth="1"/>
    <col min="3076" max="3076" width="39.7109375" style="69" customWidth="1"/>
    <col min="3077" max="3091" width="14.7109375" style="69" customWidth="1"/>
    <col min="3092" max="3092" width="8.7109375" style="69" customWidth="1"/>
    <col min="3093" max="3094" width="18.28515625" style="69" customWidth="1"/>
    <col min="3095" max="3328" width="11.42578125" style="69"/>
    <col min="3329" max="3329" width="14.7109375" style="69" customWidth="1"/>
    <col min="3330" max="3330" width="2" style="69" customWidth="1"/>
    <col min="3331" max="3331" width="1.7109375" style="69" customWidth="1"/>
    <col min="3332" max="3332" width="39.7109375" style="69" customWidth="1"/>
    <col min="3333" max="3347" width="14.7109375" style="69" customWidth="1"/>
    <col min="3348" max="3348" width="8.7109375" style="69" customWidth="1"/>
    <col min="3349" max="3350" width="18.28515625" style="69" customWidth="1"/>
    <col min="3351" max="3584" width="11.42578125" style="69"/>
    <col min="3585" max="3585" width="14.7109375" style="69" customWidth="1"/>
    <col min="3586" max="3586" width="2" style="69" customWidth="1"/>
    <col min="3587" max="3587" width="1.7109375" style="69" customWidth="1"/>
    <col min="3588" max="3588" width="39.7109375" style="69" customWidth="1"/>
    <col min="3589" max="3603" width="14.7109375" style="69" customWidth="1"/>
    <col min="3604" max="3604" width="8.7109375" style="69" customWidth="1"/>
    <col min="3605" max="3606" width="18.28515625" style="69" customWidth="1"/>
    <col min="3607" max="3840" width="11.42578125" style="69"/>
    <col min="3841" max="3841" width="14.7109375" style="69" customWidth="1"/>
    <col min="3842" max="3842" width="2" style="69" customWidth="1"/>
    <col min="3843" max="3843" width="1.7109375" style="69" customWidth="1"/>
    <col min="3844" max="3844" width="39.7109375" style="69" customWidth="1"/>
    <col min="3845" max="3859" width="14.7109375" style="69" customWidth="1"/>
    <col min="3860" max="3860" width="8.7109375" style="69" customWidth="1"/>
    <col min="3861" max="3862" width="18.28515625" style="69" customWidth="1"/>
    <col min="3863" max="4096" width="11.42578125" style="69"/>
    <col min="4097" max="4097" width="14.7109375" style="69" customWidth="1"/>
    <col min="4098" max="4098" width="2" style="69" customWidth="1"/>
    <col min="4099" max="4099" width="1.7109375" style="69" customWidth="1"/>
    <col min="4100" max="4100" width="39.7109375" style="69" customWidth="1"/>
    <col min="4101" max="4115" width="14.7109375" style="69" customWidth="1"/>
    <col min="4116" max="4116" width="8.7109375" style="69" customWidth="1"/>
    <col min="4117" max="4118" width="18.28515625" style="69" customWidth="1"/>
    <col min="4119" max="4352" width="11.42578125" style="69"/>
    <col min="4353" max="4353" width="14.7109375" style="69" customWidth="1"/>
    <col min="4354" max="4354" width="2" style="69" customWidth="1"/>
    <col min="4355" max="4355" width="1.7109375" style="69" customWidth="1"/>
    <col min="4356" max="4356" width="39.7109375" style="69" customWidth="1"/>
    <col min="4357" max="4371" width="14.7109375" style="69" customWidth="1"/>
    <col min="4372" max="4372" width="8.7109375" style="69" customWidth="1"/>
    <col min="4373" max="4374" width="18.28515625" style="69" customWidth="1"/>
    <col min="4375" max="4608" width="11.42578125" style="69"/>
    <col min="4609" max="4609" width="14.7109375" style="69" customWidth="1"/>
    <col min="4610" max="4610" width="2" style="69" customWidth="1"/>
    <col min="4611" max="4611" width="1.7109375" style="69" customWidth="1"/>
    <col min="4612" max="4612" width="39.7109375" style="69" customWidth="1"/>
    <col min="4613" max="4627" width="14.7109375" style="69" customWidth="1"/>
    <col min="4628" max="4628" width="8.7109375" style="69" customWidth="1"/>
    <col min="4629" max="4630" width="18.28515625" style="69" customWidth="1"/>
    <col min="4631" max="4864" width="11.42578125" style="69"/>
    <col min="4865" max="4865" width="14.7109375" style="69" customWidth="1"/>
    <col min="4866" max="4866" width="2" style="69" customWidth="1"/>
    <col min="4867" max="4867" width="1.7109375" style="69" customWidth="1"/>
    <col min="4868" max="4868" width="39.7109375" style="69" customWidth="1"/>
    <col min="4869" max="4883" width="14.7109375" style="69" customWidth="1"/>
    <col min="4884" max="4884" width="8.7109375" style="69" customWidth="1"/>
    <col min="4885" max="4886" width="18.28515625" style="69" customWidth="1"/>
    <col min="4887" max="5120" width="11.42578125" style="69"/>
    <col min="5121" max="5121" width="14.7109375" style="69" customWidth="1"/>
    <col min="5122" max="5122" width="2" style="69" customWidth="1"/>
    <col min="5123" max="5123" width="1.7109375" style="69" customWidth="1"/>
    <col min="5124" max="5124" width="39.7109375" style="69" customWidth="1"/>
    <col min="5125" max="5139" width="14.7109375" style="69" customWidth="1"/>
    <col min="5140" max="5140" width="8.7109375" style="69" customWidth="1"/>
    <col min="5141" max="5142" width="18.28515625" style="69" customWidth="1"/>
    <col min="5143" max="5376" width="11.42578125" style="69"/>
    <col min="5377" max="5377" width="14.7109375" style="69" customWidth="1"/>
    <col min="5378" max="5378" width="2" style="69" customWidth="1"/>
    <col min="5379" max="5379" width="1.7109375" style="69" customWidth="1"/>
    <col min="5380" max="5380" width="39.7109375" style="69" customWidth="1"/>
    <col min="5381" max="5395" width="14.7109375" style="69" customWidth="1"/>
    <col min="5396" max="5396" width="8.7109375" style="69" customWidth="1"/>
    <col min="5397" max="5398" width="18.28515625" style="69" customWidth="1"/>
    <col min="5399" max="5632" width="11.42578125" style="69"/>
    <col min="5633" max="5633" width="14.7109375" style="69" customWidth="1"/>
    <col min="5634" max="5634" width="2" style="69" customWidth="1"/>
    <col min="5635" max="5635" width="1.7109375" style="69" customWidth="1"/>
    <col min="5636" max="5636" width="39.7109375" style="69" customWidth="1"/>
    <col min="5637" max="5651" width="14.7109375" style="69" customWidth="1"/>
    <col min="5652" max="5652" width="8.7109375" style="69" customWidth="1"/>
    <col min="5653" max="5654" width="18.28515625" style="69" customWidth="1"/>
    <col min="5655" max="5888" width="11.42578125" style="69"/>
    <col min="5889" max="5889" width="14.7109375" style="69" customWidth="1"/>
    <col min="5890" max="5890" width="2" style="69" customWidth="1"/>
    <col min="5891" max="5891" width="1.7109375" style="69" customWidth="1"/>
    <col min="5892" max="5892" width="39.7109375" style="69" customWidth="1"/>
    <col min="5893" max="5907" width="14.7109375" style="69" customWidth="1"/>
    <col min="5908" max="5908" width="8.7109375" style="69" customWidth="1"/>
    <col min="5909" max="5910" width="18.28515625" style="69" customWidth="1"/>
    <col min="5911" max="6144" width="11.42578125" style="69"/>
    <col min="6145" max="6145" width="14.7109375" style="69" customWidth="1"/>
    <col min="6146" max="6146" width="2" style="69" customWidth="1"/>
    <col min="6147" max="6147" width="1.7109375" style="69" customWidth="1"/>
    <col min="6148" max="6148" width="39.7109375" style="69" customWidth="1"/>
    <col min="6149" max="6163" width="14.7109375" style="69" customWidth="1"/>
    <col min="6164" max="6164" width="8.7109375" style="69" customWidth="1"/>
    <col min="6165" max="6166" width="18.28515625" style="69" customWidth="1"/>
    <col min="6167" max="6400" width="11.42578125" style="69"/>
    <col min="6401" max="6401" width="14.7109375" style="69" customWidth="1"/>
    <col min="6402" max="6402" width="2" style="69" customWidth="1"/>
    <col min="6403" max="6403" width="1.7109375" style="69" customWidth="1"/>
    <col min="6404" max="6404" width="39.7109375" style="69" customWidth="1"/>
    <col min="6405" max="6419" width="14.7109375" style="69" customWidth="1"/>
    <col min="6420" max="6420" width="8.7109375" style="69" customWidth="1"/>
    <col min="6421" max="6422" width="18.28515625" style="69" customWidth="1"/>
    <col min="6423" max="6656" width="11.42578125" style="69"/>
    <col min="6657" max="6657" width="14.7109375" style="69" customWidth="1"/>
    <col min="6658" max="6658" width="2" style="69" customWidth="1"/>
    <col min="6659" max="6659" width="1.7109375" style="69" customWidth="1"/>
    <col min="6660" max="6660" width="39.7109375" style="69" customWidth="1"/>
    <col min="6661" max="6675" width="14.7109375" style="69" customWidth="1"/>
    <col min="6676" max="6676" width="8.7109375" style="69" customWidth="1"/>
    <col min="6677" max="6678" width="18.28515625" style="69" customWidth="1"/>
    <col min="6679" max="6912" width="11.42578125" style="69"/>
    <col min="6913" max="6913" width="14.7109375" style="69" customWidth="1"/>
    <col min="6914" max="6914" width="2" style="69" customWidth="1"/>
    <col min="6915" max="6915" width="1.7109375" style="69" customWidth="1"/>
    <col min="6916" max="6916" width="39.7109375" style="69" customWidth="1"/>
    <col min="6917" max="6931" width="14.7109375" style="69" customWidth="1"/>
    <col min="6932" max="6932" width="8.7109375" style="69" customWidth="1"/>
    <col min="6933" max="6934" width="18.28515625" style="69" customWidth="1"/>
    <col min="6935" max="7168" width="11.42578125" style="69"/>
    <col min="7169" max="7169" width="14.7109375" style="69" customWidth="1"/>
    <col min="7170" max="7170" width="2" style="69" customWidth="1"/>
    <col min="7171" max="7171" width="1.7109375" style="69" customWidth="1"/>
    <col min="7172" max="7172" width="39.7109375" style="69" customWidth="1"/>
    <col min="7173" max="7187" width="14.7109375" style="69" customWidth="1"/>
    <col min="7188" max="7188" width="8.7109375" style="69" customWidth="1"/>
    <col min="7189" max="7190" width="18.28515625" style="69" customWidth="1"/>
    <col min="7191" max="7424" width="11.42578125" style="69"/>
    <col min="7425" max="7425" width="14.7109375" style="69" customWidth="1"/>
    <col min="7426" max="7426" width="2" style="69" customWidth="1"/>
    <col min="7427" max="7427" width="1.7109375" style="69" customWidth="1"/>
    <col min="7428" max="7428" width="39.7109375" style="69" customWidth="1"/>
    <col min="7429" max="7443" width="14.7109375" style="69" customWidth="1"/>
    <col min="7444" max="7444" width="8.7109375" style="69" customWidth="1"/>
    <col min="7445" max="7446" width="18.28515625" style="69" customWidth="1"/>
    <col min="7447" max="7680" width="11.42578125" style="69"/>
    <col min="7681" max="7681" width="14.7109375" style="69" customWidth="1"/>
    <col min="7682" max="7682" width="2" style="69" customWidth="1"/>
    <col min="7683" max="7683" width="1.7109375" style="69" customWidth="1"/>
    <col min="7684" max="7684" width="39.7109375" style="69" customWidth="1"/>
    <col min="7685" max="7699" width="14.7109375" style="69" customWidth="1"/>
    <col min="7700" max="7700" width="8.7109375" style="69" customWidth="1"/>
    <col min="7701" max="7702" width="18.28515625" style="69" customWidth="1"/>
    <col min="7703" max="7936" width="11.42578125" style="69"/>
    <col min="7937" max="7937" width="14.7109375" style="69" customWidth="1"/>
    <col min="7938" max="7938" width="2" style="69" customWidth="1"/>
    <col min="7939" max="7939" width="1.7109375" style="69" customWidth="1"/>
    <col min="7940" max="7940" width="39.7109375" style="69" customWidth="1"/>
    <col min="7941" max="7955" width="14.7109375" style="69" customWidth="1"/>
    <col min="7956" max="7956" width="8.7109375" style="69" customWidth="1"/>
    <col min="7957" max="7958" width="18.28515625" style="69" customWidth="1"/>
    <col min="7959" max="8192" width="11.42578125" style="69"/>
    <col min="8193" max="8193" width="14.7109375" style="69" customWidth="1"/>
    <col min="8194" max="8194" width="2" style="69" customWidth="1"/>
    <col min="8195" max="8195" width="1.7109375" style="69" customWidth="1"/>
    <col min="8196" max="8196" width="39.7109375" style="69" customWidth="1"/>
    <col min="8197" max="8211" width="14.7109375" style="69" customWidth="1"/>
    <col min="8212" max="8212" width="8.7109375" style="69" customWidth="1"/>
    <col min="8213" max="8214" width="18.28515625" style="69" customWidth="1"/>
    <col min="8215" max="8448" width="11.42578125" style="69"/>
    <col min="8449" max="8449" width="14.7109375" style="69" customWidth="1"/>
    <col min="8450" max="8450" width="2" style="69" customWidth="1"/>
    <col min="8451" max="8451" width="1.7109375" style="69" customWidth="1"/>
    <col min="8452" max="8452" width="39.7109375" style="69" customWidth="1"/>
    <col min="8453" max="8467" width="14.7109375" style="69" customWidth="1"/>
    <col min="8468" max="8468" width="8.7109375" style="69" customWidth="1"/>
    <col min="8469" max="8470" width="18.28515625" style="69" customWidth="1"/>
    <col min="8471" max="8704" width="11.42578125" style="69"/>
    <col min="8705" max="8705" width="14.7109375" style="69" customWidth="1"/>
    <col min="8706" max="8706" width="2" style="69" customWidth="1"/>
    <col min="8707" max="8707" width="1.7109375" style="69" customWidth="1"/>
    <col min="8708" max="8708" width="39.7109375" style="69" customWidth="1"/>
    <col min="8709" max="8723" width="14.7109375" style="69" customWidth="1"/>
    <col min="8724" max="8724" width="8.7109375" style="69" customWidth="1"/>
    <col min="8725" max="8726" width="18.28515625" style="69" customWidth="1"/>
    <col min="8727" max="8960" width="11.42578125" style="69"/>
    <col min="8961" max="8961" width="14.7109375" style="69" customWidth="1"/>
    <col min="8962" max="8962" width="2" style="69" customWidth="1"/>
    <col min="8963" max="8963" width="1.7109375" style="69" customWidth="1"/>
    <col min="8964" max="8964" width="39.7109375" style="69" customWidth="1"/>
    <col min="8965" max="8979" width="14.7109375" style="69" customWidth="1"/>
    <col min="8980" max="8980" width="8.7109375" style="69" customWidth="1"/>
    <col min="8981" max="8982" width="18.28515625" style="69" customWidth="1"/>
    <col min="8983" max="9216" width="11.42578125" style="69"/>
    <col min="9217" max="9217" width="14.7109375" style="69" customWidth="1"/>
    <col min="9218" max="9218" width="2" style="69" customWidth="1"/>
    <col min="9219" max="9219" width="1.7109375" style="69" customWidth="1"/>
    <col min="9220" max="9220" width="39.7109375" style="69" customWidth="1"/>
    <col min="9221" max="9235" width="14.7109375" style="69" customWidth="1"/>
    <col min="9236" max="9236" width="8.7109375" style="69" customWidth="1"/>
    <col min="9237" max="9238" width="18.28515625" style="69" customWidth="1"/>
    <col min="9239" max="9472" width="11.42578125" style="69"/>
    <col min="9473" max="9473" width="14.7109375" style="69" customWidth="1"/>
    <col min="9474" max="9474" width="2" style="69" customWidth="1"/>
    <col min="9475" max="9475" width="1.7109375" style="69" customWidth="1"/>
    <col min="9476" max="9476" width="39.7109375" style="69" customWidth="1"/>
    <col min="9477" max="9491" width="14.7109375" style="69" customWidth="1"/>
    <col min="9492" max="9492" width="8.7109375" style="69" customWidth="1"/>
    <col min="9493" max="9494" width="18.28515625" style="69" customWidth="1"/>
    <col min="9495" max="9728" width="11.42578125" style="69"/>
    <col min="9729" max="9729" width="14.7109375" style="69" customWidth="1"/>
    <col min="9730" max="9730" width="2" style="69" customWidth="1"/>
    <col min="9731" max="9731" width="1.7109375" style="69" customWidth="1"/>
    <col min="9732" max="9732" width="39.7109375" style="69" customWidth="1"/>
    <col min="9733" max="9747" width="14.7109375" style="69" customWidth="1"/>
    <col min="9748" max="9748" width="8.7109375" style="69" customWidth="1"/>
    <col min="9749" max="9750" width="18.28515625" style="69" customWidth="1"/>
    <col min="9751" max="9984" width="11.42578125" style="69"/>
    <col min="9985" max="9985" width="14.7109375" style="69" customWidth="1"/>
    <col min="9986" max="9986" width="2" style="69" customWidth="1"/>
    <col min="9987" max="9987" width="1.7109375" style="69" customWidth="1"/>
    <col min="9988" max="9988" width="39.7109375" style="69" customWidth="1"/>
    <col min="9989" max="10003" width="14.7109375" style="69" customWidth="1"/>
    <col min="10004" max="10004" width="8.7109375" style="69" customWidth="1"/>
    <col min="10005" max="10006" width="18.28515625" style="69" customWidth="1"/>
    <col min="10007" max="10240" width="11.42578125" style="69"/>
    <col min="10241" max="10241" width="14.7109375" style="69" customWidth="1"/>
    <col min="10242" max="10242" width="2" style="69" customWidth="1"/>
    <col min="10243" max="10243" width="1.7109375" style="69" customWidth="1"/>
    <col min="10244" max="10244" width="39.7109375" style="69" customWidth="1"/>
    <col min="10245" max="10259" width="14.7109375" style="69" customWidth="1"/>
    <col min="10260" max="10260" width="8.7109375" style="69" customWidth="1"/>
    <col min="10261" max="10262" width="18.28515625" style="69" customWidth="1"/>
    <col min="10263" max="10496" width="11.42578125" style="69"/>
    <col min="10497" max="10497" width="14.7109375" style="69" customWidth="1"/>
    <col min="10498" max="10498" width="2" style="69" customWidth="1"/>
    <col min="10499" max="10499" width="1.7109375" style="69" customWidth="1"/>
    <col min="10500" max="10500" width="39.7109375" style="69" customWidth="1"/>
    <col min="10501" max="10515" width="14.7109375" style="69" customWidth="1"/>
    <col min="10516" max="10516" width="8.7109375" style="69" customWidth="1"/>
    <col min="10517" max="10518" width="18.28515625" style="69" customWidth="1"/>
    <col min="10519" max="10752" width="11.42578125" style="69"/>
    <col min="10753" max="10753" width="14.7109375" style="69" customWidth="1"/>
    <col min="10754" max="10754" width="2" style="69" customWidth="1"/>
    <col min="10755" max="10755" width="1.7109375" style="69" customWidth="1"/>
    <col min="10756" max="10756" width="39.7109375" style="69" customWidth="1"/>
    <col min="10757" max="10771" width="14.7109375" style="69" customWidth="1"/>
    <col min="10772" max="10772" width="8.7109375" style="69" customWidth="1"/>
    <col min="10773" max="10774" width="18.28515625" style="69" customWidth="1"/>
    <col min="10775" max="11008" width="11.42578125" style="69"/>
    <col min="11009" max="11009" width="14.7109375" style="69" customWidth="1"/>
    <col min="11010" max="11010" width="2" style="69" customWidth="1"/>
    <col min="11011" max="11011" width="1.7109375" style="69" customWidth="1"/>
    <col min="11012" max="11012" width="39.7109375" style="69" customWidth="1"/>
    <col min="11013" max="11027" width="14.7109375" style="69" customWidth="1"/>
    <col min="11028" max="11028" width="8.7109375" style="69" customWidth="1"/>
    <col min="11029" max="11030" width="18.28515625" style="69" customWidth="1"/>
    <col min="11031" max="11264" width="11.42578125" style="69"/>
    <col min="11265" max="11265" width="14.7109375" style="69" customWidth="1"/>
    <col min="11266" max="11266" width="2" style="69" customWidth="1"/>
    <col min="11267" max="11267" width="1.7109375" style="69" customWidth="1"/>
    <col min="11268" max="11268" width="39.7109375" style="69" customWidth="1"/>
    <col min="11269" max="11283" width="14.7109375" style="69" customWidth="1"/>
    <col min="11284" max="11284" width="8.7109375" style="69" customWidth="1"/>
    <col min="11285" max="11286" width="18.28515625" style="69" customWidth="1"/>
    <col min="11287" max="11520" width="11.42578125" style="69"/>
    <col min="11521" max="11521" width="14.7109375" style="69" customWidth="1"/>
    <col min="11522" max="11522" width="2" style="69" customWidth="1"/>
    <col min="11523" max="11523" width="1.7109375" style="69" customWidth="1"/>
    <col min="11524" max="11524" width="39.7109375" style="69" customWidth="1"/>
    <col min="11525" max="11539" width="14.7109375" style="69" customWidth="1"/>
    <col min="11540" max="11540" width="8.7109375" style="69" customWidth="1"/>
    <col min="11541" max="11542" width="18.28515625" style="69" customWidth="1"/>
    <col min="11543" max="11776" width="11.42578125" style="69"/>
    <col min="11777" max="11777" width="14.7109375" style="69" customWidth="1"/>
    <col min="11778" max="11778" width="2" style="69" customWidth="1"/>
    <col min="11779" max="11779" width="1.7109375" style="69" customWidth="1"/>
    <col min="11780" max="11780" width="39.7109375" style="69" customWidth="1"/>
    <col min="11781" max="11795" width="14.7109375" style="69" customWidth="1"/>
    <col min="11796" max="11796" width="8.7109375" style="69" customWidth="1"/>
    <col min="11797" max="11798" width="18.28515625" style="69" customWidth="1"/>
    <col min="11799" max="12032" width="11.42578125" style="69"/>
    <col min="12033" max="12033" width="14.7109375" style="69" customWidth="1"/>
    <col min="12034" max="12034" width="2" style="69" customWidth="1"/>
    <col min="12035" max="12035" width="1.7109375" style="69" customWidth="1"/>
    <col min="12036" max="12036" width="39.7109375" style="69" customWidth="1"/>
    <col min="12037" max="12051" width="14.7109375" style="69" customWidth="1"/>
    <col min="12052" max="12052" width="8.7109375" style="69" customWidth="1"/>
    <col min="12053" max="12054" width="18.28515625" style="69" customWidth="1"/>
    <col min="12055" max="12288" width="11.42578125" style="69"/>
    <col min="12289" max="12289" width="14.7109375" style="69" customWidth="1"/>
    <col min="12290" max="12290" width="2" style="69" customWidth="1"/>
    <col min="12291" max="12291" width="1.7109375" style="69" customWidth="1"/>
    <col min="12292" max="12292" width="39.7109375" style="69" customWidth="1"/>
    <col min="12293" max="12307" width="14.7109375" style="69" customWidth="1"/>
    <col min="12308" max="12308" width="8.7109375" style="69" customWidth="1"/>
    <col min="12309" max="12310" width="18.28515625" style="69" customWidth="1"/>
    <col min="12311" max="12544" width="11.42578125" style="69"/>
    <col min="12545" max="12545" width="14.7109375" style="69" customWidth="1"/>
    <col min="12546" max="12546" width="2" style="69" customWidth="1"/>
    <col min="12547" max="12547" width="1.7109375" style="69" customWidth="1"/>
    <col min="12548" max="12548" width="39.7109375" style="69" customWidth="1"/>
    <col min="12549" max="12563" width="14.7109375" style="69" customWidth="1"/>
    <col min="12564" max="12564" width="8.7109375" style="69" customWidth="1"/>
    <col min="12565" max="12566" width="18.28515625" style="69" customWidth="1"/>
    <col min="12567" max="12800" width="11.42578125" style="69"/>
    <col min="12801" max="12801" width="14.7109375" style="69" customWidth="1"/>
    <col min="12802" max="12802" width="2" style="69" customWidth="1"/>
    <col min="12803" max="12803" width="1.7109375" style="69" customWidth="1"/>
    <col min="12804" max="12804" width="39.7109375" style="69" customWidth="1"/>
    <col min="12805" max="12819" width="14.7109375" style="69" customWidth="1"/>
    <col min="12820" max="12820" width="8.7109375" style="69" customWidth="1"/>
    <col min="12821" max="12822" width="18.28515625" style="69" customWidth="1"/>
    <col min="12823" max="13056" width="11.42578125" style="69"/>
    <col min="13057" max="13057" width="14.7109375" style="69" customWidth="1"/>
    <col min="13058" max="13058" width="2" style="69" customWidth="1"/>
    <col min="13059" max="13059" width="1.7109375" style="69" customWidth="1"/>
    <col min="13060" max="13060" width="39.7109375" style="69" customWidth="1"/>
    <col min="13061" max="13075" width="14.7109375" style="69" customWidth="1"/>
    <col min="13076" max="13076" width="8.7109375" style="69" customWidth="1"/>
    <col min="13077" max="13078" width="18.28515625" style="69" customWidth="1"/>
    <col min="13079" max="13312" width="11.42578125" style="69"/>
    <col min="13313" max="13313" width="14.7109375" style="69" customWidth="1"/>
    <col min="13314" max="13314" width="2" style="69" customWidth="1"/>
    <col min="13315" max="13315" width="1.7109375" style="69" customWidth="1"/>
    <col min="13316" max="13316" width="39.7109375" style="69" customWidth="1"/>
    <col min="13317" max="13331" width="14.7109375" style="69" customWidth="1"/>
    <col min="13332" max="13332" width="8.7109375" style="69" customWidth="1"/>
    <col min="13333" max="13334" width="18.28515625" style="69" customWidth="1"/>
    <col min="13335" max="13568" width="11.42578125" style="69"/>
    <col min="13569" max="13569" width="14.7109375" style="69" customWidth="1"/>
    <col min="13570" max="13570" width="2" style="69" customWidth="1"/>
    <col min="13571" max="13571" width="1.7109375" style="69" customWidth="1"/>
    <col min="13572" max="13572" width="39.7109375" style="69" customWidth="1"/>
    <col min="13573" max="13587" width="14.7109375" style="69" customWidth="1"/>
    <col min="13588" max="13588" width="8.7109375" style="69" customWidth="1"/>
    <col min="13589" max="13590" width="18.28515625" style="69" customWidth="1"/>
    <col min="13591" max="13824" width="11.42578125" style="69"/>
    <col min="13825" max="13825" width="14.7109375" style="69" customWidth="1"/>
    <col min="13826" max="13826" width="2" style="69" customWidth="1"/>
    <col min="13827" max="13827" width="1.7109375" style="69" customWidth="1"/>
    <col min="13828" max="13828" width="39.7109375" style="69" customWidth="1"/>
    <col min="13829" max="13843" width="14.7109375" style="69" customWidth="1"/>
    <col min="13844" max="13844" width="8.7109375" style="69" customWidth="1"/>
    <col min="13845" max="13846" width="18.28515625" style="69" customWidth="1"/>
    <col min="13847" max="14080" width="11.42578125" style="69"/>
    <col min="14081" max="14081" width="14.7109375" style="69" customWidth="1"/>
    <col min="14082" max="14082" width="2" style="69" customWidth="1"/>
    <col min="14083" max="14083" width="1.7109375" style="69" customWidth="1"/>
    <col min="14084" max="14084" width="39.7109375" style="69" customWidth="1"/>
    <col min="14085" max="14099" width="14.7109375" style="69" customWidth="1"/>
    <col min="14100" max="14100" width="8.7109375" style="69" customWidth="1"/>
    <col min="14101" max="14102" width="18.28515625" style="69" customWidth="1"/>
    <col min="14103" max="14336" width="11.42578125" style="69"/>
    <col min="14337" max="14337" width="14.7109375" style="69" customWidth="1"/>
    <col min="14338" max="14338" width="2" style="69" customWidth="1"/>
    <col min="14339" max="14339" width="1.7109375" style="69" customWidth="1"/>
    <col min="14340" max="14340" width="39.7109375" style="69" customWidth="1"/>
    <col min="14341" max="14355" width="14.7109375" style="69" customWidth="1"/>
    <col min="14356" max="14356" width="8.7109375" style="69" customWidth="1"/>
    <col min="14357" max="14358" width="18.28515625" style="69" customWidth="1"/>
    <col min="14359" max="14592" width="11.42578125" style="69"/>
    <col min="14593" max="14593" width="14.7109375" style="69" customWidth="1"/>
    <col min="14594" max="14594" width="2" style="69" customWidth="1"/>
    <col min="14595" max="14595" width="1.7109375" style="69" customWidth="1"/>
    <col min="14596" max="14596" width="39.7109375" style="69" customWidth="1"/>
    <col min="14597" max="14611" width="14.7109375" style="69" customWidth="1"/>
    <col min="14612" max="14612" width="8.7109375" style="69" customWidth="1"/>
    <col min="14613" max="14614" width="18.28515625" style="69" customWidth="1"/>
    <col min="14615" max="14848" width="11.42578125" style="69"/>
    <col min="14849" max="14849" width="14.7109375" style="69" customWidth="1"/>
    <col min="14850" max="14850" width="2" style="69" customWidth="1"/>
    <col min="14851" max="14851" width="1.7109375" style="69" customWidth="1"/>
    <col min="14852" max="14852" width="39.7109375" style="69" customWidth="1"/>
    <col min="14853" max="14867" width="14.7109375" style="69" customWidth="1"/>
    <col min="14868" max="14868" width="8.7109375" style="69" customWidth="1"/>
    <col min="14869" max="14870" width="18.28515625" style="69" customWidth="1"/>
    <col min="14871" max="15104" width="11.42578125" style="69"/>
    <col min="15105" max="15105" width="14.7109375" style="69" customWidth="1"/>
    <col min="15106" max="15106" width="2" style="69" customWidth="1"/>
    <col min="15107" max="15107" width="1.7109375" style="69" customWidth="1"/>
    <col min="15108" max="15108" width="39.7109375" style="69" customWidth="1"/>
    <col min="15109" max="15123" width="14.7109375" style="69" customWidth="1"/>
    <col min="15124" max="15124" width="8.7109375" style="69" customWidth="1"/>
    <col min="15125" max="15126" width="18.28515625" style="69" customWidth="1"/>
    <col min="15127" max="15360" width="11.42578125" style="69"/>
    <col min="15361" max="15361" width="14.7109375" style="69" customWidth="1"/>
    <col min="15362" max="15362" width="2" style="69" customWidth="1"/>
    <col min="15363" max="15363" width="1.7109375" style="69" customWidth="1"/>
    <col min="15364" max="15364" width="39.7109375" style="69" customWidth="1"/>
    <col min="15365" max="15379" width="14.7109375" style="69" customWidth="1"/>
    <col min="15380" max="15380" width="8.7109375" style="69" customWidth="1"/>
    <col min="15381" max="15382" width="18.28515625" style="69" customWidth="1"/>
    <col min="15383" max="15616" width="11.42578125" style="69"/>
    <col min="15617" max="15617" width="14.7109375" style="69" customWidth="1"/>
    <col min="15618" max="15618" width="2" style="69" customWidth="1"/>
    <col min="15619" max="15619" width="1.7109375" style="69" customWidth="1"/>
    <col min="15620" max="15620" width="39.7109375" style="69" customWidth="1"/>
    <col min="15621" max="15635" width="14.7109375" style="69" customWidth="1"/>
    <col min="15636" max="15636" width="8.7109375" style="69" customWidth="1"/>
    <col min="15637" max="15638" width="18.28515625" style="69" customWidth="1"/>
    <col min="15639" max="15872" width="11.42578125" style="69"/>
    <col min="15873" max="15873" width="14.7109375" style="69" customWidth="1"/>
    <col min="15874" max="15874" width="2" style="69" customWidth="1"/>
    <col min="15875" max="15875" width="1.7109375" style="69" customWidth="1"/>
    <col min="15876" max="15876" width="39.7109375" style="69" customWidth="1"/>
    <col min="15877" max="15891" width="14.7109375" style="69" customWidth="1"/>
    <col min="15892" max="15892" width="8.7109375" style="69" customWidth="1"/>
    <col min="15893" max="15894" width="18.28515625" style="69" customWidth="1"/>
    <col min="15895" max="16128" width="11.42578125" style="69"/>
    <col min="16129" max="16129" width="14.7109375" style="69" customWidth="1"/>
    <col min="16130" max="16130" width="2" style="69" customWidth="1"/>
    <col min="16131" max="16131" width="1.7109375" style="69" customWidth="1"/>
    <col min="16132" max="16132" width="39.7109375" style="69" customWidth="1"/>
    <col min="16133" max="16147" width="14.7109375" style="69" customWidth="1"/>
    <col min="16148" max="16148" width="8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J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289</v>
      </c>
      <c r="C3" s="155"/>
      <c r="D3" s="155"/>
      <c r="E3" s="155"/>
      <c r="F3" s="155"/>
      <c r="G3" s="155"/>
      <c r="H3" s="155"/>
      <c r="J3" s="155"/>
      <c r="K3" s="155" t="s">
        <v>289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3</v>
      </c>
      <c r="C4" s="156"/>
      <c r="D4" s="156"/>
      <c r="E4" s="156"/>
      <c r="F4" s="156"/>
      <c r="G4" s="156"/>
      <c r="H4" s="156"/>
      <c r="J4" s="156"/>
      <c r="K4" s="156" t="s">
        <v>3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6"/>
      <c r="J6" s="157" t="s">
        <v>197</v>
      </c>
      <c r="K6" s="140" t="s">
        <v>220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53" t="s">
        <v>202</v>
      </c>
      <c r="I7" s="65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5"/>
      <c r="I8" s="622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6"/>
      <c r="I9" s="654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105568</v>
      </c>
      <c r="F10" s="84">
        <v>40</v>
      </c>
      <c r="G10" s="84">
        <v>715</v>
      </c>
      <c r="H10" s="84">
        <v>5755</v>
      </c>
      <c r="I10" s="84">
        <v>98</v>
      </c>
      <c r="J10" s="84">
        <v>284</v>
      </c>
      <c r="K10" s="84">
        <v>873</v>
      </c>
      <c r="L10" s="84">
        <v>18038</v>
      </c>
      <c r="M10" s="84">
        <v>17397</v>
      </c>
      <c r="N10" s="84">
        <v>66</v>
      </c>
      <c r="O10" s="84">
        <v>58</v>
      </c>
      <c r="P10" s="84">
        <v>503</v>
      </c>
      <c r="Q10" s="84">
        <v>61741</v>
      </c>
      <c r="R10" s="84">
        <v>6510</v>
      </c>
      <c r="S10" s="84">
        <v>36716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216727</v>
      </c>
      <c r="F11" s="84">
        <v>83</v>
      </c>
      <c r="G11" s="84">
        <v>3071</v>
      </c>
      <c r="H11" s="84">
        <v>8552</v>
      </c>
      <c r="I11" s="84">
        <v>257</v>
      </c>
      <c r="J11" s="84">
        <v>852</v>
      </c>
      <c r="K11" s="84">
        <v>1760</v>
      </c>
      <c r="L11" s="84">
        <v>36778</v>
      </c>
      <c r="M11" s="84">
        <v>22397</v>
      </c>
      <c r="N11" s="84">
        <v>259</v>
      </c>
      <c r="O11" s="84">
        <v>178</v>
      </c>
      <c r="P11" s="84">
        <v>1592</v>
      </c>
      <c r="Q11" s="84">
        <v>140948</v>
      </c>
      <c r="R11" s="84">
        <v>11706</v>
      </c>
      <c r="S11" s="84">
        <v>62224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84603</v>
      </c>
      <c r="F13" s="84">
        <v>25</v>
      </c>
      <c r="G13" s="84">
        <v>431</v>
      </c>
      <c r="H13" s="84">
        <v>5106</v>
      </c>
      <c r="I13" s="84">
        <v>77</v>
      </c>
      <c r="J13" s="84">
        <v>193</v>
      </c>
      <c r="K13" s="84">
        <v>683</v>
      </c>
      <c r="L13" s="84">
        <v>13714</v>
      </c>
      <c r="M13" s="84">
        <v>15084</v>
      </c>
      <c r="N13" s="84">
        <v>37</v>
      </c>
      <c r="O13" s="84">
        <v>47</v>
      </c>
      <c r="P13" s="84">
        <v>378</v>
      </c>
      <c r="Q13" s="84">
        <v>48828</v>
      </c>
      <c r="R13" s="84">
        <v>5562</v>
      </c>
      <c r="S13" s="84">
        <v>29758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9055</v>
      </c>
      <c r="F14" s="84">
        <v>7</v>
      </c>
      <c r="G14" s="84">
        <v>60</v>
      </c>
      <c r="H14" s="84">
        <v>336</v>
      </c>
      <c r="I14" s="84">
        <v>2</v>
      </c>
      <c r="J14" s="84">
        <v>31</v>
      </c>
      <c r="K14" s="84">
        <v>92</v>
      </c>
      <c r="L14" s="84">
        <v>1791</v>
      </c>
      <c r="M14" s="84">
        <v>1747</v>
      </c>
      <c r="N14" s="84">
        <v>6</v>
      </c>
      <c r="O14" s="84">
        <v>2</v>
      </c>
      <c r="P14" s="84">
        <v>34</v>
      </c>
      <c r="Q14" s="84">
        <v>4947</v>
      </c>
      <c r="R14" s="84">
        <v>403</v>
      </c>
      <c r="S14" s="84">
        <v>3669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11690</v>
      </c>
      <c r="F15" s="84">
        <v>8</v>
      </c>
      <c r="G15" s="84">
        <v>220</v>
      </c>
      <c r="H15" s="84">
        <v>305</v>
      </c>
      <c r="I15" s="84">
        <v>19</v>
      </c>
      <c r="J15" s="84">
        <v>60</v>
      </c>
      <c r="K15" s="84">
        <v>96</v>
      </c>
      <c r="L15" s="84">
        <v>2493</v>
      </c>
      <c r="M15" s="84">
        <v>560</v>
      </c>
      <c r="N15" s="84">
        <v>23</v>
      </c>
      <c r="O15" s="84">
        <v>9</v>
      </c>
      <c r="P15" s="84">
        <v>89</v>
      </c>
      <c r="Q15" s="84">
        <v>7808</v>
      </c>
      <c r="R15" s="84">
        <v>533</v>
      </c>
      <c r="S15" s="84">
        <v>3241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105095</v>
      </c>
      <c r="F16" s="84">
        <v>44</v>
      </c>
      <c r="G16" s="84">
        <v>2265</v>
      </c>
      <c r="H16" s="84">
        <v>2547</v>
      </c>
      <c r="I16" s="84">
        <v>176</v>
      </c>
      <c r="J16" s="84">
        <v>597</v>
      </c>
      <c r="K16" s="84">
        <v>835</v>
      </c>
      <c r="L16" s="84">
        <v>18726</v>
      </c>
      <c r="M16" s="84">
        <v>3645</v>
      </c>
      <c r="N16" s="84">
        <v>210</v>
      </c>
      <c r="O16" s="84">
        <v>127</v>
      </c>
      <c r="P16" s="84">
        <v>1078</v>
      </c>
      <c r="Q16" s="84">
        <v>74845</v>
      </c>
      <c r="R16" s="84">
        <v>4856</v>
      </c>
      <c r="S16" s="84">
        <v>24140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220</v>
      </c>
      <c r="F17" s="84">
        <v>0</v>
      </c>
      <c r="G17" s="84">
        <v>4</v>
      </c>
      <c r="H17" s="84">
        <v>8</v>
      </c>
      <c r="I17" s="84">
        <v>0</v>
      </c>
      <c r="J17" s="84">
        <v>0</v>
      </c>
      <c r="K17" s="84">
        <v>2</v>
      </c>
      <c r="L17" s="84">
        <v>40</v>
      </c>
      <c r="M17" s="84">
        <v>6</v>
      </c>
      <c r="N17" s="84">
        <v>0</v>
      </c>
      <c r="O17" s="84">
        <v>0</v>
      </c>
      <c r="P17" s="84">
        <v>2</v>
      </c>
      <c r="Q17" s="84">
        <v>158</v>
      </c>
      <c r="R17" s="84">
        <v>12</v>
      </c>
      <c r="S17" s="84">
        <v>48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8919</v>
      </c>
      <c r="F18" s="84">
        <v>0</v>
      </c>
      <c r="G18" s="84">
        <v>255</v>
      </c>
      <c r="H18" s="84">
        <v>227</v>
      </c>
      <c r="I18" s="84">
        <v>0</v>
      </c>
      <c r="J18" s="84">
        <v>0</v>
      </c>
      <c r="K18" s="84">
        <v>58</v>
      </c>
      <c r="L18" s="84">
        <v>756</v>
      </c>
      <c r="M18" s="84">
        <v>174</v>
      </c>
      <c r="N18" s="84">
        <v>0</v>
      </c>
      <c r="O18" s="84">
        <v>0</v>
      </c>
      <c r="P18" s="84">
        <v>68</v>
      </c>
      <c r="Q18" s="84">
        <v>7381</v>
      </c>
      <c r="R18" s="84">
        <v>482</v>
      </c>
      <c r="S18" s="84">
        <v>988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7001</v>
      </c>
      <c r="F20" s="84">
        <v>5</v>
      </c>
      <c r="G20" s="84">
        <v>143</v>
      </c>
      <c r="H20" s="84">
        <v>152</v>
      </c>
      <c r="I20" s="84">
        <v>13</v>
      </c>
      <c r="J20" s="84">
        <v>44</v>
      </c>
      <c r="K20" s="84">
        <v>58</v>
      </c>
      <c r="L20" s="84">
        <v>1481</v>
      </c>
      <c r="M20" s="84">
        <v>312</v>
      </c>
      <c r="N20" s="84">
        <v>5</v>
      </c>
      <c r="O20" s="84">
        <v>3</v>
      </c>
      <c r="P20" s="84">
        <v>65</v>
      </c>
      <c r="Q20" s="84">
        <v>4720</v>
      </c>
      <c r="R20" s="84">
        <v>300</v>
      </c>
      <c r="S20" s="84">
        <v>1903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58962</v>
      </c>
      <c r="F21" s="84">
        <v>31</v>
      </c>
      <c r="G21" s="84">
        <v>1418</v>
      </c>
      <c r="H21" s="84">
        <v>1122</v>
      </c>
      <c r="I21" s="84">
        <v>127</v>
      </c>
      <c r="J21" s="84">
        <v>478</v>
      </c>
      <c r="K21" s="84">
        <v>465</v>
      </c>
      <c r="L21" s="84">
        <v>10575</v>
      </c>
      <c r="M21" s="84">
        <v>1927</v>
      </c>
      <c r="N21" s="84">
        <v>30</v>
      </c>
      <c r="O21" s="84">
        <v>33</v>
      </c>
      <c r="P21" s="84">
        <v>597</v>
      </c>
      <c r="Q21" s="84">
        <v>42159</v>
      </c>
      <c r="R21" s="84">
        <v>2571</v>
      </c>
      <c r="S21" s="84">
        <v>13508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25123</v>
      </c>
      <c r="F23" s="84">
        <v>27</v>
      </c>
      <c r="G23" s="84">
        <v>237</v>
      </c>
      <c r="H23" s="84">
        <v>500</v>
      </c>
      <c r="I23" s="84">
        <v>20</v>
      </c>
      <c r="J23" s="84">
        <v>53</v>
      </c>
      <c r="K23" s="84">
        <v>151</v>
      </c>
      <c r="L23" s="84">
        <v>907</v>
      </c>
      <c r="M23" s="84">
        <v>432</v>
      </c>
      <c r="N23" s="84">
        <v>37</v>
      </c>
      <c r="O23" s="84">
        <v>12</v>
      </c>
      <c r="P23" s="84">
        <v>218</v>
      </c>
      <c r="Q23" s="84">
        <v>22529</v>
      </c>
      <c r="R23" s="84">
        <v>764</v>
      </c>
      <c r="S23" s="84">
        <v>1592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178833</v>
      </c>
      <c r="F24" s="84">
        <v>270</v>
      </c>
      <c r="G24" s="84">
        <v>4012</v>
      </c>
      <c r="H24" s="84">
        <v>6582</v>
      </c>
      <c r="I24" s="84">
        <v>212</v>
      </c>
      <c r="J24" s="84">
        <v>1388</v>
      </c>
      <c r="K24" s="84">
        <v>2679</v>
      </c>
      <c r="L24" s="84">
        <v>5835</v>
      </c>
      <c r="M24" s="84">
        <v>2445</v>
      </c>
      <c r="N24" s="84">
        <v>300</v>
      </c>
      <c r="O24" s="84">
        <v>48</v>
      </c>
      <c r="P24" s="84">
        <v>3424</v>
      </c>
      <c r="Q24" s="84">
        <v>151638</v>
      </c>
      <c r="R24" s="84">
        <v>10864</v>
      </c>
      <c r="S24" s="84">
        <v>12695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482</v>
      </c>
      <c r="F26" s="84">
        <v>0</v>
      </c>
      <c r="G26" s="84">
        <v>8</v>
      </c>
      <c r="H26" s="84">
        <v>31</v>
      </c>
      <c r="I26" s="84">
        <v>1</v>
      </c>
      <c r="J26" s="84">
        <v>2</v>
      </c>
      <c r="K26" s="84">
        <v>2</v>
      </c>
      <c r="L26" s="84">
        <v>33</v>
      </c>
      <c r="M26" s="84">
        <v>21</v>
      </c>
      <c r="N26" s="84">
        <v>2</v>
      </c>
      <c r="O26" s="84">
        <v>1</v>
      </c>
      <c r="P26" s="84">
        <v>8</v>
      </c>
      <c r="Q26" s="84">
        <v>373</v>
      </c>
      <c r="R26" s="84">
        <v>39</v>
      </c>
      <c r="S26" s="84">
        <v>61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4260</v>
      </c>
      <c r="F27" s="84">
        <v>0</v>
      </c>
      <c r="G27" s="84">
        <v>84</v>
      </c>
      <c r="H27" s="84">
        <v>121</v>
      </c>
      <c r="I27" s="84">
        <v>16</v>
      </c>
      <c r="J27" s="84">
        <v>5</v>
      </c>
      <c r="K27" s="84">
        <v>18</v>
      </c>
      <c r="L27" s="84">
        <v>171</v>
      </c>
      <c r="M27" s="84">
        <v>36</v>
      </c>
      <c r="N27" s="84">
        <v>20</v>
      </c>
      <c r="O27" s="84">
        <v>19</v>
      </c>
      <c r="P27" s="84">
        <v>100</v>
      </c>
      <c r="Q27" s="84">
        <v>3670</v>
      </c>
      <c r="R27" s="84">
        <v>204</v>
      </c>
      <c r="S27" s="84">
        <v>269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1679</v>
      </c>
      <c r="F28" s="84">
        <v>7</v>
      </c>
      <c r="G28" s="84">
        <v>45</v>
      </c>
      <c r="H28" s="84">
        <v>88</v>
      </c>
      <c r="I28" s="84">
        <v>3</v>
      </c>
      <c r="J28" s="84">
        <v>19</v>
      </c>
      <c r="K28" s="84">
        <v>30</v>
      </c>
      <c r="L28" s="84">
        <v>145</v>
      </c>
      <c r="M28" s="84">
        <v>60</v>
      </c>
      <c r="N28" s="84">
        <v>2</v>
      </c>
      <c r="O28" s="84">
        <v>0</v>
      </c>
      <c r="P28" s="84">
        <v>24</v>
      </c>
      <c r="Q28" s="84">
        <v>1256</v>
      </c>
      <c r="R28" s="84">
        <v>140</v>
      </c>
      <c r="S28" s="84">
        <v>256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14370</v>
      </c>
      <c r="F29" s="84">
        <v>60</v>
      </c>
      <c r="G29" s="84">
        <v>545</v>
      </c>
      <c r="H29" s="84">
        <v>338</v>
      </c>
      <c r="I29" s="84">
        <v>50</v>
      </c>
      <c r="J29" s="84">
        <v>725</v>
      </c>
      <c r="K29" s="84">
        <v>382</v>
      </c>
      <c r="L29" s="84">
        <v>653</v>
      </c>
      <c r="M29" s="84">
        <v>196</v>
      </c>
      <c r="N29" s="84">
        <v>48</v>
      </c>
      <c r="O29" s="84">
        <v>0</v>
      </c>
      <c r="P29" s="84">
        <v>264</v>
      </c>
      <c r="Q29" s="84">
        <v>11108</v>
      </c>
      <c r="R29" s="84">
        <v>944</v>
      </c>
      <c r="S29" s="84">
        <v>2005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6252</v>
      </c>
      <c r="F30" s="84">
        <v>2</v>
      </c>
      <c r="G30" s="84">
        <v>12</v>
      </c>
      <c r="H30" s="84">
        <v>11</v>
      </c>
      <c r="I30" s="84">
        <v>0</v>
      </c>
      <c r="J30" s="84">
        <v>0</v>
      </c>
      <c r="K30" s="84">
        <v>1</v>
      </c>
      <c r="L30" s="84">
        <v>22</v>
      </c>
      <c r="M30" s="84">
        <v>50</v>
      </c>
      <c r="N30" s="84">
        <v>7</v>
      </c>
      <c r="O30" s="84">
        <v>1</v>
      </c>
      <c r="P30" s="84">
        <v>6</v>
      </c>
      <c r="Q30" s="84">
        <v>6140</v>
      </c>
      <c r="R30" s="84">
        <v>25</v>
      </c>
      <c r="S30" s="84">
        <v>81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29170</v>
      </c>
      <c r="F31" s="84">
        <v>7</v>
      </c>
      <c r="G31" s="84">
        <v>100</v>
      </c>
      <c r="H31" s="84">
        <v>43</v>
      </c>
      <c r="I31" s="84">
        <v>0</v>
      </c>
      <c r="J31" s="84">
        <v>0</v>
      </c>
      <c r="K31" s="84">
        <v>0</v>
      </c>
      <c r="L31" s="84">
        <v>361</v>
      </c>
      <c r="M31" s="84">
        <v>410</v>
      </c>
      <c r="N31" s="84">
        <v>60</v>
      </c>
      <c r="O31" s="84">
        <v>3</v>
      </c>
      <c r="P31" s="84">
        <v>14</v>
      </c>
      <c r="Q31" s="84">
        <v>28171</v>
      </c>
      <c r="R31" s="84">
        <v>150</v>
      </c>
      <c r="S31" s="84">
        <v>835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14276</v>
      </c>
      <c r="F32" s="84">
        <v>17</v>
      </c>
      <c r="G32" s="84">
        <v>125</v>
      </c>
      <c r="H32" s="84">
        <v>289</v>
      </c>
      <c r="I32" s="84">
        <v>8</v>
      </c>
      <c r="J32" s="84">
        <v>23</v>
      </c>
      <c r="K32" s="84">
        <v>94</v>
      </c>
      <c r="L32" s="84">
        <v>500</v>
      </c>
      <c r="M32" s="84">
        <v>245</v>
      </c>
      <c r="N32" s="84">
        <v>18</v>
      </c>
      <c r="O32" s="84">
        <v>9</v>
      </c>
      <c r="P32" s="84">
        <v>148</v>
      </c>
      <c r="Q32" s="84">
        <v>12800</v>
      </c>
      <c r="R32" s="84">
        <v>431</v>
      </c>
      <c r="S32" s="84">
        <v>889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118891</v>
      </c>
      <c r="F33" s="84">
        <v>191</v>
      </c>
      <c r="G33" s="84">
        <v>3008</v>
      </c>
      <c r="H33" s="84">
        <v>5735</v>
      </c>
      <c r="I33" s="84">
        <v>100</v>
      </c>
      <c r="J33" s="84">
        <v>566</v>
      </c>
      <c r="K33" s="84">
        <v>2108</v>
      </c>
      <c r="L33" s="84">
        <v>3734</v>
      </c>
      <c r="M33" s="84">
        <v>1636</v>
      </c>
      <c r="N33" s="84">
        <v>148</v>
      </c>
      <c r="O33" s="84">
        <v>26</v>
      </c>
      <c r="P33" s="84">
        <v>2864</v>
      </c>
      <c r="Q33" s="84">
        <v>98774</v>
      </c>
      <c r="R33" s="84">
        <v>8934</v>
      </c>
      <c r="S33" s="84">
        <v>8218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3277</v>
      </c>
      <c r="F35" s="84">
        <v>10</v>
      </c>
      <c r="G35" s="84">
        <v>55</v>
      </c>
      <c r="H35" s="84">
        <v>99</v>
      </c>
      <c r="I35" s="84">
        <v>4</v>
      </c>
      <c r="J35" s="84">
        <v>6</v>
      </c>
      <c r="K35" s="84">
        <v>33</v>
      </c>
      <c r="L35" s="84">
        <v>201</v>
      </c>
      <c r="M35" s="84">
        <v>101</v>
      </c>
      <c r="N35" s="84">
        <v>10</v>
      </c>
      <c r="O35" s="84">
        <v>6</v>
      </c>
      <c r="P35" s="84">
        <v>59</v>
      </c>
      <c r="Q35" s="84">
        <v>2693</v>
      </c>
      <c r="R35" s="84">
        <v>164</v>
      </c>
      <c r="S35" s="84">
        <v>357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36000</v>
      </c>
      <c r="F36" s="84">
        <v>159</v>
      </c>
      <c r="G36" s="84">
        <v>1584</v>
      </c>
      <c r="H36" s="84">
        <v>1472</v>
      </c>
      <c r="I36" s="84">
        <v>28</v>
      </c>
      <c r="J36" s="84">
        <v>339</v>
      </c>
      <c r="K36" s="84">
        <v>861</v>
      </c>
      <c r="L36" s="84">
        <v>1730</v>
      </c>
      <c r="M36" s="84">
        <v>663</v>
      </c>
      <c r="N36" s="84">
        <v>80</v>
      </c>
      <c r="O36" s="84">
        <v>17</v>
      </c>
      <c r="P36" s="84">
        <v>908</v>
      </c>
      <c r="Q36" s="84">
        <v>28161</v>
      </c>
      <c r="R36" s="84">
        <v>3215</v>
      </c>
      <c r="S36" s="84">
        <v>3689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1366</v>
      </c>
      <c r="F37" s="84">
        <v>1</v>
      </c>
      <c r="G37" s="84">
        <v>26</v>
      </c>
      <c r="H37" s="84">
        <v>80</v>
      </c>
      <c r="I37" s="84">
        <v>0</v>
      </c>
      <c r="J37" s="84">
        <v>5</v>
      </c>
      <c r="K37" s="84">
        <v>24</v>
      </c>
      <c r="L37" s="84">
        <v>94</v>
      </c>
      <c r="M37" s="84">
        <v>20</v>
      </c>
      <c r="N37" s="84">
        <v>1</v>
      </c>
      <c r="O37" s="84">
        <v>0</v>
      </c>
      <c r="P37" s="84">
        <v>37</v>
      </c>
      <c r="Q37" s="84">
        <v>1078</v>
      </c>
      <c r="R37" s="84">
        <v>107</v>
      </c>
      <c r="S37" s="84">
        <v>144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17797</v>
      </c>
      <c r="F38" s="84">
        <v>3</v>
      </c>
      <c r="G38" s="84">
        <v>551</v>
      </c>
      <c r="H38" s="84">
        <v>1070</v>
      </c>
      <c r="I38" s="84">
        <v>0</v>
      </c>
      <c r="J38" s="84">
        <v>54</v>
      </c>
      <c r="K38" s="84">
        <v>380</v>
      </c>
      <c r="L38" s="84">
        <v>538</v>
      </c>
      <c r="M38" s="84">
        <v>70</v>
      </c>
      <c r="N38" s="84">
        <v>6</v>
      </c>
      <c r="O38" s="84">
        <v>0</v>
      </c>
      <c r="P38" s="84">
        <v>473</v>
      </c>
      <c r="Q38" s="84">
        <v>14653</v>
      </c>
      <c r="R38" s="84">
        <v>1624</v>
      </c>
      <c r="S38" s="84">
        <v>1048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5539</v>
      </c>
      <c r="F39" s="84">
        <v>4</v>
      </c>
      <c r="G39" s="84">
        <v>30</v>
      </c>
      <c r="H39" s="84">
        <v>76</v>
      </c>
      <c r="I39" s="84">
        <v>3</v>
      </c>
      <c r="J39" s="84">
        <v>8</v>
      </c>
      <c r="K39" s="84">
        <v>23</v>
      </c>
      <c r="L39" s="84">
        <v>137</v>
      </c>
      <c r="M39" s="84">
        <v>76</v>
      </c>
      <c r="N39" s="84">
        <v>5</v>
      </c>
      <c r="O39" s="84">
        <v>2</v>
      </c>
      <c r="P39" s="84">
        <v>29</v>
      </c>
      <c r="Q39" s="84">
        <v>5146</v>
      </c>
      <c r="R39" s="84">
        <v>110</v>
      </c>
      <c r="S39" s="84">
        <v>251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54378</v>
      </c>
      <c r="F40" s="84">
        <v>25</v>
      </c>
      <c r="G40" s="84">
        <v>774</v>
      </c>
      <c r="H40" s="84">
        <v>3111</v>
      </c>
      <c r="I40" s="84">
        <v>71</v>
      </c>
      <c r="J40" s="84">
        <v>142</v>
      </c>
      <c r="K40" s="84">
        <v>725</v>
      </c>
      <c r="L40" s="84">
        <v>1227</v>
      </c>
      <c r="M40" s="84">
        <v>815</v>
      </c>
      <c r="N40" s="84">
        <v>39</v>
      </c>
      <c r="O40" s="84">
        <v>8</v>
      </c>
      <c r="P40" s="84">
        <v>1309</v>
      </c>
      <c r="Q40" s="84">
        <v>46133</v>
      </c>
      <c r="R40" s="84">
        <v>3910</v>
      </c>
      <c r="S40" s="84">
        <v>2956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400</v>
      </c>
      <c r="F41" s="84">
        <v>2</v>
      </c>
      <c r="G41" s="84">
        <v>6</v>
      </c>
      <c r="H41" s="84">
        <v>11</v>
      </c>
      <c r="I41" s="84">
        <v>0</v>
      </c>
      <c r="J41" s="84">
        <v>2</v>
      </c>
      <c r="K41" s="84">
        <v>8</v>
      </c>
      <c r="L41" s="84">
        <v>32</v>
      </c>
      <c r="M41" s="84">
        <v>12</v>
      </c>
      <c r="N41" s="84">
        <v>2</v>
      </c>
      <c r="O41" s="84">
        <v>0</v>
      </c>
      <c r="P41" s="84">
        <v>11</v>
      </c>
      <c r="Q41" s="84">
        <v>314</v>
      </c>
      <c r="R41" s="84">
        <v>19</v>
      </c>
      <c r="S41" s="84">
        <v>56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2160</v>
      </c>
      <c r="F42" s="84">
        <v>4</v>
      </c>
      <c r="G42" s="84">
        <v>39</v>
      </c>
      <c r="H42" s="84">
        <v>26</v>
      </c>
      <c r="I42" s="84">
        <v>0</v>
      </c>
      <c r="J42" s="84">
        <v>22</v>
      </c>
      <c r="K42" s="84">
        <v>52</v>
      </c>
      <c r="L42" s="84">
        <v>164</v>
      </c>
      <c r="M42" s="84">
        <v>51</v>
      </c>
      <c r="N42" s="84">
        <v>24</v>
      </c>
      <c r="O42" s="84">
        <v>0</v>
      </c>
      <c r="P42" s="84">
        <v>43</v>
      </c>
      <c r="Q42" s="84">
        <v>1735</v>
      </c>
      <c r="R42" s="84">
        <v>69</v>
      </c>
      <c r="S42" s="84">
        <v>312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2434</v>
      </c>
      <c r="F43" s="84">
        <v>1</v>
      </c>
      <c r="G43" s="84">
        <v>47</v>
      </c>
      <c r="H43" s="84">
        <v>81</v>
      </c>
      <c r="I43" s="84">
        <v>8</v>
      </c>
      <c r="J43" s="84">
        <v>9</v>
      </c>
      <c r="K43" s="84">
        <v>24</v>
      </c>
      <c r="L43" s="84">
        <v>207</v>
      </c>
      <c r="M43" s="84">
        <v>56</v>
      </c>
      <c r="N43" s="84">
        <v>8</v>
      </c>
      <c r="O43" s="84">
        <v>1</v>
      </c>
      <c r="P43" s="84">
        <v>32</v>
      </c>
      <c r="Q43" s="84">
        <v>1960</v>
      </c>
      <c r="R43" s="84">
        <v>129</v>
      </c>
      <c r="S43" s="84">
        <v>305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12141</v>
      </c>
      <c r="F44" s="84">
        <v>12</v>
      </c>
      <c r="G44" s="84">
        <v>276</v>
      </c>
      <c r="H44" s="84">
        <v>345</v>
      </c>
      <c r="I44" s="84">
        <v>45</v>
      </c>
      <c r="J44" s="84">
        <v>92</v>
      </c>
      <c r="K44" s="84">
        <v>170</v>
      </c>
      <c r="L44" s="84">
        <v>915</v>
      </c>
      <c r="M44" s="84">
        <v>166</v>
      </c>
      <c r="N44" s="84">
        <v>24</v>
      </c>
      <c r="O44" s="84">
        <v>0</v>
      </c>
      <c r="P44" s="84">
        <v>181</v>
      </c>
      <c r="Q44" s="84">
        <v>9914</v>
      </c>
      <c r="R44" s="84">
        <v>632</v>
      </c>
      <c r="S44" s="84">
        <v>1368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3320</v>
      </c>
      <c r="F46" s="84">
        <v>1</v>
      </c>
      <c r="G46" s="84">
        <v>54</v>
      </c>
      <c r="H46" s="84">
        <v>125</v>
      </c>
      <c r="I46" s="84">
        <v>11</v>
      </c>
      <c r="J46" s="84">
        <v>12</v>
      </c>
      <c r="K46" s="84">
        <v>30</v>
      </c>
      <c r="L46" s="84">
        <v>239</v>
      </c>
      <c r="M46" s="84">
        <v>80</v>
      </c>
      <c r="N46" s="84">
        <v>11</v>
      </c>
      <c r="O46" s="84">
        <v>2</v>
      </c>
      <c r="P46" s="84">
        <v>45</v>
      </c>
      <c r="Q46" s="84">
        <v>2710</v>
      </c>
      <c r="R46" s="84">
        <v>180</v>
      </c>
      <c r="S46" s="84">
        <v>374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17985</v>
      </c>
      <c r="F47" s="84">
        <v>12</v>
      </c>
      <c r="G47" s="84">
        <v>365</v>
      </c>
      <c r="H47" s="84">
        <v>509</v>
      </c>
      <c r="I47" s="84">
        <v>126</v>
      </c>
      <c r="J47" s="84">
        <v>106</v>
      </c>
      <c r="K47" s="84">
        <v>268</v>
      </c>
      <c r="L47" s="84">
        <v>1097</v>
      </c>
      <c r="M47" s="84">
        <v>209</v>
      </c>
      <c r="N47" s="84">
        <v>42</v>
      </c>
      <c r="O47" s="84">
        <v>20</v>
      </c>
      <c r="P47" s="84">
        <v>333</v>
      </c>
      <c r="Q47" s="84">
        <v>14898</v>
      </c>
      <c r="R47" s="84">
        <v>886</v>
      </c>
      <c r="S47" s="84">
        <v>1743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39.710937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39.710937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39.710937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39.710937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39.710937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39.710937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39.710937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39.710937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39.710937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39.710937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39.710937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39.710937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39.710937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39.710937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39.710937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39.710937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39.710937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39.710937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39.710937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39.710937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39.710937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39.710937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39.710937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39.710937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39.710937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39.710937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39.710937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39.710937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39.710937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39.710937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39.710937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39.710937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39.710937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39.710937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39.710937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39.710937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39.710937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39.710937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39.710937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39.710937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39.710937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39.710937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39.710937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39.710937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39.710937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39.710937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39.710937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39.710937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39.710937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39.710937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39.710937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39.710937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39.710937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39.710937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39.710937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39.710937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39.710937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39.710937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39.710937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39.710937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39.710937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39.710937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39.710937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39.710937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I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289</v>
      </c>
      <c r="C3" s="155"/>
      <c r="D3" s="155"/>
      <c r="E3" s="155"/>
      <c r="F3" s="155"/>
      <c r="G3" s="155"/>
      <c r="H3" s="155"/>
      <c r="I3" s="155"/>
      <c r="K3" s="155" t="s">
        <v>289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38</v>
      </c>
      <c r="C4" s="156"/>
      <c r="D4" s="156"/>
      <c r="E4" s="156"/>
      <c r="F4" s="156"/>
      <c r="G4" s="156"/>
      <c r="H4" s="156"/>
      <c r="I4" s="156"/>
      <c r="K4" s="156" t="s">
        <v>38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197</v>
      </c>
      <c r="K6" s="140" t="s">
        <v>220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5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5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6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88600</v>
      </c>
      <c r="F10" s="84">
        <v>39</v>
      </c>
      <c r="G10" s="84">
        <v>570</v>
      </c>
      <c r="H10" s="84">
        <v>3184</v>
      </c>
      <c r="I10" s="84">
        <v>87</v>
      </c>
      <c r="J10" s="84">
        <v>228</v>
      </c>
      <c r="K10" s="84">
        <v>724</v>
      </c>
      <c r="L10" s="84">
        <v>15647</v>
      </c>
      <c r="M10" s="84">
        <v>14708</v>
      </c>
      <c r="N10" s="84">
        <v>53</v>
      </c>
      <c r="O10" s="84">
        <v>47</v>
      </c>
      <c r="P10" s="84">
        <v>228</v>
      </c>
      <c r="Q10" s="84">
        <v>53085</v>
      </c>
      <c r="R10" s="84">
        <v>3793</v>
      </c>
      <c r="S10" s="84">
        <v>31407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183935</v>
      </c>
      <c r="F11" s="84">
        <v>82</v>
      </c>
      <c r="G11" s="84">
        <v>2494</v>
      </c>
      <c r="H11" s="84">
        <v>4698</v>
      </c>
      <c r="I11" s="84">
        <v>186</v>
      </c>
      <c r="J11" s="84">
        <v>620</v>
      </c>
      <c r="K11" s="84">
        <v>1374</v>
      </c>
      <c r="L11" s="84">
        <v>32628</v>
      </c>
      <c r="M11" s="84">
        <v>19215</v>
      </c>
      <c r="N11" s="84">
        <v>155</v>
      </c>
      <c r="O11" s="84">
        <v>139</v>
      </c>
      <c r="P11" s="84">
        <v>482</v>
      </c>
      <c r="Q11" s="84">
        <v>121862</v>
      </c>
      <c r="R11" s="84">
        <v>7274</v>
      </c>
      <c r="S11" s="84">
        <v>54131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69779</v>
      </c>
      <c r="F13" s="84">
        <v>24</v>
      </c>
      <c r="G13" s="84">
        <v>336</v>
      </c>
      <c r="H13" s="84">
        <v>2738</v>
      </c>
      <c r="I13" s="84">
        <v>72</v>
      </c>
      <c r="J13" s="84">
        <v>157</v>
      </c>
      <c r="K13" s="84">
        <v>564</v>
      </c>
      <c r="L13" s="84">
        <v>11663</v>
      </c>
      <c r="M13" s="84">
        <v>12568</v>
      </c>
      <c r="N13" s="84">
        <v>31</v>
      </c>
      <c r="O13" s="84">
        <v>38</v>
      </c>
      <c r="P13" s="84">
        <v>192</v>
      </c>
      <c r="Q13" s="84">
        <v>41396</v>
      </c>
      <c r="R13" s="84">
        <v>3098</v>
      </c>
      <c r="S13" s="84">
        <v>25021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8259</v>
      </c>
      <c r="F14" s="84">
        <v>7</v>
      </c>
      <c r="G14" s="84">
        <v>50</v>
      </c>
      <c r="H14" s="84">
        <v>248</v>
      </c>
      <c r="I14" s="84">
        <v>2</v>
      </c>
      <c r="J14" s="84">
        <v>28</v>
      </c>
      <c r="K14" s="84">
        <v>83</v>
      </c>
      <c r="L14" s="84">
        <v>1631</v>
      </c>
      <c r="M14" s="84">
        <v>1634</v>
      </c>
      <c r="N14" s="84">
        <v>5</v>
      </c>
      <c r="O14" s="84">
        <v>2</v>
      </c>
      <c r="P14" s="84">
        <v>10</v>
      </c>
      <c r="Q14" s="84">
        <v>4559</v>
      </c>
      <c r="R14" s="84">
        <v>305</v>
      </c>
      <c r="S14" s="84">
        <v>3383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10370</v>
      </c>
      <c r="F15" s="84">
        <v>8</v>
      </c>
      <c r="G15" s="84">
        <v>180</v>
      </c>
      <c r="H15" s="84">
        <v>193</v>
      </c>
      <c r="I15" s="84">
        <v>13</v>
      </c>
      <c r="J15" s="84">
        <v>43</v>
      </c>
      <c r="K15" s="84">
        <v>75</v>
      </c>
      <c r="L15" s="84">
        <v>2319</v>
      </c>
      <c r="M15" s="84">
        <v>502</v>
      </c>
      <c r="N15" s="84">
        <v>17</v>
      </c>
      <c r="O15" s="84">
        <v>7</v>
      </c>
      <c r="P15" s="84">
        <v>25</v>
      </c>
      <c r="Q15" s="84">
        <v>6988</v>
      </c>
      <c r="R15" s="84">
        <v>381</v>
      </c>
      <c r="S15" s="84">
        <v>2963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89674</v>
      </c>
      <c r="F16" s="84">
        <v>44</v>
      </c>
      <c r="G16" s="84">
        <v>1803</v>
      </c>
      <c r="H16" s="84">
        <v>1433</v>
      </c>
      <c r="I16" s="84">
        <v>110</v>
      </c>
      <c r="J16" s="84">
        <v>407</v>
      </c>
      <c r="K16" s="84">
        <v>586</v>
      </c>
      <c r="L16" s="84">
        <v>17102</v>
      </c>
      <c r="M16" s="84">
        <v>3245</v>
      </c>
      <c r="N16" s="84">
        <v>114</v>
      </c>
      <c r="O16" s="84">
        <v>97</v>
      </c>
      <c r="P16" s="84">
        <v>242</v>
      </c>
      <c r="Q16" s="84">
        <v>64491</v>
      </c>
      <c r="R16" s="84">
        <v>3280</v>
      </c>
      <c r="S16" s="84">
        <v>21551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192</v>
      </c>
      <c r="F17" s="84">
        <v>0</v>
      </c>
      <c r="G17" s="84">
        <v>4</v>
      </c>
      <c r="H17" s="84">
        <v>5</v>
      </c>
      <c r="I17" s="84">
        <v>0</v>
      </c>
      <c r="J17" s="84">
        <v>0</v>
      </c>
      <c r="K17" s="84">
        <v>2</v>
      </c>
      <c r="L17" s="84">
        <v>34</v>
      </c>
      <c r="M17" s="84">
        <v>4</v>
      </c>
      <c r="N17" s="84">
        <v>0</v>
      </c>
      <c r="O17" s="84">
        <v>0</v>
      </c>
      <c r="P17" s="84">
        <v>1</v>
      </c>
      <c r="Q17" s="84">
        <v>142</v>
      </c>
      <c r="R17" s="84">
        <v>9</v>
      </c>
      <c r="S17" s="84">
        <v>40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7964</v>
      </c>
      <c r="F18" s="84">
        <v>0</v>
      </c>
      <c r="G18" s="84">
        <v>255</v>
      </c>
      <c r="H18" s="84">
        <v>31</v>
      </c>
      <c r="I18" s="84">
        <v>0</v>
      </c>
      <c r="J18" s="84">
        <v>0</v>
      </c>
      <c r="K18" s="84">
        <v>58</v>
      </c>
      <c r="L18" s="84">
        <v>601</v>
      </c>
      <c r="M18" s="84">
        <v>134</v>
      </c>
      <c r="N18" s="84">
        <v>0</v>
      </c>
      <c r="O18" s="84">
        <v>0</v>
      </c>
      <c r="P18" s="84">
        <v>28</v>
      </c>
      <c r="Q18" s="84">
        <v>6857</v>
      </c>
      <c r="R18" s="84">
        <v>286</v>
      </c>
      <c r="S18" s="84">
        <v>793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6350</v>
      </c>
      <c r="F20" s="84">
        <v>5</v>
      </c>
      <c r="G20" s="84">
        <v>123</v>
      </c>
      <c r="H20" s="84">
        <v>100</v>
      </c>
      <c r="I20" s="84">
        <v>9</v>
      </c>
      <c r="J20" s="84">
        <v>30</v>
      </c>
      <c r="K20" s="84">
        <v>44</v>
      </c>
      <c r="L20" s="84">
        <v>1395</v>
      </c>
      <c r="M20" s="84">
        <v>281</v>
      </c>
      <c r="N20" s="84">
        <v>5</v>
      </c>
      <c r="O20" s="84">
        <v>3</v>
      </c>
      <c r="P20" s="84">
        <v>15</v>
      </c>
      <c r="Q20" s="84">
        <v>4340</v>
      </c>
      <c r="R20" s="84">
        <v>228</v>
      </c>
      <c r="S20" s="84">
        <v>1758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52034</v>
      </c>
      <c r="F21" s="84">
        <v>31</v>
      </c>
      <c r="G21" s="84">
        <v>1195</v>
      </c>
      <c r="H21" s="84">
        <v>614</v>
      </c>
      <c r="I21" s="84">
        <v>76</v>
      </c>
      <c r="J21" s="84">
        <v>306</v>
      </c>
      <c r="K21" s="84">
        <v>318</v>
      </c>
      <c r="L21" s="84">
        <v>9895</v>
      </c>
      <c r="M21" s="84">
        <v>1739</v>
      </c>
      <c r="N21" s="84">
        <v>30</v>
      </c>
      <c r="O21" s="84">
        <v>33</v>
      </c>
      <c r="P21" s="84">
        <v>164</v>
      </c>
      <c r="Q21" s="84">
        <v>37633</v>
      </c>
      <c r="R21" s="84">
        <v>1840</v>
      </c>
      <c r="S21" s="84">
        <v>12321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21416</v>
      </c>
      <c r="F23" s="84">
        <v>23</v>
      </c>
      <c r="G23" s="84">
        <v>177</v>
      </c>
      <c r="H23" s="84">
        <v>260</v>
      </c>
      <c r="I23" s="84">
        <v>11</v>
      </c>
      <c r="J23" s="84">
        <v>45</v>
      </c>
      <c r="K23" s="84">
        <v>123</v>
      </c>
      <c r="L23" s="84">
        <v>763</v>
      </c>
      <c r="M23" s="84">
        <v>354</v>
      </c>
      <c r="N23" s="84">
        <v>32</v>
      </c>
      <c r="O23" s="84">
        <v>9</v>
      </c>
      <c r="P23" s="84">
        <v>93</v>
      </c>
      <c r="Q23" s="84">
        <v>19526</v>
      </c>
      <c r="R23" s="84">
        <v>460</v>
      </c>
      <c r="S23" s="84">
        <v>1326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155928</v>
      </c>
      <c r="F24" s="84">
        <v>261</v>
      </c>
      <c r="G24" s="84">
        <v>3576</v>
      </c>
      <c r="H24" s="84">
        <v>4088</v>
      </c>
      <c r="I24" s="84">
        <v>82</v>
      </c>
      <c r="J24" s="84">
        <v>1276</v>
      </c>
      <c r="K24" s="84">
        <v>2501</v>
      </c>
      <c r="L24" s="84">
        <v>5203</v>
      </c>
      <c r="M24" s="84">
        <v>2300</v>
      </c>
      <c r="N24" s="84">
        <v>245</v>
      </c>
      <c r="O24" s="84">
        <v>41</v>
      </c>
      <c r="P24" s="84">
        <v>1741</v>
      </c>
      <c r="Q24" s="84">
        <v>134613</v>
      </c>
      <c r="R24" s="84">
        <v>7925</v>
      </c>
      <c r="S24" s="84">
        <v>11566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267</v>
      </c>
      <c r="F26" s="84">
        <v>0</v>
      </c>
      <c r="G26" s="84">
        <v>6</v>
      </c>
      <c r="H26" s="84">
        <v>5</v>
      </c>
      <c r="I26" s="84">
        <v>1</v>
      </c>
      <c r="J26" s="84">
        <v>1</v>
      </c>
      <c r="K26" s="84">
        <v>1</v>
      </c>
      <c r="L26" s="84">
        <v>20</v>
      </c>
      <c r="M26" s="84">
        <v>6</v>
      </c>
      <c r="N26" s="84">
        <v>2</v>
      </c>
      <c r="O26" s="84">
        <v>1</v>
      </c>
      <c r="P26" s="84">
        <v>3</v>
      </c>
      <c r="Q26" s="84">
        <v>221</v>
      </c>
      <c r="R26" s="84">
        <v>11</v>
      </c>
      <c r="S26" s="84">
        <v>31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3640</v>
      </c>
      <c r="F27" s="84">
        <v>0</v>
      </c>
      <c r="G27" s="84">
        <v>59</v>
      </c>
      <c r="H27" s="84">
        <v>62</v>
      </c>
      <c r="I27" s="84">
        <v>16</v>
      </c>
      <c r="J27" s="84">
        <v>4</v>
      </c>
      <c r="K27" s="84">
        <v>11</v>
      </c>
      <c r="L27" s="84">
        <v>154</v>
      </c>
      <c r="M27" s="84">
        <v>25</v>
      </c>
      <c r="N27" s="84">
        <v>20</v>
      </c>
      <c r="O27" s="84">
        <v>19</v>
      </c>
      <c r="P27" s="84">
        <v>22</v>
      </c>
      <c r="Q27" s="84">
        <v>3248</v>
      </c>
      <c r="R27" s="84">
        <v>121</v>
      </c>
      <c r="S27" s="84">
        <v>234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1421</v>
      </c>
      <c r="F28" s="84">
        <v>6</v>
      </c>
      <c r="G28" s="84">
        <v>34</v>
      </c>
      <c r="H28" s="84">
        <v>48</v>
      </c>
      <c r="I28" s="84">
        <v>2</v>
      </c>
      <c r="J28" s="84">
        <v>15</v>
      </c>
      <c r="K28" s="84">
        <v>27</v>
      </c>
      <c r="L28" s="84">
        <v>124</v>
      </c>
      <c r="M28" s="84">
        <v>50</v>
      </c>
      <c r="N28" s="84">
        <v>2</v>
      </c>
      <c r="O28" s="84">
        <v>0</v>
      </c>
      <c r="P28" s="84">
        <v>12</v>
      </c>
      <c r="Q28" s="84">
        <v>1101</v>
      </c>
      <c r="R28" s="84">
        <v>88</v>
      </c>
      <c r="S28" s="84">
        <v>218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12810</v>
      </c>
      <c r="F29" s="84">
        <v>59</v>
      </c>
      <c r="G29" s="84">
        <v>502</v>
      </c>
      <c r="H29" s="84">
        <v>251</v>
      </c>
      <c r="I29" s="84">
        <v>38</v>
      </c>
      <c r="J29" s="84">
        <v>652</v>
      </c>
      <c r="K29" s="84">
        <v>376</v>
      </c>
      <c r="L29" s="84">
        <v>572</v>
      </c>
      <c r="M29" s="84">
        <v>185</v>
      </c>
      <c r="N29" s="84">
        <v>48</v>
      </c>
      <c r="O29" s="84">
        <v>0</v>
      </c>
      <c r="P29" s="84">
        <v>149</v>
      </c>
      <c r="Q29" s="84">
        <v>9977</v>
      </c>
      <c r="R29" s="84">
        <v>812</v>
      </c>
      <c r="S29" s="84">
        <v>1834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5870</v>
      </c>
      <c r="F30" s="84">
        <v>2</v>
      </c>
      <c r="G30" s="84">
        <v>8</v>
      </c>
      <c r="H30" s="84">
        <v>10</v>
      </c>
      <c r="I30" s="84">
        <v>0</v>
      </c>
      <c r="J30" s="84">
        <v>0</v>
      </c>
      <c r="K30" s="84">
        <v>0</v>
      </c>
      <c r="L30" s="84">
        <v>18</v>
      </c>
      <c r="M30" s="84">
        <v>48</v>
      </c>
      <c r="N30" s="84">
        <v>6</v>
      </c>
      <c r="O30" s="84">
        <v>1</v>
      </c>
      <c r="P30" s="84">
        <v>1</v>
      </c>
      <c r="Q30" s="84">
        <v>5776</v>
      </c>
      <c r="R30" s="84">
        <v>20</v>
      </c>
      <c r="S30" s="84">
        <v>73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26236</v>
      </c>
      <c r="F31" s="84">
        <v>7</v>
      </c>
      <c r="G31" s="84">
        <v>74</v>
      </c>
      <c r="H31" s="84">
        <v>38</v>
      </c>
      <c r="I31" s="84">
        <v>0</v>
      </c>
      <c r="J31" s="84">
        <v>0</v>
      </c>
      <c r="K31" s="84">
        <v>0</v>
      </c>
      <c r="L31" s="84">
        <v>309</v>
      </c>
      <c r="M31" s="84">
        <v>409</v>
      </c>
      <c r="N31" s="84">
        <v>58</v>
      </c>
      <c r="O31" s="84">
        <v>3</v>
      </c>
      <c r="P31" s="84">
        <v>10</v>
      </c>
      <c r="Q31" s="84">
        <v>25328</v>
      </c>
      <c r="R31" s="84">
        <v>119</v>
      </c>
      <c r="S31" s="84">
        <v>779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12030</v>
      </c>
      <c r="F32" s="84">
        <v>14</v>
      </c>
      <c r="G32" s="84">
        <v>96</v>
      </c>
      <c r="H32" s="84">
        <v>169</v>
      </c>
      <c r="I32" s="84">
        <v>4</v>
      </c>
      <c r="J32" s="84">
        <v>21</v>
      </c>
      <c r="K32" s="84">
        <v>75</v>
      </c>
      <c r="L32" s="84">
        <v>439</v>
      </c>
      <c r="M32" s="84">
        <v>208</v>
      </c>
      <c r="N32" s="84">
        <v>17</v>
      </c>
      <c r="O32" s="84">
        <v>7</v>
      </c>
      <c r="P32" s="84">
        <v>72</v>
      </c>
      <c r="Q32" s="84">
        <v>10908</v>
      </c>
      <c r="R32" s="84">
        <v>279</v>
      </c>
      <c r="S32" s="84">
        <v>767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103204</v>
      </c>
      <c r="F33" s="84">
        <v>183</v>
      </c>
      <c r="G33" s="84">
        <v>2731</v>
      </c>
      <c r="H33" s="84">
        <v>3581</v>
      </c>
      <c r="I33" s="84">
        <v>14</v>
      </c>
      <c r="J33" s="84">
        <v>527</v>
      </c>
      <c r="K33" s="84">
        <v>1965</v>
      </c>
      <c r="L33" s="84">
        <v>3367</v>
      </c>
      <c r="M33" s="84">
        <v>1533</v>
      </c>
      <c r="N33" s="84">
        <v>102</v>
      </c>
      <c r="O33" s="84">
        <v>19</v>
      </c>
      <c r="P33" s="84">
        <v>1533</v>
      </c>
      <c r="Q33" s="84">
        <v>87649</v>
      </c>
      <c r="R33" s="84">
        <v>6495</v>
      </c>
      <c r="S33" s="84">
        <v>7513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2750</v>
      </c>
      <c r="F35" s="84">
        <v>8</v>
      </c>
      <c r="G35" s="84">
        <v>38</v>
      </c>
      <c r="H35" s="84">
        <v>51</v>
      </c>
      <c r="I35" s="84">
        <v>1</v>
      </c>
      <c r="J35" s="84">
        <v>5</v>
      </c>
      <c r="K35" s="84">
        <v>26</v>
      </c>
      <c r="L35" s="84">
        <v>171</v>
      </c>
      <c r="M35" s="84">
        <v>88</v>
      </c>
      <c r="N35" s="84">
        <v>9</v>
      </c>
      <c r="O35" s="84">
        <v>6</v>
      </c>
      <c r="P35" s="84">
        <v>26</v>
      </c>
      <c r="Q35" s="84">
        <v>2321</v>
      </c>
      <c r="R35" s="84">
        <v>97</v>
      </c>
      <c r="S35" s="84">
        <v>305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31110</v>
      </c>
      <c r="F36" s="84">
        <v>154</v>
      </c>
      <c r="G36" s="84">
        <v>1412</v>
      </c>
      <c r="H36" s="84">
        <v>1043</v>
      </c>
      <c r="I36" s="84">
        <v>4</v>
      </c>
      <c r="J36" s="84">
        <v>307</v>
      </c>
      <c r="K36" s="84">
        <v>794</v>
      </c>
      <c r="L36" s="84">
        <v>1499</v>
      </c>
      <c r="M36" s="84">
        <v>636</v>
      </c>
      <c r="N36" s="84">
        <v>34</v>
      </c>
      <c r="O36" s="84">
        <v>17</v>
      </c>
      <c r="P36" s="84">
        <v>605</v>
      </c>
      <c r="Q36" s="84">
        <v>24605</v>
      </c>
      <c r="R36" s="84">
        <v>2609</v>
      </c>
      <c r="S36" s="84">
        <v>3286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1160</v>
      </c>
      <c r="F37" s="84">
        <v>1</v>
      </c>
      <c r="G37" s="84">
        <v>23</v>
      </c>
      <c r="H37" s="84">
        <v>49</v>
      </c>
      <c r="I37" s="84">
        <v>0</v>
      </c>
      <c r="J37" s="84">
        <v>5</v>
      </c>
      <c r="K37" s="84">
        <v>16</v>
      </c>
      <c r="L37" s="84">
        <v>82</v>
      </c>
      <c r="M37" s="84">
        <v>19</v>
      </c>
      <c r="N37" s="84">
        <v>1</v>
      </c>
      <c r="O37" s="84">
        <v>0</v>
      </c>
      <c r="P37" s="84">
        <v>24</v>
      </c>
      <c r="Q37" s="84">
        <v>940</v>
      </c>
      <c r="R37" s="84">
        <v>73</v>
      </c>
      <c r="S37" s="84">
        <v>123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16000</v>
      </c>
      <c r="F38" s="84">
        <v>3</v>
      </c>
      <c r="G38" s="84">
        <v>523</v>
      </c>
      <c r="H38" s="84">
        <v>676</v>
      </c>
      <c r="I38" s="84">
        <v>0</v>
      </c>
      <c r="J38" s="84">
        <v>54</v>
      </c>
      <c r="K38" s="84">
        <v>314</v>
      </c>
      <c r="L38" s="84">
        <v>464</v>
      </c>
      <c r="M38" s="84">
        <v>69</v>
      </c>
      <c r="N38" s="84">
        <v>6</v>
      </c>
      <c r="O38" s="84">
        <v>0</v>
      </c>
      <c r="P38" s="84">
        <v>361</v>
      </c>
      <c r="Q38" s="84">
        <v>13531</v>
      </c>
      <c r="R38" s="84">
        <v>1202</v>
      </c>
      <c r="S38" s="84">
        <v>907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4862</v>
      </c>
      <c r="F39" s="84">
        <v>4</v>
      </c>
      <c r="G39" s="84">
        <v>26</v>
      </c>
      <c r="H39" s="84">
        <v>50</v>
      </c>
      <c r="I39" s="84">
        <v>2</v>
      </c>
      <c r="J39" s="84">
        <v>7</v>
      </c>
      <c r="K39" s="84">
        <v>21</v>
      </c>
      <c r="L39" s="84">
        <v>128</v>
      </c>
      <c r="M39" s="84">
        <v>66</v>
      </c>
      <c r="N39" s="84">
        <v>5</v>
      </c>
      <c r="O39" s="84">
        <v>1</v>
      </c>
      <c r="P39" s="84">
        <v>14</v>
      </c>
      <c r="Q39" s="84">
        <v>4538</v>
      </c>
      <c r="R39" s="84">
        <v>80</v>
      </c>
      <c r="S39" s="84">
        <v>228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46748</v>
      </c>
      <c r="F40" s="84">
        <v>25</v>
      </c>
      <c r="G40" s="84">
        <v>719</v>
      </c>
      <c r="H40" s="84">
        <v>1805</v>
      </c>
      <c r="I40" s="84">
        <v>9</v>
      </c>
      <c r="J40" s="84">
        <v>135</v>
      </c>
      <c r="K40" s="84">
        <v>723</v>
      </c>
      <c r="L40" s="84">
        <v>1176</v>
      </c>
      <c r="M40" s="84">
        <v>750</v>
      </c>
      <c r="N40" s="84">
        <v>39</v>
      </c>
      <c r="O40" s="84">
        <v>2</v>
      </c>
      <c r="P40" s="84">
        <v>463</v>
      </c>
      <c r="Q40" s="84">
        <v>40904</v>
      </c>
      <c r="R40" s="84">
        <v>2549</v>
      </c>
      <c r="S40" s="84">
        <v>2825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334</v>
      </c>
      <c r="F41" s="84">
        <v>1</v>
      </c>
      <c r="G41" s="84">
        <v>3</v>
      </c>
      <c r="H41" s="84">
        <v>8</v>
      </c>
      <c r="I41" s="84">
        <v>0</v>
      </c>
      <c r="J41" s="84">
        <v>2</v>
      </c>
      <c r="K41" s="84">
        <v>7</v>
      </c>
      <c r="L41" s="84">
        <v>27</v>
      </c>
      <c r="M41" s="84">
        <v>11</v>
      </c>
      <c r="N41" s="84">
        <v>2</v>
      </c>
      <c r="O41" s="84">
        <v>0</v>
      </c>
      <c r="P41" s="84">
        <v>3</v>
      </c>
      <c r="Q41" s="84">
        <v>270</v>
      </c>
      <c r="R41" s="84">
        <v>12</v>
      </c>
      <c r="S41" s="84">
        <v>49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1840</v>
      </c>
      <c r="F42" s="84">
        <v>1</v>
      </c>
      <c r="G42" s="84">
        <v>27</v>
      </c>
      <c r="H42" s="84">
        <v>22</v>
      </c>
      <c r="I42" s="84">
        <v>0</v>
      </c>
      <c r="J42" s="84">
        <v>22</v>
      </c>
      <c r="K42" s="84">
        <v>50</v>
      </c>
      <c r="L42" s="84">
        <v>157</v>
      </c>
      <c r="M42" s="84">
        <v>49</v>
      </c>
      <c r="N42" s="84">
        <v>24</v>
      </c>
      <c r="O42" s="84">
        <v>0</v>
      </c>
      <c r="P42" s="84">
        <v>29</v>
      </c>
      <c r="Q42" s="84">
        <v>1459</v>
      </c>
      <c r="R42" s="84">
        <v>50</v>
      </c>
      <c r="S42" s="84">
        <v>303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1828</v>
      </c>
      <c r="F43" s="84">
        <v>1</v>
      </c>
      <c r="G43" s="84">
        <v>33</v>
      </c>
      <c r="H43" s="84">
        <v>28</v>
      </c>
      <c r="I43" s="84">
        <v>4</v>
      </c>
      <c r="J43" s="84">
        <v>8</v>
      </c>
      <c r="K43" s="84">
        <v>20</v>
      </c>
      <c r="L43" s="84">
        <v>162</v>
      </c>
      <c r="M43" s="84">
        <v>42</v>
      </c>
      <c r="N43" s="84">
        <v>5</v>
      </c>
      <c r="O43" s="84">
        <v>0</v>
      </c>
      <c r="P43" s="84">
        <v>5</v>
      </c>
      <c r="Q43" s="84">
        <v>1520</v>
      </c>
      <c r="R43" s="84">
        <v>62</v>
      </c>
      <c r="S43" s="84">
        <v>237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10037</v>
      </c>
      <c r="F44" s="84">
        <v>12</v>
      </c>
      <c r="G44" s="84">
        <v>210</v>
      </c>
      <c r="H44" s="84">
        <v>156</v>
      </c>
      <c r="I44" s="84">
        <v>15</v>
      </c>
      <c r="J44" s="84">
        <v>92</v>
      </c>
      <c r="K44" s="84">
        <v>149</v>
      </c>
      <c r="L44" s="84">
        <v>801</v>
      </c>
      <c r="M44" s="84">
        <v>147</v>
      </c>
      <c r="N44" s="84">
        <v>17</v>
      </c>
      <c r="O44" s="84">
        <v>0</v>
      </c>
      <c r="P44" s="84">
        <v>27</v>
      </c>
      <c r="Q44" s="84">
        <v>8411</v>
      </c>
      <c r="R44" s="84">
        <v>377</v>
      </c>
      <c r="S44" s="84">
        <v>1207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2517</v>
      </c>
      <c r="F46" s="84">
        <v>1</v>
      </c>
      <c r="G46" s="84">
        <v>38</v>
      </c>
      <c r="H46" s="84">
        <v>37</v>
      </c>
      <c r="I46" s="84">
        <v>6</v>
      </c>
      <c r="J46" s="84">
        <v>10</v>
      </c>
      <c r="K46" s="84">
        <v>25</v>
      </c>
      <c r="L46" s="84">
        <v>181</v>
      </c>
      <c r="M46" s="84">
        <v>53</v>
      </c>
      <c r="N46" s="84">
        <v>8</v>
      </c>
      <c r="O46" s="84">
        <v>2</v>
      </c>
      <c r="P46" s="84">
        <v>8</v>
      </c>
      <c r="Q46" s="84">
        <v>2148</v>
      </c>
      <c r="R46" s="84">
        <v>76</v>
      </c>
      <c r="S46" s="84">
        <v>279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14719</v>
      </c>
      <c r="F47" s="84">
        <v>12</v>
      </c>
      <c r="G47" s="84">
        <v>270</v>
      </c>
      <c r="H47" s="84">
        <v>225</v>
      </c>
      <c r="I47" s="84">
        <v>32</v>
      </c>
      <c r="J47" s="84">
        <v>105</v>
      </c>
      <c r="K47" s="84">
        <v>239</v>
      </c>
      <c r="L47" s="84">
        <v>945</v>
      </c>
      <c r="M47" s="84">
        <v>181</v>
      </c>
      <c r="N47" s="84">
        <v>35</v>
      </c>
      <c r="O47" s="84">
        <v>20</v>
      </c>
      <c r="P47" s="84">
        <v>48</v>
      </c>
      <c r="Q47" s="84">
        <v>12606</v>
      </c>
      <c r="R47" s="84">
        <v>507</v>
      </c>
      <c r="S47" s="84">
        <v>1526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39.710937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39.710937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39.710937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39.710937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39.710937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39.710937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39.710937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39.710937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39.710937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39.710937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39.710937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39.710937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39.710937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39.710937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39.710937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39.710937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39.710937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39.710937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39.710937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39.710937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39.710937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39.710937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39.710937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39.710937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39.710937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39.710937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39.710937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39.710937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39.710937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39.710937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39.710937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39.710937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39.710937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39.710937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39.710937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39.710937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39.710937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39.710937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39.710937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39.710937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39.710937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39.710937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39.710937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39.710937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39.710937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39.710937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39.710937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39.710937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39.710937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39.710937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39.710937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39.710937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39.710937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39.710937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39.710937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39.710937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39.710937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39.710937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39.710937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39.710937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39.710937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39.710937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39.710937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39.710937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I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289</v>
      </c>
      <c r="C3" s="155"/>
      <c r="D3" s="155"/>
      <c r="E3" s="155"/>
      <c r="F3" s="155"/>
      <c r="G3" s="155"/>
      <c r="H3" s="155"/>
      <c r="I3" s="155"/>
      <c r="K3" s="155" t="s">
        <v>289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41</v>
      </c>
      <c r="C4" s="156"/>
      <c r="D4" s="156"/>
      <c r="E4" s="156"/>
      <c r="F4" s="156"/>
      <c r="G4" s="156"/>
      <c r="H4" s="156"/>
      <c r="I4" s="156"/>
      <c r="K4" s="156" t="s">
        <v>41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197</v>
      </c>
      <c r="K6" s="140" t="s">
        <v>220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5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5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6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16968</v>
      </c>
      <c r="F10" s="84">
        <v>1</v>
      </c>
      <c r="G10" s="84">
        <v>145</v>
      </c>
      <c r="H10" s="84">
        <v>2571</v>
      </c>
      <c r="I10" s="84">
        <v>11</v>
      </c>
      <c r="J10" s="84">
        <v>56</v>
      </c>
      <c r="K10" s="84">
        <v>149</v>
      </c>
      <c r="L10" s="84">
        <v>2391</v>
      </c>
      <c r="M10" s="84">
        <v>2689</v>
      </c>
      <c r="N10" s="84">
        <v>13</v>
      </c>
      <c r="O10" s="84">
        <v>11</v>
      </c>
      <c r="P10" s="84">
        <v>275</v>
      </c>
      <c r="Q10" s="84">
        <v>8656</v>
      </c>
      <c r="R10" s="84">
        <v>2717</v>
      </c>
      <c r="S10" s="84">
        <v>5309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32792</v>
      </c>
      <c r="F11" s="84">
        <v>1</v>
      </c>
      <c r="G11" s="84">
        <v>577</v>
      </c>
      <c r="H11" s="84">
        <v>3854</v>
      </c>
      <c r="I11" s="84">
        <v>71</v>
      </c>
      <c r="J11" s="84">
        <v>232</v>
      </c>
      <c r="K11" s="84">
        <v>386</v>
      </c>
      <c r="L11" s="84">
        <v>4150</v>
      </c>
      <c r="M11" s="84">
        <v>3182</v>
      </c>
      <c r="N11" s="84">
        <v>104</v>
      </c>
      <c r="O11" s="84">
        <v>39</v>
      </c>
      <c r="P11" s="84">
        <v>1110</v>
      </c>
      <c r="Q11" s="84">
        <v>19086</v>
      </c>
      <c r="R11" s="84">
        <v>4432</v>
      </c>
      <c r="S11" s="84">
        <v>8093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14824</v>
      </c>
      <c r="F13" s="84">
        <v>1</v>
      </c>
      <c r="G13" s="84">
        <v>95</v>
      </c>
      <c r="H13" s="84">
        <v>2368</v>
      </c>
      <c r="I13" s="84">
        <v>5</v>
      </c>
      <c r="J13" s="84">
        <v>36</v>
      </c>
      <c r="K13" s="84">
        <v>119</v>
      </c>
      <c r="L13" s="84">
        <v>2051</v>
      </c>
      <c r="M13" s="84">
        <v>2516</v>
      </c>
      <c r="N13" s="84">
        <v>6</v>
      </c>
      <c r="O13" s="84">
        <v>9</v>
      </c>
      <c r="P13" s="84">
        <v>186</v>
      </c>
      <c r="Q13" s="84">
        <v>7432</v>
      </c>
      <c r="R13" s="84">
        <v>2464</v>
      </c>
      <c r="S13" s="84">
        <v>4737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796</v>
      </c>
      <c r="F14" s="84">
        <v>0</v>
      </c>
      <c r="G14" s="84">
        <v>10</v>
      </c>
      <c r="H14" s="84">
        <v>88</v>
      </c>
      <c r="I14" s="84">
        <v>0</v>
      </c>
      <c r="J14" s="84">
        <v>3</v>
      </c>
      <c r="K14" s="84">
        <v>9</v>
      </c>
      <c r="L14" s="84">
        <v>160</v>
      </c>
      <c r="M14" s="84">
        <v>113</v>
      </c>
      <c r="N14" s="84">
        <v>1</v>
      </c>
      <c r="O14" s="84">
        <v>0</v>
      </c>
      <c r="P14" s="84">
        <v>24</v>
      </c>
      <c r="Q14" s="84">
        <v>388</v>
      </c>
      <c r="R14" s="84">
        <v>98</v>
      </c>
      <c r="S14" s="84">
        <v>286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1320</v>
      </c>
      <c r="F15" s="84">
        <v>0</v>
      </c>
      <c r="G15" s="84">
        <v>40</v>
      </c>
      <c r="H15" s="84">
        <v>112</v>
      </c>
      <c r="I15" s="84">
        <v>6</v>
      </c>
      <c r="J15" s="84">
        <v>17</v>
      </c>
      <c r="K15" s="84">
        <v>21</v>
      </c>
      <c r="L15" s="84">
        <v>174</v>
      </c>
      <c r="M15" s="84">
        <v>58</v>
      </c>
      <c r="N15" s="84">
        <v>6</v>
      </c>
      <c r="O15" s="84">
        <v>2</v>
      </c>
      <c r="P15" s="84">
        <v>64</v>
      </c>
      <c r="Q15" s="84">
        <v>820</v>
      </c>
      <c r="R15" s="84">
        <v>152</v>
      </c>
      <c r="S15" s="84">
        <v>278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15421</v>
      </c>
      <c r="F16" s="84">
        <v>0</v>
      </c>
      <c r="G16" s="84">
        <v>462</v>
      </c>
      <c r="H16" s="84">
        <v>1114</v>
      </c>
      <c r="I16" s="84">
        <v>66</v>
      </c>
      <c r="J16" s="84">
        <v>190</v>
      </c>
      <c r="K16" s="84">
        <v>249</v>
      </c>
      <c r="L16" s="84">
        <v>1624</v>
      </c>
      <c r="M16" s="84">
        <v>400</v>
      </c>
      <c r="N16" s="84">
        <v>96</v>
      </c>
      <c r="O16" s="84">
        <v>30</v>
      </c>
      <c r="P16" s="84">
        <v>836</v>
      </c>
      <c r="Q16" s="84">
        <v>10354</v>
      </c>
      <c r="R16" s="84">
        <v>1576</v>
      </c>
      <c r="S16" s="84">
        <v>2589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28</v>
      </c>
      <c r="F17" s="84">
        <v>0</v>
      </c>
      <c r="G17" s="84">
        <v>0</v>
      </c>
      <c r="H17" s="84">
        <v>3</v>
      </c>
      <c r="I17" s="84">
        <v>0</v>
      </c>
      <c r="J17" s="84">
        <v>0</v>
      </c>
      <c r="K17" s="84">
        <v>0</v>
      </c>
      <c r="L17" s="84">
        <v>6</v>
      </c>
      <c r="M17" s="84">
        <v>2</v>
      </c>
      <c r="N17" s="84">
        <v>0</v>
      </c>
      <c r="O17" s="84">
        <v>0</v>
      </c>
      <c r="P17" s="84">
        <v>1</v>
      </c>
      <c r="Q17" s="84">
        <v>16</v>
      </c>
      <c r="R17" s="84">
        <v>3</v>
      </c>
      <c r="S17" s="84">
        <v>8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955</v>
      </c>
      <c r="F18" s="84">
        <v>0</v>
      </c>
      <c r="G18" s="84">
        <v>0</v>
      </c>
      <c r="H18" s="84">
        <v>196</v>
      </c>
      <c r="I18" s="84">
        <v>0</v>
      </c>
      <c r="J18" s="84">
        <v>0</v>
      </c>
      <c r="K18" s="84">
        <v>0</v>
      </c>
      <c r="L18" s="84">
        <v>155</v>
      </c>
      <c r="M18" s="84">
        <v>40</v>
      </c>
      <c r="N18" s="84">
        <v>0</v>
      </c>
      <c r="O18" s="84">
        <v>0</v>
      </c>
      <c r="P18" s="84">
        <v>40</v>
      </c>
      <c r="Q18" s="84">
        <v>524</v>
      </c>
      <c r="R18" s="84">
        <v>196</v>
      </c>
      <c r="S18" s="84">
        <v>195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651</v>
      </c>
      <c r="F20" s="84">
        <v>0</v>
      </c>
      <c r="G20" s="84">
        <v>20</v>
      </c>
      <c r="H20" s="84">
        <v>52</v>
      </c>
      <c r="I20" s="84">
        <v>4</v>
      </c>
      <c r="J20" s="84">
        <v>14</v>
      </c>
      <c r="K20" s="84">
        <v>14</v>
      </c>
      <c r="L20" s="84">
        <v>86</v>
      </c>
      <c r="M20" s="84">
        <v>31</v>
      </c>
      <c r="N20" s="84">
        <v>0</v>
      </c>
      <c r="O20" s="84">
        <v>0</v>
      </c>
      <c r="P20" s="84">
        <v>50</v>
      </c>
      <c r="Q20" s="84">
        <v>380</v>
      </c>
      <c r="R20" s="84">
        <v>72</v>
      </c>
      <c r="S20" s="84">
        <v>145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6928</v>
      </c>
      <c r="F21" s="84">
        <v>0</v>
      </c>
      <c r="G21" s="84">
        <v>223</v>
      </c>
      <c r="H21" s="84">
        <v>508</v>
      </c>
      <c r="I21" s="84">
        <v>51</v>
      </c>
      <c r="J21" s="84">
        <v>172</v>
      </c>
      <c r="K21" s="84">
        <v>147</v>
      </c>
      <c r="L21" s="84">
        <v>680</v>
      </c>
      <c r="M21" s="84">
        <v>188</v>
      </c>
      <c r="N21" s="84">
        <v>0</v>
      </c>
      <c r="O21" s="84">
        <v>0</v>
      </c>
      <c r="P21" s="84">
        <v>433</v>
      </c>
      <c r="Q21" s="84">
        <v>4526</v>
      </c>
      <c r="R21" s="84">
        <v>731</v>
      </c>
      <c r="S21" s="84">
        <v>1187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3707</v>
      </c>
      <c r="F23" s="84">
        <v>4</v>
      </c>
      <c r="G23" s="84">
        <v>60</v>
      </c>
      <c r="H23" s="84">
        <v>240</v>
      </c>
      <c r="I23" s="84">
        <v>9</v>
      </c>
      <c r="J23" s="84">
        <v>8</v>
      </c>
      <c r="K23" s="84">
        <v>28</v>
      </c>
      <c r="L23" s="84">
        <v>144</v>
      </c>
      <c r="M23" s="84">
        <v>78</v>
      </c>
      <c r="N23" s="84">
        <v>5</v>
      </c>
      <c r="O23" s="84">
        <v>3</v>
      </c>
      <c r="P23" s="84">
        <v>125</v>
      </c>
      <c r="Q23" s="84">
        <v>3003</v>
      </c>
      <c r="R23" s="84">
        <v>304</v>
      </c>
      <c r="S23" s="84">
        <v>266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22905</v>
      </c>
      <c r="F24" s="84">
        <v>9</v>
      </c>
      <c r="G24" s="84">
        <v>436</v>
      </c>
      <c r="H24" s="84">
        <v>2494</v>
      </c>
      <c r="I24" s="84">
        <v>129</v>
      </c>
      <c r="J24" s="84">
        <v>113</v>
      </c>
      <c r="K24" s="84">
        <v>179</v>
      </c>
      <c r="L24" s="84">
        <v>632</v>
      </c>
      <c r="M24" s="84">
        <v>145</v>
      </c>
      <c r="N24" s="84">
        <v>55</v>
      </c>
      <c r="O24" s="84">
        <v>7</v>
      </c>
      <c r="P24" s="84">
        <v>1682</v>
      </c>
      <c r="Q24" s="84">
        <v>17024</v>
      </c>
      <c r="R24" s="84">
        <v>2939</v>
      </c>
      <c r="S24" s="84">
        <v>1130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215</v>
      </c>
      <c r="F26" s="84">
        <v>0</v>
      </c>
      <c r="G26" s="84">
        <v>2</v>
      </c>
      <c r="H26" s="84">
        <v>26</v>
      </c>
      <c r="I26" s="84">
        <v>0</v>
      </c>
      <c r="J26" s="84">
        <v>1</v>
      </c>
      <c r="K26" s="84">
        <v>1</v>
      </c>
      <c r="L26" s="84">
        <v>13</v>
      </c>
      <c r="M26" s="84">
        <v>15</v>
      </c>
      <c r="N26" s="84">
        <v>0</v>
      </c>
      <c r="O26" s="84">
        <v>0</v>
      </c>
      <c r="P26" s="84">
        <v>5</v>
      </c>
      <c r="Q26" s="84">
        <v>152</v>
      </c>
      <c r="R26" s="84">
        <v>28</v>
      </c>
      <c r="S26" s="84">
        <v>30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619</v>
      </c>
      <c r="F27" s="84">
        <v>0</v>
      </c>
      <c r="G27" s="84">
        <v>24</v>
      </c>
      <c r="H27" s="84">
        <v>59</v>
      </c>
      <c r="I27" s="84">
        <v>0</v>
      </c>
      <c r="J27" s="84">
        <v>1</v>
      </c>
      <c r="K27" s="84">
        <v>7</v>
      </c>
      <c r="L27" s="84">
        <v>17</v>
      </c>
      <c r="M27" s="84">
        <v>10</v>
      </c>
      <c r="N27" s="84">
        <v>0</v>
      </c>
      <c r="O27" s="84">
        <v>0</v>
      </c>
      <c r="P27" s="84">
        <v>78</v>
      </c>
      <c r="Q27" s="84">
        <v>422</v>
      </c>
      <c r="R27" s="84">
        <v>83</v>
      </c>
      <c r="S27" s="84">
        <v>36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258</v>
      </c>
      <c r="F28" s="84">
        <v>1</v>
      </c>
      <c r="G28" s="84">
        <v>11</v>
      </c>
      <c r="H28" s="84">
        <v>40</v>
      </c>
      <c r="I28" s="84">
        <v>1</v>
      </c>
      <c r="J28" s="84">
        <v>4</v>
      </c>
      <c r="K28" s="84">
        <v>3</v>
      </c>
      <c r="L28" s="84">
        <v>21</v>
      </c>
      <c r="M28" s="84">
        <v>10</v>
      </c>
      <c r="N28" s="84">
        <v>0</v>
      </c>
      <c r="O28" s="84">
        <v>0</v>
      </c>
      <c r="P28" s="84">
        <v>12</v>
      </c>
      <c r="Q28" s="84">
        <v>155</v>
      </c>
      <c r="R28" s="84">
        <v>52</v>
      </c>
      <c r="S28" s="84">
        <v>38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1560</v>
      </c>
      <c r="F29" s="84">
        <v>1</v>
      </c>
      <c r="G29" s="84">
        <v>43</v>
      </c>
      <c r="H29" s="84">
        <v>87</v>
      </c>
      <c r="I29" s="84">
        <v>12</v>
      </c>
      <c r="J29" s="84">
        <v>73</v>
      </c>
      <c r="K29" s="84">
        <v>6</v>
      </c>
      <c r="L29" s="84">
        <v>81</v>
      </c>
      <c r="M29" s="84">
        <v>11</v>
      </c>
      <c r="N29" s="84">
        <v>0</v>
      </c>
      <c r="O29" s="84">
        <v>0</v>
      </c>
      <c r="P29" s="84">
        <v>115</v>
      </c>
      <c r="Q29" s="84">
        <v>1131</v>
      </c>
      <c r="R29" s="84">
        <v>131</v>
      </c>
      <c r="S29" s="84">
        <v>171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382</v>
      </c>
      <c r="F30" s="84">
        <v>0</v>
      </c>
      <c r="G30" s="84">
        <v>4</v>
      </c>
      <c r="H30" s="84">
        <v>1</v>
      </c>
      <c r="I30" s="84">
        <v>0</v>
      </c>
      <c r="J30" s="84">
        <v>0</v>
      </c>
      <c r="K30" s="84">
        <v>1</v>
      </c>
      <c r="L30" s="84">
        <v>4</v>
      </c>
      <c r="M30" s="84">
        <v>2</v>
      </c>
      <c r="N30" s="84">
        <v>1</v>
      </c>
      <c r="O30" s="84">
        <v>0</v>
      </c>
      <c r="P30" s="84">
        <v>5</v>
      </c>
      <c r="Q30" s="84">
        <v>364</v>
      </c>
      <c r="R30" s="84">
        <v>5</v>
      </c>
      <c r="S30" s="84">
        <v>8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2934</v>
      </c>
      <c r="F31" s="84">
        <v>0</v>
      </c>
      <c r="G31" s="84">
        <v>26</v>
      </c>
      <c r="H31" s="84">
        <v>5</v>
      </c>
      <c r="I31" s="84">
        <v>0</v>
      </c>
      <c r="J31" s="84">
        <v>0</v>
      </c>
      <c r="K31" s="84">
        <v>0</v>
      </c>
      <c r="L31" s="84">
        <v>53</v>
      </c>
      <c r="M31" s="84">
        <v>2</v>
      </c>
      <c r="N31" s="84">
        <v>2</v>
      </c>
      <c r="O31" s="84">
        <v>0</v>
      </c>
      <c r="P31" s="84">
        <v>4</v>
      </c>
      <c r="Q31" s="84">
        <v>2843</v>
      </c>
      <c r="R31" s="84">
        <v>31</v>
      </c>
      <c r="S31" s="84">
        <v>57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2246</v>
      </c>
      <c r="F32" s="84">
        <v>3</v>
      </c>
      <c r="G32" s="84">
        <v>29</v>
      </c>
      <c r="H32" s="84">
        <v>120</v>
      </c>
      <c r="I32" s="84">
        <v>4</v>
      </c>
      <c r="J32" s="84">
        <v>2</v>
      </c>
      <c r="K32" s="84">
        <v>19</v>
      </c>
      <c r="L32" s="84">
        <v>61</v>
      </c>
      <c r="M32" s="84">
        <v>37</v>
      </c>
      <c r="N32" s="84">
        <v>1</v>
      </c>
      <c r="O32" s="84">
        <v>2</v>
      </c>
      <c r="P32" s="84">
        <v>76</v>
      </c>
      <c r="Q32" s="84">
        <v>1892</v>
      </c>
      <c r="R32" s="84">
        <v>152</v>
      </c>
      <c r="S32" s="84">
        <v>122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15687</v>
      </c>
      <c r="F33" s="84">
        <v>8</v>
      </c>
      <c r="G33" s="84">
        <v>277</v>
      </c>
      <c r="H33" s="84">
        <v>2154</v>
      </c>
      <c r="I33" s="84">
        <v>87</v>
      </c>
      <c r="J33" s="84">
        <v>39</v>
      </c>
      <c r="K33" s="84">
        <v>144</v>
      </c>
      <c r="L33" s="84">
        <v>367</v>
      </c>
      <c r="M33" s="84">
        <v>103</v>
      </c>
      <c r="N33" s="84">
        <v>46</v>
      </c>
      <c r="O33" s="84">
        <v>7</v>
      </c>
      <c r="P33" s="84">
        <v>1331</v>
      </c>
      <c r="Q33" s="84">
        <v>11126</v>
      </c>
      <c r="R33" s="84">
        <v>2439</v>
      </c>
      <c r="S33" s="84">
        <v>705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527</v>
      </c>
      <c r="F35" s="84">
        <v>2</v>
      </c>
      <c r="G35" s="84">
        <v>17</v>
      </c>
      <c r="H35" s="84">
        <v>48</v>
      </c>
      <c r="I35" s="84">
        <v>3</v>
      </c>
      <c r="J35" s="84">
        <v>1</v>
      </c>
      <c r="K35" s="84">
        <v>7</v>
      </c>
      <c r="L35" s="84">
        <v>30</v>
      </c>
      <c r="M35" s="84">
        <v>13</v>
      </c>
      <c r="N35" s="84">
        <v>1</v>
      </c>
      <c r="O35" s="84">
        <v>0</v>
      </c>
      <c r="P35" s="84">
        <v>33</v>
      </c>
      <c r="Q35" s="84">
        <v>372</v>
      </c>
      <c r="R35" s="84">
        <v>67</v>
      </c>
      <c r="S35" s="84">
        <v>52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4890</v>
      </c>
      <c r="F36" s="84">
        <v>5</v>
      </c>
      <c r="G36" s="84">
        <v>172</v>
      </c>
      <c r="H36" s="84">
        <v>429</v>
      </c>
      <c r="I36" s="84">
        <v>24</v>
      </c>
      <c r="J36" s="84">
        <v>32</v>
      </c>
      <c r="K36" s="84">
        <v>67</v>
      </c>
      <c r="L36" s="84">
        <v>231</v>
      </c>
      <c r="M36" s="84">
        <v>27</v>
      </c>
      <c r="N36" s="84">
        <v>46</v>
      </c>
      <c r="O36" s="84">
        <v>0</v>
      </c>
      <c r="P36" s="84">
        <v>303</v>
      </c>
      <c r="Q36" s="84">
        <v>3555</v>
      </c>
      <c r="R36" s="84">
        <v>606</v>
      </c>
      <c r="S36" s="84">
        <v>403</v>
      </c>
      <c r="T36" s="141">
        <v>22</v>
      </c>
    </row>
    <row r="37" spans="1:20" ht="20.100000000000001" customHeight="1">
      <c r="A37" s="141">
        <v>23</v>
      </c>
      <c r="D37" s="83" t="s">
        <v>221</v>
      </c>
      <c r="E37" s="84">
        <v>206</v>
      </c>
      <c r="F37" s="84">
        <v>0</v>
      </c>
      <c r="G37" s="84">
        <v>3</v>
      </c>
      <c r="H37" s="84">
        <v>31</v>
      </c>
      <c r="I37" s="84">
        <v>0</v>
      </c>
      <c r="J37" s="84">
        <v>0</v>
      </c>
      <c r="K37" s="84">
        <v>8</v>
      </c>
      <c r="L37" s="84">
        <v>12</v>
      </c>
      <c r="M37" s="84">
        <v>1</v>
      </c>
      <c r="N37" s="84">
        <v>0</v>
      </c>
      <c r="O37" s="84">
        <v>0</v>
      </c>
      <c r="P37" s="84">
        <v>13</v>
      </c>
      <c r="Q37" s="84">
        <v>138</v>
      </c>
      <c r="R37" s="84">
        <v>34</v>
      </c>
      <c r="S37" s="84">
        <v>21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1797</v>
      </c>
      <c r="F38" s="84">
        <v>0</v>
      </c>
      <c r="G38" s="84">
        <v>28</v>
      </c>
      <c r="H38" s="84">
        <v>394</v>
      </c>
      <c r="I38" s="84">
        <v>0</v>
      </c>
      <c r="J38" s="84">
        <v>0</v>
      </c>
      <c r="K38" s="84">
        <v>66</v>
      </c>
      <c r="L38" s="84">
        <v>74</v>
      </c>
      <c r="M38" s="84">
        <v>0</v>
      </c>
      <c r="N38" s="84">
        <v>0</v>
      </c>
      <c r="O38" s="84">
        <v>0</v>
      </c>
      <c r="P38" s="84">
        <v>112</v>
      </c>
      <c r="Q38" s="84">
        <v>1123</v>
      </c>
      <c r="R38" s="84">
        <v>421</v>
      </c>
      <c r="S38" s="84">
        <v>141</v>
      </c>
      <c r="T38" s="141">
        <v>24</v>
      </c>
    </row>
    <row r="39" spans="1:20" ht="20.100000000000001" customHeight="1">
      <c r="A39" s="141">
        <v>25</v>
      </c>
      <c r="D39" s="83" t="s">
        <v>221</v>
      </c>
      <c r="E39" s="84">
        <v>677</v>
      </c>
      <c r="F39" s="84">
        <v>0</v>
      </c>
      <c r="G39" s="84">
        <v>4</v>
      </c>
      <c r="H39" s="84">
        <v>26</v>
      </c>
      <c r="I39" s="84">
        <v>1</v>
      </c>
      <c r="J39" s="84">
        <v>1</v>
      </c>
      <c r="K39" s="84">
        <v>2</v>
      </c>
      <c r="L39" s="84">
        <v>9</v>
      </c>
      <c r="M39" s="84">
        <v>10</v>
      </c>
      <c r="N39" s="84">
        <v>0</v>
      </c>
      <c r="O39" s="84">
        <v>1</v>
      </c>
      <c r="P39" s="84">
        <v>15</v>
      </c>
      <c r="Q39" s="84">
        <v>608</v>
      </c>
      <c r="R39" s="84">
        <v>30</v>
      </c>
      <c r="S39" s="84">
        <v>23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7630</v>
      </c>
      <c r="F40" s="84">
        <v>0</v>
      </c>
      <c r="G40" s="84">
        <v>55</v>
      </c>
      <c r="H40" s="84">
        <v>1306</v>
      </c>
      <c r="I40" s="84">
        <v>63</v>
      </c>
      <c r="J40" s="84">
        <v>7</v>
      </c>
      <c r="K40" s="84">
        <v>3</v>
      </c>
      <c r="L40" s="84">
        <v>51</v>
      </c>
      <c r="M40" s="84">
        <v>65</v>
      </c>
      <c r="N40" s="84">
        <v>0</v>
      </c>
      <c r="O40" s="84">
        <v>5</v>
      </c>
      <c r="P40" s="84">
        <v>847</v>
      </c>
      <c r="Q40" s="84">
        <v>5229</v>
      </c>
      <c r="R40" s="84">
        <v>1361</v>
      </c>
      <c r="S40" s="84">
        <v>131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66</v>
      </c>
      <c r="F41" s="84">
        <v>1</v>
      </c>
      <c r="G41" s="84">
        <v>3</v>
      </c>
      <c r="H41" s="84">
        <v>3</v>
      </c>
      <c r="I41" s="84">
        <v>0</v>
      </c>
      <c r="J41" s="84">
        <v>0</v>
      </c>
      <c r="K41" s="84">
        <v>1</v>
      </c>
      <c r="L41" s="84">
        <v>5</v>
      </c>
      <c r="M41" s="84">
        <v>1</v>
      </c>
      <c r="N41" s="84">
        <v>0</v>
      </c>
      <c r="O41" s="84">
        <v>0</v>
      </c>
      <c r="P41" s="84">
        <v>8</v>
      </c>
      <c r="Q41" s="84">
        <v>44</v>
      </c>
      <c r="R41" s="84">
        <v>7</v>
      </c>
      <c r="S41" s="84">
        <v>7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319</v>
      </c>
      <c r="F42" s="84">
        <v>3</v>
      </c>
      <c r="G42" s="84">
        <v>12</v>
      </c>
      <c r="H42" s="84">
        <v>4</v>
      </c>
      <c r="I42" s="84">
        <v>0</v>
      </c>
      <c r="J42" s="84">
        <v>0</v>
      </c>
      <c r="K42" s="84">
        <v>2</v>
      </c>
      <c r="L42" s="84">
        <v>7</v>
      </c>
      <c r="M42" s="84">
        <v>1</v>
      </c>
      <c r="N42" s="84">
        <v>0</v>
      </c>
      <c r="O42" s="84">
        <v>0</v>
      </c>
      <c r="P42" s="84">
        <v>14</v>
      </c>
      <c r="Q42" s="84">
        <v>276</v>
      </c>
      <c r="R42" s="84">
        <v>19</v>
      </c>
      <c r="S42" s="84">
        <v>10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606</v>
      </c>
      <c r="F43" s="84">
        <v>0</v>
      </c>
      <c r="G43" s="84">
        <v>14</v>
      </c>
      <c r="H43" s="84">
        <v>53</v>
      </c>
      <c r="I43" s="84">
        <v>4</v>
      </c>
      <c r="J43" s="84">
        <v>1</v>
      </c>
      <c r="K43" s="84">
        <v>4</v>
      </c>
      <c r="L43" s="84">
        <v>45</v>
      </c>
      <c r="M43" s="84">
        <v>14</v>
      </c>
      <c r="N43" s="84">
        <v>3</v>
      </c>
      <c r="O43" s="84">
        <v>1</v>
      </c>
      <c r="P43" s="84">
        <v>27</v>
      </c>
      <c r="Q43" s="84">
        <v>440</v>
      </c>
      <c r="R43" s="84">
        <v>67</v>
      </c>
      <c r="S43" s="84">
        <v>68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2104</v>
      </c>
      <c r="F44" s="84">
        <v>0</v>
      </c>
      <c r="G44" s="84">
        <v>66</v>
      </c>
      <c r="H44" s="84">
        <v>189</v>
      </c>
      <c r="I44" s="84">
        <v>31</v>
      </c>
      <c r="J44" s="84">
        <v>0</v>
      </c>
      <c r="K44" s="84">
        <v>21</v>
      </c>
      <c r="L44" s="84">
        <v>114</v>
      </c>
      <c r="M44" s="84">
        <v>19</v>
      </c>
      <c r="N44" s="84">
        <v>7</v>
      </c>
      <c r="O44" s="84">
        <v>0</v>
      </c>
      <c r="P44" s="84">
        <v>155</v>
      </c>
      <c r="Q44" s="84">
        <v>1503</v>
      </c>
      <c r="R44" s="84">
        <v>255</v>
      </c>
      <c r="S44" s="84">
        <v>162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803</v>
      </c>
      <c r="F46" s="84">
        <v>0</v>
      </c>
      <c r="G46" s="84">
        <v>16</v>
      </c>
      <c r="H46" s="84">
        <v>88</v>
      </c>
      <c r="I46" s="84">
        <v>5</v>
      </c>
      <c r="J46" s="84">
        <v>2</v>
      </c>
      <c r="K46" s="84">
        <v>5</v>
      </c>
      <c r="L46" s="84">
        <v>58</v>
      </c>
      <c r="M46" s="84">
        <v>27</v>
      </c>
      <c r="N46" s="84">
        <v>3</v>
      </c>
      <c r="O46" s="84">
        <v>0</v>
      </c>
      <c r="P46" s="84">
        <v>37</v>
      </c>
      <c r="Q46" s="84">
        <v>562</v>
      </c>
      <c r="R46" s="84">
        <v>104</v>
      </c>
      <c r="S46" s="84">
        <v>95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3266</v>
      </c>
      <c r="F47" s="84">
        <v>0</v>
      </c>
      <c r="G47" s="84">
        <v>95</v>
      </c>
      <c r="H47" s="84">
        <v>284</v>
      </c>
      <c r="I47" s="84">
        <v>93</v>
      </c>
      <c r="J47" s="84">
        <v>1</v>
      </c>
      <c r="K47" s="84">
        <v>28</v>
      </c>
      <c r="L47" s="84">
        <v>152</v>
      </c>
      <c r="M47" s="84">
        <v>28</v>
      </c>
      <c r="N47" s="84">
        <v>7</v>
      </c>
      <c r="O47" s="84">
        <v>0</v>
      </c>
      <c r="P47" s="84">
        <v>284</v>
      </c>
      <c r="Q47" s="84">
        <v>2292</v>
      </c>
      <c r="R47" s="84">
        <v>379</v>
      </c>
      <c r="S47" s="84">
        <v>217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39.710937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39.710937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39.710937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39.710937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39.710937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39.710937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39.710937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39.710937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39.710937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39.710937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39.710937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39.710937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39.710937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39.710937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39.710937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39.710937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39.710937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39.710937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39.710937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39.710937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39.710937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39.710937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39.710937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39.710937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39.710937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39.710937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39.710937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39.710937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39.710937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39.710937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39.710937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39.710937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39.710937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39.710937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39.710937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39.710937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39.710937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39.710937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39.710937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39.710937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39.710937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39.710937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39.710937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39.710937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39.710937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39.710937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39.710937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39.710937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39.710937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39.710937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39.710937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39.710937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39.710937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39.710937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39.710937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39.710937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39.710937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39.710937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39.710937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39.710937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39.710937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39.710937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39.710937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39.710937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290</v>
      </c>
      <c r="C3" s="155"/>
      <c r="D3" s="155"/>
      <c r="E3" s="155"/>
      <c r="F3" s="155"/>
      <c r="G3" s="155"/>
      <c r="H3" s="155"/>
      <c r="K3" s="155" t="s">
        <v>290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3</v>
      </c>
      <c r="C4" s="156"/>
      <c r="D4" s="156"/>
      <c r="E4" s="156"/>
      <c r="F4" s="156"/>
      <c r="G4" s="156"/>
      <c r="H4" s="156"/>
      <c r="K4" s="156" t="s">
        <v>3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223</v>
      </c>
      <c r="K6" s="140" t="s">
        <v>198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2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3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4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105568</v>
      </c>
      <c r="F10" s="84">
        <v>760</v>
      </c>
      <c r="G10" s="84">
        <v>42846</v>
      </c>
      <c r="H10" s="84">
        <v>1603</v>
      </c>
      <c r="I10" s="84">
        <v>7890</v>
      </c>
      <c r="J10" s="84">
        <v>6709</v>
      </c>
      <c r="K10" s="84">
        <v>23986</v>
      </c>
      <c r="L10" s="84">
        <v>11168</v>
      </c>
      <c r="M10" s="84">
        <v>4963</v>
      </c>
      <c r="N10" s="84">
        <v>215</v>
      </c>
      <c r="O10" s="84">
        <v>299</v>
      </c>
      <c r="P10" s="84">
        <v>201</v>
      </c>
      <c r="Q10" s="84">
        <v>4928</v>
      </c>
      <c r="R10" s="84">
        <v>45209</v>
      </c>
      <c r="S10" s="84">
        <v>47340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216727</v>
      </c>
      <c r="F11" s="84">
        <v>1228</v>
      </c>
      <c r="G11" s="84">
        <v>86249</v>
      </c>
      <c r="H11" s="84">
        <v>2963</v>
      </c>
      <c r="I11" s="84">
        <v>41676</v>
      </c>
      <c r="J11" s="84">
        <v>11335</v>
      </c>
      <c r="K11" s="84">
        <v>31860</v>
      </c>
      <c r="L11" s="84">
        <v>16918</v>
      </c>
      <c r="M11" s="84">
        <v>12255</v>
      </c>
      <c r="N11" s="84">
        <v>701</v>
      </c>
      <c r="O11" s="84">
        <v>888</v>
      </c>
      <c r="P11" s="84">
        <v>689</v>
      </c>
      <c r="Q11" s="84">
        <v>9965</v>
      </c>
      <c r="R11" s="84">
        <v>90440</v>
      </c>
      <c r="S11" s="84">
        <v>73957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84603</v>
      </c>
      <c r="F13" s="84">
        <v>579</v>
      </c>
      <c r="G13" s="84">
        <v>33842</v>
      </c>
      <c r="H13" s="84">
        <v>1281</v>
      </c>
      <c r="I13" s="84">
        <v>5214</v>
      </c>
      <c r="J13" s="84">
        <v>5514</v>
      </c>
      <c r="K13" s="84">
        <v>20801</v>
      </c>
      <c r="L13" s="84">
        <v>9474</v>
      </c>
      <c r="M13" s="84">
        <v>3617</v>
      </c>
      <c r="N13" s="84">
        <v>150</v>
      </c>
      <c r="O13" s="84">
        <v>199</v>
      </c>
      <c r="P13" s="84">
        <v>129</v>
      </c>
      <c r="Q13" s="84">
        <v>3803</v>
      </c>
      <c r="R13" s="84">
        <v>35702</v>
      </c>
      <c r="S13" s="84">
        <v>39755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9055</v>
      </c>
      <c r="F14" s="84">
        <v>118</v>
      </c>
      <c r="G14" s="84">
        <v>3645</v>
      </c>
      <c r="H14" s="84">
        <v>143</v>
      </c>
      <c r="I14" s="84">
        <v>347</v>
      </c>
      <c r="J14" s="84">
        <v>631</v>
      </c>
      <c r="K14" s="84">
        <v>2112</v>
      </c>
      <c r="L14" s="84">
        <v>908</v>
      </c>
      <c r="M14" s="84">
        <v>545</v>
      </c>
      <c r="N14" s="84">
        <v>24</v>
      </c>
      <c r="O14" s="84">
        <v>43</v>
      </c>
      <c r="P14" s="84">
        <v>21</v>
      </c>
      <c r="Q14" s="84">
        <v>518</v>
      </c>
      <c r="R14" s="84">
        <v>3906</v>
      </c>
      <c r="S14" s="84">
        <v>4263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11690</v>
      </c>
      <c r="F15" s="84">
        <v>62</v>
      </c>
      <c r="G15" s="84">
        <v>5252</v>
      </c>
      <c r="H15" s="84">
        <v>172</v>
      </c>
      <c r="I15" s="84">
        <v>2274</v>
      </c>
      <c r="J15" s="84">
        <v>558</v>
      </c>
      <c r="K15" s="84">
        <v>1060</v>
      </c>
      <c r="L15" s="84">
        <v>776</v>
      </c>
      <c r="M15" s="84">
        <v>788</v>
      </c>
      <c r="N15" s="84">
        <v>38</v>
      </c>
      <c r="O15" s="84">
        <v>53</v>
      </c>
      <c r="P15" s="84">
        <v>51</v>
      </c>
      <c r="Q15" s="84">
        <v>606</v>
      </c>
      <c r="R15" s="84">
        <v>5486</v>
      </c>
      <c r="S15" s="84">
        <v>3273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105095</v>
      </c>
      <c r="F16" s="84">
        <v>385</v>
      </c>
      <c r="G16" s="84">
        <v>41912</v>
      </c>
      <c r="H16" s="84">
        <v>1290</v>
      </c>
      <c r="I16" s="84">
        <v>31904</v>
      </c>
      <c r="J16" s="84">
        <v>4215</v>
      </c>
      <c r="K16" s="84">
        <v>6602</v>
      </c>
      <c r="L16" s="84">
        <v>5378</v>
      </c>
      <c r="M16" s="84">
        <v>6957</v>
      </c>
      <c r="N16" s="84">
        <v>398</v>
      </c>
      <c r="O16" s="84">
        <v>443</v>
      </c>
      <c r="P16" s="84">
        <v>518</v>
      </c>
      <c r="Q16" s="84">
        <v>5093</v>
      </c>
      <c r="R16" s="84">
        <v>43587</v>
      </c>
      <c r="S16" s="84">
        <v>23993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220</v>
      </c>
      <c r="F17" s="84">
        <v>1</v>
      </c>
      <c r="G17" s="84">
        <v>107</v>
      </c>
      <c r="H17" s="84">
        <v>7</v>
      </c>
      <c r="I17" s="84">
        <v>55</v>
      </c>
      <c r="J17" s="84">
        <v>6</v>
      </c>
      <c r="K17" s="84">
        <v>13</v>
      </c>
      <c r="L17" s="84">
        <v>10</v>
      </c>
      <c r="M17" s="84">
        <v>13</v>
      </c>
      <c r="N17" s="84">
        <v>3</v>
      </c>
      <c r="O17" s="84">
        <v>4</v>
      </c>
      <c r="P17" s="84">
        <v>0</v>
      </c>
      <c r="Q17" s="84">
        <v>1</v>
      </c>
      <c r="R17" s="84">
        <v>115</v>
      </c>
      <c r="S17" s="84">
        <v>49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8919</v>
      </c>
      <c r="F18" s="84">
        <v>28</v>
      </c>
      <c r="G18" s="84">
        <v>3205</v>
      </c>
      <c r="H18" s="84">
        <v>106</v>
      </c>
      <c r="I18" s="84">
        <v>3864</v>
      </c>
      <c r="J18" s="84">
        <v>344</v>
      </c>
      <c r="K18" s="84">
        <v>233</v>
      </c>
      <c r="L18" s="84">
        <v>250</v>
      </c>
      <c r="M18" s="84">
        <v>591</v>
      </c>
      <c r="N18" s="84">
        <v>105</v>
      </c>
      <c r="O18" s="84">
        <v>160</v>
      </c>
      <c r="P18" s="84">
        <v>0</v>
      </c>
      <c r="Q18" s="84">
        <v>33</v>
      </c>
      <c r="R18" s="84">
        <v>3339</v>
      </c>
      <c r="S18" s="84">
        <v>1683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7001</v>
      </c>
      <c r="F20" s="84">
        <v>18</v>
      </c>
      <c r="G20" s="84">
        <v>2995</v>
      </c>
      <c r="H20" s="84">
        <v>71</v>
      </c>
      <c r="I20" s="84">
        <v>1401</v>
      </c>
      <c r="J20" s="84">
        <v>336</v>
      </c>
      <c r="K20" s="84">
        <v>649</v>
      </c>
      <c r="L20" s="84">
        <v>498</v>
      </c>
      <c r="M20" s="84">
        <v>598</v>
      </c>
      <c r="N20" s="84">
        <v>22</v>
      </c>
      <c r="O20" s="84">
        <v>35</v>
      </c>
      <c r="P20" s="84">
        <v>24</v>
      </c>
      <c r="Q20" s="84">
        <v>354</v>
      </c>
      <c r="R20" s="84">
        <v>3084</v>
      </c>
      <c r="S20" s="84">
        <v>2138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58962</v>
      </c>
      <c r="F21" s="84">
        <v>117</v>
      </c>
      <c r="G21" s="84">
        <v>23034</v>
      </c>
      <c r="H21" s="84">
        <v>552</v>
      </c>
      <c r="I21" s="84">
        <v>17294</v>
      </c>
      <c r="J21" s="84">
        <v>2426</v>
      </c>
      <c r="K21" s="84">
        <v>3704</v>
      </c>
      <c r="L21" s="84">
        <v>3237</v>
      </c>
      <c r="M21" s="84">
        <v>4900</v>
      </c>
      <c r="N21" s="84">
        <v>218</v>
      </c>
      <c r="O21" s="84">
        <v>263</v>
      </c>
      <c r="P21" s="84">
        <v>212</v>
      </c>
      <c r="Q21" s="84">
        <v>3005</v>
      </c>
      <c r="R21" s="84">
        <v>23703</v>
      </c>
      <c r="S21" s="84">
        <v>14748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25123</v>
      </c>
      <c r="F23" s="84">
        <v>290</v>
      </c>
      <c r="G23" s="84">
        <v>4485</v>
      </c>
      <c r="H23" s="84">
        <v>1898</v>
      </c>
      <c r="I23" s="84">
        <v>1069</v>
      </c>
      <c r="J23" s="84">
        <v>300</v>
      </c>
      <c r="K23" s="84">
        <v>847</v>
      </c>
      <c r="L23" s="84">
        <v>336</v>
      </c>
      <c r="M23" s="84">
        <v>534</v>
      </c>
      <c r="N23" s="84">
        <v>59</v>
      </c>
      <c r="O23" s="84">
        <v>39</v>
      </c>
      <c r="P23" s="84">
        <v>117</v>
      </c>
      <c r="Q23" s="84">
        <v>15149</v>
      </c>
      <c r="R23" s="84">
        <v>6673</v>
      </c>
      <c r="S23" s="84">
        <v>2115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178833</v>
      </c>
      <c r="F24" s="84">
        <v>1090</v>
      </c>
      <c r="G24" s="84">
        <v>55593</v>
      </c>
      <c r="H24" s="84">
        <v>22920</v>
      </c>
      <c r="I24" s="84">
        <v>17427</v>
      </c>
      <c r="J24" s="84">
        <v>3159</v>
      </c>
      <c r="K24" s="84">
        <v>6292</v>
      </c>
      <c r="L24" s="84">
        <v>1655</v>
      </c>
      <c r="M24" s="84">
        <v>3265</v>
      </c>
      <c r="N24" s="84">
        <v>781</v>
      </c>
      <c r="O24" s="84">
        <v>193</v>
      </c>
      <c r="P24" s="84">
        <v>2404</v>
      </c>
      <c r="Q24" s="84">
        <v>64053</v>
      </c>
      <c r="R24" s="84">
        <v>79603</v>
      </c>
      <c r="S24" s="84">
        <v>15345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482</v>
      </c>
      <c r="F26" s="84">
        <v>6</v>
      </c>
      <c r="G26" s="84">
        <v>207</v>
      </c>
      <c r="H26" s="84">
        <v>41</v>
      </c>
      <c r="I26" s="84">
        <v>99</v>
      </c>
      <c r="J26" s="84">
        <v>10</v>
      </c>
      <c r="K26" s="84">
        <v>50</v>
      </c>
      <c r="L26" s="84">
        <v>21</v>
      </c>
      <c r="M26" s="84">
        <v>20</v>
      </c>
      <c r="N26" s="84">
        <v>0</v>
      </c>
      <c r="O26" s="84">
        <v>0</v>
      </c>
      <c r="P26" s="84">
        <v>3</v>
      </c>
      <c r="Q26" s="84">
        <v>25</v>
      </c>
      <c r="R26" s="84">
        <v>254</v>
      </c>
      <c r="S26" s="84">
        <v>101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4260</v>
      </c>
      <c r="F27" s="84">
        <v>23</v>
      </c>
      <c r="G27" s="84">
        <v>1464</v>
      </c>
      <c r="H27" s="84">
        <v>45</v>
      </c>
      <c r="I27" s="84">
        <v>1682</v>
      </c>
      <c r="J27" s="84">
        <v>32</v>
      </c>
      <c r="K27" s="84">
        <v>78</v>
      </c>
      <c r="L27" s="84">
        <v>69</v>
      </c>
      <c r="M27" s="84">
        <v>230</v>
      </c>
      <c r="N27" s="84">
        <v>0</v>
      </c>
      <c r="O27" s="84">
        <v>0</v>
      </c>
      <c r="P27" s="84">
        <v>54</v>
      </c>
      <c r="Q27" s="84">
        <v>584</v>
      </c>
      <c r="R27" s="84">
        <v>1532</v>
      </c>
      <c r="S27" s="84">
        <v>409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1679</v>
      </c>
      <c r="F28" s="84">
        <v>31</v>
      </c>
      <c r="G28" s="84">
        <v>587</v>
      </c>
      <c r="H28" s="84">
        <v>315</v>
      </c>
      <c r="I28" s="84">
        <v>223</v>
      </c>
      <c r="J28" s="84">
        <v>91</v>
      </c>
      <c r="K28" s="84">
        <v>157</v>
      </c>
      <c r="L28" s="84">
        <v>53</v>
      </c>
      <c r="M28" s="84">
        <v>51</v>
      </c>
      <c r="N28" s="84">
        <v>7</v>
      </c>
      <c r="O28" s="84">
        <v>11</v>
      </c>
      <c r="P28" s="84">
        <v>11</v>
      </c>
      <c r="Q28" s="84">
        <v>142</v>
      </c>
      <c r="R28" s="84">
        <v>933</v>
      </c>
      <c r="S28" s="84">
        <v>370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14370</v>
      </c>
      <c r="F29" s="84">
        <v>32</v>
      </c>
      <c r="G29" s="84">
        <v>3083</v>
      </c>
      <c r="H29" s="84">
        <v>2596</v>
      </c>
      <c r="I29" s="84">
        <v>4646</v>
      </c>
      <c r="J29" s="84">
        <v>1179</v>
      </c>
      <c r="K29" s="84">
        <v>682</v>
      </c>
      <c r="L29" s="84">
        <v>176</v>
      </c>
      <c r="M29" s="84">
        <v>183</v>
      </c>
      <c r="N29" s="84">
        <v>8</v>
      </c>
      <c r="O29" s="84">
        <v>17</v>
      </c>
      <c r="P29" s="84">
        <v>62</v>
      </c>
      <c r="Q29" s="84">
        <v>1705</v>
      </c>
      <c r="R29" s="84">
        <v>5711</v>
      </c>
      <c r="S29" s="84">
        <v>2245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6252</v>
      </c>
      <c r="F30" s="84">
        <v>16</v>
      </c>
      <c r="G30" s="84">
        <v>141</v>
      </c>
      <c r="H30" s="84">
        <v>49</v>
      </c>
      <c r="I30" s="84">
        <v>17</v>
      </c>
      <c r="J30" s="84">
        <v>8</v>
      </c>
      <c r="K30" s="84">
        <v>16</v>
      </c>
      <c r="L30" s="84">
        <v>14</v>
      </c>
      <c r="M30" s="84">
        <v>65</v>
      </c>
      <c r="N30" s="84">
        <v>14</v>
      </c>
      <c r="O30" s="84">
        <v>6</v>
      </c>
      <c r="P30" s="84">
        <v>15</v>
      </c>
      <c r="Q30" s="84">
        <v>5891</v>
      </c>
      <c r="R30" s="84">
        <v>206</v>
      </c>
      <c r="S30" s="84">
        <v>123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29170</v>
      </c>
      <c r="F31" s="84">
        <v>57</v>
      </c>
      <c r="G31" s="84">
        <v>1124</v>
      </c>
      <c r="H31" s="84">
        <v>392</v>
      </c>
      <c r="I31" s="84">
        <v>108</v>
      </c>
      <c r="J31" s="84">
        <v>55</v>
      </c>
      <c r="K31" s="84">
        <v>119</v>
      </c>
      <c r="L31" s="84">
        <v>57</v>
      </c>
      <c r="M31" s="84">
        <v>360</v>
      </c>
      <c r="N31" s="84">
        <v>188</v>
      </c>
      <c r="O31" s="84">
        <v>25</v>
      </c>
      <c r="P31" s="84">
        <v>191</v>
      </c>
      <c r="Q31" s="84">
        <v>26495</v>
      </c>
      <c r="R31" s="84">
        <v>1573</v>
      </c>
      <c r="S31" s="84">
        <v>804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14276</v>
      </c>
      <c r="F32" s="84">
        <v>191</v>
      </c>
      <c r="G32" s="84">
        <v>2749</v>
      </c>
      <c r="H32" s="84">
        <v>1104</v>
      </c>
      <c r="I32" s="84">
        <v>412</v>
      </c>
      <c r="J32" s="84">
        <v>138</v>
      </c>
      <c r="K32" s="84">
        <v>476</v>
      </c>
      <c r="L32" s="84">
        <v>188</v>
      </c>
      <c r="M32" s="84">
        <v>321</v>
      </c>
      <c r="N32" s="84">
        <v>30</v>
      </c>
      <c r="O32" s="84">
        <v>15</v>
      </c>
      <c r="P32" s="84">
        <v>71</v>
      </c>
      <c r="Q32" s="84">
        <v>8581</v>
      </c>
      <c r="R32" s="84">
        <v>4044</v>
      </c>
      <c r="S32" s="84">
        <v>1168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118891</v>
      </c>
      <c r="F33" s="84">
        <v>843</v>
      </c>
      <c r="G33" s="84">
        <v>46518</v>
      </c>
      <c r="H33" s="84">
        <v>17728</v>
      </c>
      <c r="I33" s="84">
        <v>7999</v>
      </c>
      <c r="J33" s="84">
        <v>1485</v>
      </c>
      <c r="K33" s="84">
        <v>4898</v>
      </c>
      <c r="L33" s="84">
        <v>1048</v>
      </c>
      <c r="M33" s="84">
        <v>2179</v>
      </c>
      <c r="N33" s="84">
        <v>564</v>
      </c>
      <c r="O33" s="84">
        <v>103</v>
      </c>
      <c r="P33" s="84">
        <v>2037</v>
      </c>
      <c r="Q33" s="84">
        <v>33490</v>
      </c>
      <c r="R33" s="84">
        <v>65088</v>
      </c>
      <c r="S33" s="84">
        <v>10276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3277</v>
      </c>
      <c r="F35" s="84">
        <v>84</v>
      </c>
      <c r="G35" s="84">
        <v>1042</v>
      </c>
      <c r="H35" s="84">
        <v>377</v>
      </c>
      <c r="I35" s="84">
        <v>142</v>
      </c>
      <c r="J35" s="84">
        <v>50</v>
      </c>
      <c r="K35" s="84">
        <v>177</v>
      </c>
      <c r="L35" s="84">
        <v>68</v>
      </c>
      <c r="M35" s="84">
        <v>153</v>
      </c>
      <c r="N35" s="84">
        <v>18</v>
      </c>
      <c r="O35" s="84">
        <v>7</v>
      </c>
      <c r="P35" s="84">
        <v>35</v>
      </c>
      <c r="Q35" s="84">
        <v>1124</v>
      </c>
      <c r="R35" s="84">
        <v>1503</v>
      </c>
      <c r="S35" s="84">
        <v>473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36000</v>
      </c>
      <c r="F36" s="84">
        <v>497</v>
      </c>
      <c r="G36" s="84">
        <v>15434</v>
      </c>
      <c r="H36" s="84">
        <v>4633</v>
      </c>
      <c r="I36" s="84">
        <v>2538</v>
      </c>
      <c r="J36" s="84">
        <v>427</v>
      </c>
      <c r="K36" s="84">
        <v>1981</v>
      </c>
      <c r="L36" s="84">
        <v>553</v>
      </c>
      <c r="M36" s="84">
        <v>1341</v>
      </c>
      <c r="N36" s="84">
        <v>94</v>
      </c>
      <c r="O36" s="84">
        <v>58</v>
      </c>
      <c r="P36" s="84">
        <v>918</v>
      </c>
      <c r="Q36" s="84">
        <v>7527</v>
      </c>
      <c r="R36" s="84">
        <v>20563</v>
      </c>
      <c r="S36" s="84">
        <v>4454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1366</v>
      </c>
      <c r="F37" s="84">
        <v>25</v>
      </c>
      <c r="G37" s="84">
        <v>577</v>
      </c>
      <c r="H37" s="84">
        <v>274</v>
      </c>
      <c r="I37" s="84">
        <v>86</v>
      </c>
      <c r="J37" s="84">
        <v>28</v>
      </c>
      <c r="K37" s="84">
        <v>135</v>
      </c>
      <c r="L37" s="84">
        <v>29</v>
      </c>
      <c r="M37" s="84">
        <v>24</v>
      </c>
      <c r="N37" s="84">
        <v>4</v>
      </c>
      <c r="O37" s="84">
        <v>2</v>
      </c>
      <c r="P37" s="84">
        <v>11</v>
      </c>
      <c r="Q37" s="84">
        <v>171</v>
      </c>
      <c r="R37" s="84">
        <v>876</v>
      </c>
      <c r="S37" s="84">
        <v>222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17797</v>
      </c>
      <c r="F38" s="84">
        <v>72</v>
      </c>
      <c r="G38" s="84">
        <v>6441</v>
      </c>
      <c r="H38" s="84">
        <v>3941</v>
      </c>
      <c r="I38" s="84">
        <v>2087</v>
      </c>
      <c r="J38" s="84">
        <v>269</v>
      </c>
      <c r="K38" s="84">
        <v>1670</v>
      </c>
      <c r="L38" s="84">
        <v>142</v>
      </c>
      <c r="M38" s="84">
        <v>104</v>
      </c>
      <c r="N38" s="84">
        <v>417</v>
      </c>
      <c r="O38" s="84">
        <v>23</v>
      </c>
      <c r="P38" s="84">
        <v>88</v>
      </c>
      <c r="Q38" s="84">
        <v>2543</v>
      </c>
      <c r="R38" s="84">
        <v>10454</v>
      </c>
      <c r="S38" s="84">
        <v>2625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5539</v>
      </c>
      <c r="F39" s="84">
        <v>50</v>
      </c>
      <c r="G39" s="84">
        <v>709</v>
      </c>
      <c r="H39" s="84">
        <v>306</v>
      </c>
      <c r="I39" s="84">
        <v>80</v>
      </c>
      <c r="J39" s="84">
        <v>38</v>
      </c>
      <c r="K39" s="84">
        <v>114</v>
      </c>
      <c r="L39" s="84">
        <v>61</v>
      </c>
      <c r="M39" s="84">
        <v>89</v>
      </c>
      <c r="N39" s="84">
        <v>7</v>
      </c>
      <c r="O39" s="84">
        <v>4</v>
      </c>
      <c r="P39" s="84">
        <v>18</v>
      </c>
      <c r="Q39" s="84">
        <v>4063</v>
      </c>
      <c r="R39" s="84">
        <v>1065</v>
      </c>
      <c r="S39" s="84">
        <v>313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54378</v>
      </c>
      <c r="F40" s="84">
        <v>203</v>
      </c>
      <c r="G40" s="84">
        <v>22978</v>
      </c>
      <c r="H40" s="84">
        <v>8425</v>
      </c>
      <c r="I40" s="84">
        <v>2215</v>
      </c>
      <c r="J40" s="84">
        <v>641</v>
      </c>
      <c r="K40" s="84">
        <v>1107</v>
      </c>
      <c r="L40" s="84">
        <v>280</v>
      </c>
      <c r="M40" s="84">
        <v>620</v>
      </c>
      <c r="N40" s="84">
        <v>51</v>
      </c>
      <c r="O40" s="84">
        <v>20</v>
      </c>
      <c r="P40" s="84">
        <v>996</v>
      </c>
      <c r="Q40" s="84">
        <v>16844</v>
      </c>
      <c r="R40" s="84">
        <v>31606</v>
      </c>
      <c r="S40" s="84">
        <v>2718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400</v>
      </c>
      <c r="F41" s="84">
        <v>9</v>
      </c>
      <c r="G41" s="84">
        <v>176</v>
      </c>
      <c r="H41" s="84">
        <v>42</v>
      </c>
      <c r="I41" s="84">
        <v>69</v>
      </c>
      <c r="J41" s="84">
        <v>10</v>
      </c>
      <c r="K41" s="84">
        <v>20</v>
      </c>
      <c r="L41" s="84">
        <v>14</v>
      </c>
      <c r="M41" s="84">
        <v>17</v>
      </c>
      <c r="N41" s="84">
        <v>0</v>
      </c>
      <c r="O41" s="84">
        <v>0</v>
      </c>
      <c r="P41" s="84">
        <v>2</v>
      </c>
      <c r="Q41" s="84">
        <v>41</v>
      </c>
      <c r="R41" s="84">
        <v>227</v>
      </c>
      <c r="S41" s="84">
        <v>61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2160</v>
      </c>
      <c r="F42" s="84">
        <v>45</v>
      </c>
      <c r="G42" s="84">
        <v>816</v>
      </c>
      <c r="H42" s="84">
        <v>50</v>
      </c>
      <c r="I42" s="84">
        <v>899</v>
      </c>
      <c r="J42" s="84">
        <v>84</v>
      </c>
      <c r="K42" s="84">
        <v>52</v>
      </c>
      <c r="L42" s="84">
        <v>43</v>
      </c>
      <c r="M42" s="84">
        <v>48</v>
      </c>
      <c r="N42" s="84">
        <v>0</v>
      </c>
      <c r="O42" s="84">
        <v>0</v>
      </c>
      <c r="P42" s="84">
        <v>10</v>
      </c>
      <c r="Q42" s="84">
        <v>111</v>
      </c>
      <c r="R42" s="84">
        <v>912</v>
      </c>
      <c r="S42" s="84">
        <v>227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2434</v>
      </c>
      <c r="F43" s="84">
        <v>46</v>
      </c>
      <c r="G43" s="84">
        <v>801</v>
      </c>
      <c r="H43" s="84">
        <v>389</v>
      </c>
      <c r="I43" s="84">
        <v>318</v>
      </c>
      <c r="J43" s="84">
        <v>53</v>
      </c>
      <c r="K43" s="84">
        <v>148</v>
      </c>
      <c r="L43" s="84">
        <v>60</v>
      </c>
      <c r="M43" s="84">
        <v>77</v>
      </c>
      <c r="N43" s="84">
        <v>8</v>
      </c>
      <c r="O43" s="84">
        <v>7</v>
      </c>
      <c r="P43" s="84">
        <v>17</v>
      </c>
      <c r="Q43" s="84">
        <v>510</v>
      </c>
      <c r="R43" s="84">
        <v>1236</v>
      </c>
      <c r="S43" s="84">
        <v>353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12141</v>
      </c>
      <c r="F44" s="84">
        <v>136</v>
      </c>
      <c r="G44" s="84">
        <v>3404</v>
      </c>
      <c r="H44" s="84">
        <v>2159</v>
      </c>
      <c r="I44" s="84">
        <v>2992</v>
      </c>
      <c r="J44" s="84">
        <v>408</v>
      </c>
      <c r="K44" s="84">
        <v>515</v>
      </c>
      <c r="L44" s="84">
        <v>305</v>
      </c>
      <c r="M44" s="84">
        <v>313</v>
      </c>
      <c r="N44" s="84">
        <v>21</v>
      </c>
      <c r="O44" s="84">
        <v>48</v>
      </c>
      <c r="P44" s="84">
        <v>61</v>
      </c>
      <c r="Q44" s="84">
        <v>1779</v>
      </c>
      <c r="R44" s="84">
        <v>5699</v>
      </c>
      <c r="S44" s="84">
        <v>1611</v>
      </c>
      <c r="T44" s="141">
        <v>30</v>
      </c>
    </row>
    <row r="45" spans="1:20" ht="24.95" customHeight="1">
      <c r="A45" s="141"/>
      <c r="C45" s="83" t="s">
        <v>60</v>
      </c>
      <c r="D45" s="86"/>
      <c r="E45" s="84" t="s">
        <v>224</v>
      </c>
      <c r="F45" s="84" t="s">
        <v>224</v>
      </c>
      <c r="G45" s="84" t="s">
        <v>224</v>
      </c>
      <c r="H45" s="84" t="s">
        <v>224</v>
      </c>
      <c r="I45" s="84" t="s">
        <v>224</v>
      </c>
      <c r="J45" s="84" t="s">
        <v>224</v>
      </c>
      <c r="K45" s="84" t="s">
        <v>224</v>
      </c>
      <c r="L45" s="84" t="s">
        <v>224</v>
      </c>
      <c r="M45" s="84" t="s">
        <v>224</v>
      </c>
      <c r="N45" s="84" t="s">
        <v>224</v>
      </c>
      <c r="O45" s="84" t="s">
        <v>224</v>
      </c>
      <c r="P45" s="84" t="s">
        <v>224</v>
      </c>
      <c r="Q45" s="84" t="s">
        <v>224</v>
      </c>
      <c r="R45" s="84" t="s">
        <v>224</v>
      </c>
      <c r="S45" s="84" t="s">
        <v>224</v>
      </c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3320</v>
      </c>
      <c r="F46" s="84">
        <v>58</v>
      </c>
      <c r="G46" s="84">
        <v>1058</v>
      </c>
      <c r="H46" s="84">
        <v>471</v>
      </c>
      <c r="I46" s="84">
        <v>420</v>
      </c>
      <c r="J46" s="84">
        <v>69</v>
      </c>
      <c r="K46" s="84">
        <v>211</v>
      </c>
      <c r="L46" s="84">
        <v>76</v>
      </c>
      <c r="M46" s="84">
        <v>109</v>
      </c>
      <c r="N46" s="84">
        <v>16</v>
      </c>
      <c r="O46" s="84">
        <v>10</v>
      </c>
      <c r="P46" s="84">
        <v>21</v>
      </c>
      <c r="Q46" s="84">
        <v>801</v>
      </c>
      <c r="R46" s="84">
        <v>1587</v>
      </c>
      <c r="S46" s="84">
        <v>491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17985</v>
      </c>
      <c r="F47" s="84">
        <v>170</v>
      </c>
      <c r="G47" s="84">
        <v>5227</v>
      </c>
      <c r="H47" s="84">
        <v>2520</v>
      </c>
      <c r="I47" s="84">
        <v>4505</v>
      </c>
      <c r="J47" s="84">
        <v>456</v>
      </c>
      <c r="K47" s="84">
        <v>642</v>
      </c>
      <c r="L47" s="84">
        <v>367</v>
      </c>
      <c r="M47" s="84">
        <v>596</v>
      </c>
      <c r="N47" s="84">
        <v>46</v>
      </c>
      <c r="O47" s="84">
        <v>73</v>
      </c>
      <c r="P47" s="84">
        <v>117</v>
      </c>
      <c r="Q47" s="84">
        <v>3267</v>
      </c>
      <c r="R47" s="84">
        <v>7917</v>
      </c>
      <c r="S47" s="84">
        <v>2180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40.710937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40.710937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40.710937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40.710937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40.710937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40.710937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40.710937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40.710937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40.710937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40.710937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40.710937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40.710937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40.710937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40.710937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40.710937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40.710937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40.710937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40.710937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40.710937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40.710937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40.710937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40.710937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40.710937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40.710937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40.710937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40.710937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40.710937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40.710937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40.710937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40.710937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40.710937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40.710937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40.710937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40.710937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40.710937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40.710937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40.710937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40.710937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40.710937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40.710937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40.710937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40.710937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40.710937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40.710937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40.710937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40.710937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40.710937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40.710937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40.710937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40.710937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40.710937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40.710937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40.710937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40.710937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40.710937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40.710937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40.710937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40.710937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40.710937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40.710937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40.710937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40.710937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40.710937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40.710937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I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290</v>
      </c>
      <c r="C3" s="155"/>
      <c r="D3" s="155"/>
      <c r="E3" s="155"/>
      <c r="F3" s="155"/>
      <c r="G3" s="155"/>
      <c r="H3" s="155"/>
      <c r="I3" s="155"/>
      <c r="K3" s="155" t="s">
        <v>290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38</v>
      </c>
      <c r="C4" s="156"/>
      <c r="D4" s="156"/>
      <c r="E4" s="156"/>
      <c r="F4" s="156"/>
      <c r="G4" s="156"/>
      <c r="H4" s="156"/>
      <c r="I4" s="156"/>
      <c r="K4" s="156" t="s">
        <v>38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223</v>
      </c>
      <c r="K6" s="140" t="s">
        <v>198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2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3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4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88600</v>
      </c>
      <c r="F10" s="84">
        <v>695</v>
      </c>
      <c r="G10" s="84">
        <v>35617</v>
      </c>
      <c r="H10" s="84">
        <v>1346</v>
      </c>
      <c r="I10" s="84">
        <v>6653</v>
      </c>
      <c r="J10" s="84">
        <v>5029</v>
      </c>
      <c r="K10" s="84">
        <v>20721</v>
      </c>
      <c r="L10" s="84">
        <v>8972</v>
      </c>
      <c r="M10" s="84">
        <v>4695</v>
      </c>
      <c r="N10" s="84">
        <v>199</v>
      </c>
      <c r="O10" s="84">
        <v>274</v>
      </c>
      <c r="P10" s="84">
        <v>175</v>
      </c>
      <c r="Q10" s="84">
        <v>4224</v>
      </c>
      <c r="R10" s="84">
        <v>37658</v>
      </c>
      <c r="S10" s="84">
        <v>39890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183935</v>
      </c>
      <c r="F11" s="84">
        <v>1154</v>
      </c>
      <c r="G11" s="84">
        <v>74246</v>
      </c>
      <c r="H11" s="84">
        <v>2597</v>
      </c>
      <c r="I11" s="84">
        <v>32658</v>
      </c>
      <c r="J11" s="84">
        <v>9095</v>
      </c>
      <c r="K11" s="84">
        <v>27946</v>
      </c>
      <c r="L11" s="84">
        <v>14156</v>
      </c>
      <c r="M11" s="84">
        <v>11614</v>
      </c>
      <c r="N11" s="84">
        <v>648</v>
      </c>
      <c r="O11" s="84">
        <v>719</v>
      </c>
      <c r="P11" s="84">
        <v>631</v>
      </c>
      <c r="Q11" s="84">
        <v>8471</v>
      </c>
      <c r="R11" s="84">
        <v>77997</v>
      </c>
      <c r="S11" s="84">
        <v>64178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69779</v>
      </c>
      <c r="F13" s="84">
        <v>521</v>
      </c>
      <c r="G13" s="84">
        <v>27546</v>
      </c>
      <c r="H13" s="84">
        <v>1051</v>
      </c>
      <c r="I13" s="84">
        <v>4499</v>
      </c>
      <c r="J13" s="84">
        <v>3957</v>
      </c>
      <c r="K13" s="84">
        <v>17737</v>
      </c>
      <c r="L13" s="84">
        <v>7430</v>
      </c>
      <c r="M13" s="84">
        <v>3393</v>
      </c>
      <c r="N13" s="84">
        <v>137</v>
      </c>
      <c r="O13" s="84">
        <v>187</v>
      </c>
      <c r="P13" s="84">
        <v>108</v>
      </c>
      <c r="Q13" s="84">
        <v>3213</v>
      </c>
      <c r="R13" s="84">
        <v>29118</v>
      </c>
      <c r="S13" s="84">
        <v>32841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8259</v>
      </c>
      <c r="F14" s="84">
        <v>112</v>
      </c>
      <c r="G14" s="84">
        <v>3242</v>
      </c>
      <c r="H14" s="84">
        <v>128</v>
      </c>
      <c r="I14" s="84">
        <v>315</v>
      </c>
      <c r="J14" s="84">
        <v>562</v>
      </c>
      <c r="K14" s="84">
        <v>1989</v>
      </c>
      <c r="L14" s="84">
        <v>823</v>
      </c>
      <c r="M14" s="84">
        <v>534</v>
      </c>
      <c r="N14" s="84">
        <v>24</v>
      </c>
      <c r="O14" s="84">
        <v>40</v>
      </c>
      <c r="P14" s="84">
        <v>19</v>
      </c>
      <c r="Q14" s="84">
        <v>471</v>
      </c>
      <c r="R14" s="84">
        <v>3482</v>
      </c>
      <c r="S14" s="84">
        <v>3972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10370</v>
      </c>
      <c r="F15" s="84">
        <v>61</v>
      </c>
      <c r="G15" s="84">
        <v>4736</v>
      </c>
      <c r="H15" s="84">
        <v>162</v>
      </c>
      <c r="I15" s="84">
        <v>1788</v>
      </c>
      <c r="J15" s="84">
        <v>505</v>
      </c>
      <c r="K15" s="84">
        <v>985</v>
      </c>
      <c r="L15" s="84">
        <v>711</v>
      </c>
      <c r="M15" s="84">
        <v>757</v>
      </c>
      <c r="N15" s="84">
        <v>35</v>
      </c>
      <c r="O15" s="84">
        <v>43</v>
      </c>
      <c r="P15" s="84">
        <v>48</v>
      </c>
      <c r="Q15" s="84">
        <v>539</v>
      </c>
      <c r="R15" s="84">
        <v>4959</v>
      </c>
      <c r="S15" s="84">
        <v>3036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89674</v>
      </c>
      <c r="F16" s="84">
        <v>381</v>
      </c>
      <c r="G16" s="84">
        <v>37429</v>
      </c>
      <c r="H16" s="84">
        <v>1216</v>
      </c>
      <c r="I16" s="84">
        <v>23962</v>
      </c>
      <c r="J16" s="84">
        <v>3732</v>
      </c>
      <c r="K16" s="84">
        <v>6044</v>
      </c>
      <c r="L16" s="84">
        <v>4862</v>
      </c>
      <c r="M16" s="84">
        <v>6630</v>
      </c>
      <c r="N16" s="84">
        <v>358</v>
      </c>
      <c r="O16" s="84">
        <v>292</v>
      </c>
      <c r="P16" s="84">
        <v>485</v>
      </c>
      <c r="Q16" s="84">
        <v>4283</v>
      </c>
      <c r="R16" s="84">
        <v>39026</v>
      </c>
      <c r="S16" s="84">
        <v>21918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192</v>
      </c>
      <c r="F17" s="84">
        <v>1</v>
      </c>
      <c r="G17" s="84">
        <v>93</v>
      </c>
      <c r="H17" s="84">
        <v>5</v>
      </c>
      <c r="I17" s="84">
        <v>51</v>
      </c>
      <c r="J17" s="84">
        <v>5</v>
      </c>
      <c r="K17" s="84">
        <v>10</v>
      </c>
      <c r="L17" s="84">
        <v>8</v>
      </c>
      <c r="M17" s="84">
        <v>11</v>
      </c>
      <c r="N17" s="84">
        <v>3</v>
      </c>
      <c r="O17" s="84">
        <v>4</v>
      </c>
      <c r="P17" s="84">
        <v>0</v>
      </c>
      <c r="Q17" s="84">
        <v>1</v>
      </c>
      <c r="R17" s="84">
        <v>99</v>
      </c>
      <c r="S17" s="84">
        <v>41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7964</v>
      </c>
      <c r="F18" s="84">
        <v>28</v>
      </c>
      <c r="G18" s="84">
        <v>2787</v>
      </c>
      <c r="H18" s="84">
        <v>74</v>
      </c>
      <c r="I18" s="84">
        <v>3567</v>
      </c>
      <c r="J18" s="84">
        <v>282</v>
      </c>
      <c r="K18" s="84">
        <v>187</v>
      </c>
      <c r="L18" s="84">
        <v>218</v>
      </c>
      <c r="M18" s="84">
        <v>523</v>
      </c>
      <c r="N18" s="84">
        <v>105</v>
      </c>
      <c r="O18" s="84">
        <v>160</v>
      </c>
      <c r="P18" s="84">
        <v>0</v>
      </c>
      <c r="Q18" s="84">
        <v>33</v>
      </c>
      <c r="R18" s="84">
        <v>2889</v>
      </c>
      <c r="S18" s="84">
        <v>1475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6350</v>
      </c>
      <c r="F20" s="84">
        <v>18</v>
      </c>
      <c r="G20" s="84">
        <v>2731</v>
      </c>
      <c r="H20" s="84">
        <v>67</v>
      </c>
      <c r="I20" s="84">
        <v>1166</v>
      </c>
      <c r="J20" s="84">
        <v>295</v>
      </c>
      <c r="K20" s="84">
        <v>621</v>
      </c>
      <c r="L20" s="84">
        <v>475</v>
      </c>
      <c r="M20" s="84">
        <v>585</v>
      </c>
      <c r="N20" s="84">
        <v>22</v>
      </c>
      <c r="O20" s="84">
        <v>32</v>
      </c>
      <c r="P20" s="84">
        <v>21</v>
      </c>
      <c r="Q20" s="84">
        <v>317</v>
      </c>
      <c r="R20" s="84">
        <v>2816</v>
      </c>
      <c r="S20" s="84">
        <v>2030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52034</v>
      </c>
      <c r="F21" s="84">
        <v>117</v>
      </c>
      <c r="G21" s="84">
        <v>20985</v>
      </c>
      <c r="H21" s="84">
        <v>527</v>
      </c>
      <c r="I21" s="84">
        <v>13693</v>
      </c>
      <c r="J21" s="84">
        <v>2129</v>
      </c>
      <c r="K21" s="84">
        <v>3577</v>
      </c>
      <c r="L21" s="84">
        <v>3098</v>
      </c>
      <c r="M21" s="84">
        <v>4780</v>
      </c>
      <c r="N21" s="84">
        <v>218</v>
      </c>
      <c r="O21" s="84">
        <v>222</v>
      </c>
      <c r="P21" s="84">
        <v>179</v>
      </c>
      <c r="Q21" s="84">
        <v>2509</v>
      </c>
      <c r="R21" s="84">
        <v>21629</v>
      </c>
      <c r="S21" s="84">
        <v>14024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21416</v>
      </c>
      <c r="F23" s="84">
        <v>255</v>
      </c>
      <c r="G23" s="84">
        <v>3753</v>
      </c>
      <c r="H23" s="84">
        <v>1557</v>
      </c>
      <c r="I23" s="84">
        <v>858</v>
      </c>
      <c r="J23" s="84">
        <v>249</v>
      </c>
      <c r="K23" s="84">
        <v>726</v>
      </c>
      <c r="L23" s="84">
        <v>273</v>
      </c>
      <c r="M23" s="84">
        <v>477</v>
      </c>
      <c r="N23" s="84">
        <v>45</v>
      </c>
      <c r="O23" s="84">
        <v>31</v>
      </c>
      <c r="P23" s="84">
        <v>99</v>
      </c>
      <c r="Q23" s="84">
        <v>13093</v>
      </c>
      <c r="R23" s="84">
        <v>5565</v>
      </c>
      <c r="S23" s="84">
        <v>1801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155928</v>
      </c>
      <c r="F24" s="84">
        <v>1021</v>
      </c>
      <c r="G24" s="84">
        <v>47537</v>
      </c>
      <c r="H24" s="84">
        <v>20111</v>
      </c>
      <c r="I24" s="84">
        <v>15435</v>
      </c>
      <c r="J24" s="84">
        <v>2941</v>
      </c>
      <c r="K24" s="84">
        <v>5767</v>
      </c>
      <c r="L24" s="84">
        <v>1414</v>
      </c>
      <c r="M24" s="84">
        <v>3056</v>
      </c>
      <c r="N24" s="84">
        <v>694</v>
      </c>
      <c r="O24" s="84">
        <v>158</v>
      </c>
      <c r="P24" s="84">
        <v>1609</v>
      </c>
      <c r="Q24" s="84">
        <v>56186</v>
      </c>
      <c r="R24" s="84">
        <v>68669</v>
      </c>
      <c r="S24" s="84">
        <v>14029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267</v>
      </c>
      <c r="F26" s="84">
        <v>4</v>
      </c>
      <c r="G26" s="84">
        <v>107</v>
      </c>
      <c r="H26" s="84">
        <v>12</v>
      </c>
      <c r="I26" s="84">
        <v>74</v>
      </c>
      <c r="J26" s="84">
        <v>5</v>
      </c>
      <c r="K26" s="84">
        <v>12</v>
      </c>
      <c r="L26" s="84">
        <v>9</v>
      </c>
      <c r="M26" s="84">
        <v>18</v>
      </c>
      <c r="N26" s="84">
        <v>0</v>
      </c>
      <c r="O26" s="84">
        <v>0</v>
      </c>
      <c r="P26" s="84">
        <v>1</v>
      </c>
      <c r="Q26" s="84">
        <v>25</v>
      </c>
      <c r="R26" s="84">
        <v>123</v>
      </c>
      <c r="S26" s="84">
        <v>44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3640</v>
      </c>
      <c r="F27" s="84">
        <v>16</v>
      </c>
      <c r="G27" s="84">
        <v>1228</v>
      </c>
      <c r="H27" s="84">
        <v>35</v>
      </c>
      <c r="I27" s="84">
        <v>1419</v>
      </c>
      <c r="J27" s="84">
        <v>29</v>
      </c>
      <c r="K27" s="84">
        <v>60</v>
      </c>
      <c r="L27" s="84">
        <v>44</v>
      </c>
      <c r="M27" s="84">
        <v>208</v>
      </c>
      <c r="N27" s="84">
        <v>0</v>
      </c>
      <c r="O27" s="84">
        <v>0</v>
      </c>
      <c r="P27" s="84">
        <v>18</v>
      </c>
      <c r="Q27" s="84">
        <v>584</v>
      </c>
      <c r="R27" s="84">
        <v>1278</v>
      </c>
      <c r="S27" s="84">
        <v>341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1421</v>
      </c>
      <c r="F28" s="84">
        <v>25</v>
      </c>
      <c r="G28" s="84">
        <v>505</v>
      </c>
      <c r="H28" s="84">
        <v>272</v>
      </c>
      <c r="I28" s="84">
        <v>182</v>
      </c>
      <c r="J28" s="84">
        <v>75</v>
      </c>
      <c r="K28" s="84">
        <v>139</v>
      </c>
      <c r="L28" s="84">
        <v>43</v>
      </c>
      <c r="M28" s="84">
        <v>47</v>
      </c>
      <c r="N28" s="84">
        <v>4</v>
      </c>
      <c r="O28" s="84">
        <v>6</v>
      </c>
      <c r="P28" s="84">
        <v>10</v>
      </c>
      <c r="Q28" s="84">
        <v>113</v>
      </c>
      <c r="R28" s="84">
        <v>802</v>
      </c>
      <c r="S28" s="84">
        <v>314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12810</v>
      </c>
      <c r="F29" s="84">
        <v>27</v>
      </c>
      <c r="G29" s="84">
        <v>2631</v>
      </c>
      <c r="H29" s="84">
        <v>2346</v>
      </c>
      <c r="I29" s="84">
        <v>4296</v>
      </c>
      <c r="J29" s="84">
        <v>1126</v>
      </c>
      <c r="K29" s="84">
        <v>650</v>
      </c>
      <c r="L29" s="84">
        <v>156</v>
      </c>
      <c r="M29" s="84">
        <v>178</v>
      </c>
      <c r="N29" s="84">
        <v>6</v>
      </c>
      <c r="O29" s="84">
        <v>8</v>
      </c>
      <c r="P29" s="84">
        <v>60</v>
      </c>
      <c r="Q29" s="84">
        <v>1326</v>
      </c>
      <c r="R29" s="84">
        <v>5004</v>
      </c>
      <c r="S29" s="84">
        <v>2124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5870</v>
      </c>
      <c r="F30" s="84">
        <v>16</v>
      </c>
      <c r="G30" s="84">
        <v>110</v>
      </c>
      <c r="H30" s="84">
        <v>45</v>
      </c>
      <c r="I30" s="84">
        <v>16</v>
      </c>
      <c r="J30" s="84">
        <v>8</v>
      </c>
      <c r="K30" s="84">
        <v>14</v>
      </c>
      <c r="L30" s="84">
        <v>12</v>
      </c>
      <c r="M30" s="84">
        <v>62</v>
      </c>
      <c r="N30" s="84">
        <v>8</v>
      </c>
      <c r="O30" s="84">
        <v>6</v>
      </c>
      <c r="P30" s="84">
        <v>13</v>
      </c>
      <c r="Q30" s="84">
        <v>5560</v>
      </c>
      <c r="R30" s="84">
        <v>171</v>
      </c>
      <c r="S30" s="84">
        <v>110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26236</v>
      </c>
      <c r="F31" s="84">
        <v>57</v>
      </c>
      <c r="G31" s="84">
        <v>811</v>
      </c>
      <c r="H31" s="84">
        <v>332</v>
      </c>
      <c r="I31" s="84">
        <v>107</v>
      </c>
      <c r="J31" s="84">
        <v>55</v>
      </c>
      <c r="K31" s="84">
        <v>72</v>
      </c>
      <c r="L31" s="84">
        <v>42</v>
      </c>
      <c r="M31" s="84">
        <v>357</v>
      </c>
      <c r="N31" s="84">
        <v>112</v>
      </c>
      <c r="O31" s="84">
        <v>25</v>
      </c>
      <c r="P31" s="84">
        <v>172</v>
      </c>
      <c r="Q31" s="84">
        <v>24094</v>
      </c>
      <c r="R31" s="84">
        <v>1200</v>
      </c>
      <c r="S31" s="84">
        <v>663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12030</v>
      </c>
      <c r="F32" s="84">
        <v>170</v>
      </c>
      <c r="G32" s="84">
        <v>2386</v>
      </c>
      <c r="H32" s="84">
        <v>936</v>
      </c>
      <c r="I32" s="84">
        <v>341</v>
      </c>
      <c r="J32" s="84">
        <v>122</v>
      </c>
      <c r="K32" s="84">
        <v>437</v>
      </c>
      <c r="L32" s="84">
        <v>168</v>
      </c>
      <c r="M32" s="84">
        <v>289</v>
      </c>
      <c r="N32" s="84">
        <v>26</v>
      </c>
      <c r="O32" s="84">
        <v>13</v>
      </c>
      <c r="P32" s="84">
        <v>62</v>
      </c>
      <c r="Q32" s="84">
        <v>7080</v>
      </c>
      <c r="R32" s="84">
        <v>3492</v>
      </c>
      <c r="S32" s="84">
        <v>1055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103204</v>
      </c>
      <c r="F33" s="84">
        <v>790</v>
      </c>
      <c r="G33" s="84">
        <v>40045</v>
      </c>
      <c r="H33" s="84">
        <v>15584</v>
      </c>
      <c r="I33" s="84">
        <v>7193</v>
      </c>
      <c r="J33" s="84">
        <v>1392</v>
      </c>
      <c r="K33" s="84">
        <v>4573</v>
      </c>
      <c r="L33" s="84">
        <v>953</v>
      </c>
      <c r="M33" s="84">
        <v>2038</v>
      </c>
      <c r="N33" s="84">
        <v>561</v>
      </c>
      <c r="O33" s="84">
        <v>81</v>
      </c>
      <c r="P33" s="84">
        <v>1309</v>
      </c>
      <c r="Q33" s="84">
        <v>28686</v>
      </c>
      <c r="R33" s="84">
        <v>56419</v>
      </c>
      <c r="S33" s="84">
        <v>9597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2750</v>
      </c>
      <c r="F35" s="84">
        <v>71</v>
      </c>
      <c r="G35" s="84">
        <v>894</v>
      </c>
      <c r="H35" s="84">
        <v>315</v>
      </c>
      <c r="I35" s="84">
        <v>112</v>
      </c>
      <c r="J35" s="84">
        <v>42</v>
      </c>
      <c r="K35" s="84">
        <v>166</v>
      </c>
      <c r="L35" s="84">
        <v>57</v>
      </c>
      <c r="M35" s="84">
        <v>134</v>
      </c>
      <c r="N35" s="84">
        <v>15</v>
      </c>
      <c r="O35" s="84">
        <v>6</v>
      </c>
      <c r="P35" s="84">
        <v>30</v>
      </c>
      <c r="Q35" s="84">
        <v>908</v>
      </c>
      <c r="R35" s="84">
        <v>1280</v>
      </c>
      <c r="S35" s="84">
        <v>420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31110</v>
      </c>
      <c r="F36" s="84">
        <v>453</v>
      </c>
      <c r="G36" s="84">
        <v>13604</v>
      </c>
      <c r="H36" s="84">
        <v>3555</v>
      </c>
      <c r="I36" s="84">
        <v>2318</v>
      </c>
      <c r="J36" s="84">
        <v>365</v>
      </c>
      <c r="K36" s="84">
        <v>1897</v>
      </c>
      <c r="L36" s="84">
        <v>480</v>
      </c>
      <c r="M36" s="84">
        <v>1222</v>
      </c>
      <c r="N36" s="84">
        <v>92</v>
      </c>
      <c r="O36" s="84">
        <v>37</v>
      </c>
      <c r="P36" s="84">
        <v>716</v>
      </c>
      <c r="Q36" s="84">
        <v>6371</v>
      </c>
      <c r="R36" s="84">
        <v>17612</v>
      </c>
      <c r="S36" s="84">
        <v>4093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1160</v>
      </c>
      <c r="F37" s="84">
        <v>23</v>
      </c>
      <c r="G37" s="84">
        <v>484</v>
      </c>
      <c r="H37" s="84">
        <v>234</v>
      </c>
      <c r="I37" s="84">
        <v>75</v>
      </c>
      <c r="J37" s="84">
        <v>26</v>
      </c>
      <c r="K37" s="84">
        <v>120</v>
      </c>
      <c r="L37" s="84">
        <v>26</v>
      </c>
      <c r="M37" s="84">
        <v>22</v>
      </c>
      <c r="N37" s="84">
        <v>3</v>
      </c>
      <c r="O37" s="84">
        <v>2</v>
      </c>
      <c r="P37" s="84">
        <v>11</v>
      </c>
      <c r="Q37" s="84">
        <v>134</v>
      </c>
      <c r="R37" s="84">
        <v>741</v>
      </c>
      <c r="S37" s="84">
        <v>199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16000</v>
      </c>
      <c r="F38" s="84">
        <v>70</v>
      </c>
      <c r="G38" s="84">
        <v>5701</v>
      </c>
      <c r="H38" s="84">
        <v>3640</v>
      </c>
      <c r="I38" s="84">
        <v>1889</v>
      </c>
      <c r="J38" s="84">
        <v>267</v>
      </c>
      <c r="K38" s="84">
        <v>1508</v>
      </c>
      <c r="L38" s="84">
        <v>132</v>
      </c>
      <c r="M38" s="84">
        <v>98</v>
      </c>
      <c r="N38" s="84">
        <v>417</v>
      </c>
      <c r="O38" s="84">
        <v>23</v>
      </c>
      <c r="P38" s="84">
        <v>88</v>
      </c>
      <c r="Q38" s="84">
        <v>2165</v>
      </c>
      <c r="R38" s="84">
        <v>9412</v>
      </c>
      <c r="S38" s="84">
        <v>2446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4862</v>
      </c>
      <c r="F39" s="84">
        <v>46</v>
      </c>
      <c r="G39" s="84">
        <v>645</v>
      </c>
      <c r="H39" s="84">
        <v>279</v>
      </c>
      <c r="I39" s="84">
        <v>67</v>
      </c>
      <c r="J39" s="84">
        <v>35</v>
      </c>
      <c r="K39" s="84">
        <v>109</v>
      </c>
      <c r="L39" s="84">
        <v>59</v>
      </c>
      <c r="M39" s="84">
        <v>87</v>
      </c>
      <c r="N39" s="84">
        <v>7</v>
      </c>
      <c r="O39" s="84">
        <v>4</v>
      </c>
      <c r="P39" s="84">
        <v>14</v>
      </c>
      <c r="Q39" s="84">
        <v>3510</v>
      </c>
      <c r="R39" s="84">
        <v>970</v>
      </c>
      <c r="S39" s="84">
        <v>301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46748</v>
      </c>
      <c r="F40" s="84">
        <v>198</v>
      </c>
      <c r="G40" s="84">
        <v>19251</v>
      </c>
      <c r="H40" s="84">
        <v>7706</v>
      </c>
      <c r="I40" s="84">
        <v>2066</v>
      </c>
      <c r="J40" s="84">
        <v>617</v>
      </c>
      <c r="K40" s="84">
        <v>1046</v>
      </c>
      <c r="L40" s="84">
        <v>276</v>
      </c>
      <c r="M40" s="84">
        <v>608</v>
      </c>
      <c r="N40" s="84">
        <v>51</v>
      </c>
      <c r="O40" s="84">
        <v>20</v>
      </c>
      <c r="P40" s="84">
        <v>469</v>
      </c>
      <c r="Q40" s="84">
        <v>14440</v>
      </c>
      <c r="R40" s="84">
        <v>27155</v>
      </c>
      <c r="S40" s="84">
        <v>2618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334</v>
      </c>
      <c r="F41" s="84">
        <v>9</v>
      </c>
      <c r="G41" s="84">
        <v>148</v>
      </c>
      <c r="H41" s="84">
        <v>31</v>
      </c>
      <c r="I41" s="84">
        <v>61</v>
      </c>
      <c r="J41" s="84">
        <v>10</v>
      </c>
      <c r="K41" s="84">
        <v>16</v>
      </c>
      <c r="L41" s="84">
        <v>11</v>
      </c>
      <c r="M41" s="84">
        <v>15</v>
      </c>
      <c r="N41" s="84">
        <v>0</v>
      </c>
      <c r="O41" s="84">
        <v>0</v>
      </c>
      <c r="P41" s="84">
        <v>2</v>
      </c>
      <c r="Q41" s="84">
        <v>31</v>
      </c>
      <c r="R41" s="84">
        <v>188</v>
      </c>
      <c r="S41" s="84">
        <v>52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1840</v>
      </c>
      <c r="F42" s="84">
        <v>45</v>
      </c>
      <c r="G42" s="84">
        <v>716</v>
      </c>
      <c r="H42" s="84">
        <v>44</v>
      </c>
      <c r="I42" s="84">
        <v>727</v>
      </c>
      <c r="J42" s="84">
        <v>84</v>
      </c>
      <c r="K42" s="84">
        <v>42</v>
      </c>
      <c r="L42" s="84">
        <v>35</v>
      </c>
      <c r="M42" s="84">
        <v>46</v>
      </c>
      <c r="N42" s="84">
        <v>0</v>
      </c>
      <c r="O42" s="84">
        <v>0</v>
      </c>
      <c r="P42" s="84">
        <v>10</v>
      </c>
      <c r="Q42" s="84">
        <v>90</v>
      </c>
      <c r="R42" s="84">
        <v>806</v>
      </c>
      <c r="S42" s="84">
        <v>207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1828</v>
      </c>
      <c r="F43" s="84">
        <v>40</v>
      </c>
      <c r="G43" s="84">
        <v>645</v>
      </c>
      <c r="H43" s="84">
        <v>292</v>
      </c>
      <c r="I43" s="84">
        <v>245</v>
      </c>
      <c r="J43" s="84">
        <v>39</v>
      </c>
      <c r="K43" s="84">
        <v>124</v>
      </c>
      <c r="L43" s="84">
        <v>41</v>
      </c>
      <c r="M43" s="84">
        <v>61</v>
      </c>
      <c r="N43" s="84">
        <v>7</v>
      </c>
      <c r="O43" s="84">
        <v>6</v>
      </c>
      <c r="P43" s="84">
        <v>13</v>
      </c>
      <c r="Q43" s="84">
        <v>315</v>
      </c>
      <c r="R43" s="84">
        <v>977</v>
      </c>
      <c r="S43" s="84">
        <v>278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10037</v>
      </c>
      <c r="F44" s="84">
        <v>131</v>
      </c>
      <c r="G44" s="84">
        <v>2822</v>
      </c>
      <c r="H44" s="84">
        <v>1814</v>
      </c>
      <c r="I44" s="84">
        <v>2419</v>
      </c>
      <c r="J44" s="84">
        <v>338</v>
      </c>
      <c r="K44" s="84">
        <v>414</v>
      </c>
      <c r="L44" s="84">
        <v>218</v>
      </c>
      <c r="M44" s="84">
        <v>275</v>
      </c>
      <c r="N44" s="84">
        <v>15</v>
      </c>
      <c r="O44" s="84">
        <v>45</v>
      </c>
      <c r="P44" s="84">
        <v>50</v>
      </c>
      <c r="Q44" s="84">
        <v>1496</v>
      </c>
      <c r="R44" s="84">
        <v>4768</v>
      </c>
      <c r="S44" s="84">
        <v>1305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2517</v>
      </c>
      <c r="F46" s="84">
        <v>49</v>
      </c>
      <c r="G46" s="84">
        <v>794</v>
      </c>
      <c r="H46" s="84">
        <v>342</v>
      </c>
      <c r="I46" s="84">
        <v>322</v>
      </c>
      <c r="J46" s="84">
        <v>49</v>
      </c>
      <c r="K46" s="84">
        <v>144</v>
      </c>
      <c r="L46" s="84">
        <v>47</v>
      </c>
      <c r="M46" s="84">
        <v>93</v>
      </c>
      <c r="N46" s="84">
        <v>13</v>
      </c>
      <c r="O46" s="84">
        <v>7</v>
      </c>
      <c r="P46" s="84">
        <v>15</v>
      </c>
      <c r="Q46" s="84">
        <v>642</v>
      </c>
      <c r="R46" s="84">
        <v>1185</v>
      </c>
      <c r="S46" s="84">
        <v>353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14719</v>
      </c>
      <c r="F47" s="84">
        <v>156</v>
      </c>
      <c r="G47" s="84">
        <v>4301</v>
      </c>
      <c r="H47" s="84">
        <v>2132</v>
      </c>
      <c r="I47" s="84">
        <v>3612</v>
      </c>
      <c r="J47" s="84">
        <v>382</v>
      </c>
      <c r="K47" s="84">
        <v>508</v>
      </c>
      <c r="L47" s="84">
        <v>255</v>
      </c>
      <c r="M47" s="84">
        <v>533</v>
      </c>
      <c r="N47" s="84">
        <v>38</v>
      </c>
      <c r="O47" s="84">
        <v>47</v>
      </c>
      <c r="P47" s="84">
        <v>70</v>
      </c>
      <c r="Q47" s="84">
        <v>2686</v>
      </c>
      <c r="R47" s="84">
        <v>6588</v>
      </c>
      <c r="S47" s="84">
        <v>1763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39.2851562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39.2851562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39.2851562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39.2851562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39.2851562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39.2851562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39.2851562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39.2851562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39.2851562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39.2851562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39.2851562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39.2851562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39.2851562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39.2851562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39.2851562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39.2851562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39.2851562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39.2851562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39.2851562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39.2851562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39.2851562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39.2851562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39.2851562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39.2851562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39.2851562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39.2851562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39.2851562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39.2851562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39.2851562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39.2851562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39.2851562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39.2851562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39.2851562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39.2851562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39.2851562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39.2851562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39.2851562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39.2851562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39.2851562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39.2851562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39.2851562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39.2851562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39.2851562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39.2851562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39.2851562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39.2851562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39.2851562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39.2851562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39.2851562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39.2851562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39.2851562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39.2851562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39.2851562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39.2851562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39.2851562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39.2851562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39.2851562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39.2851562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39.2851562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39.2851562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39.2851562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39.2851562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39.2851562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39.2851562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I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290</v>
      </c>
      <c r="C3" s="155"/>
      <c r="D3" s="155"/>
      <c r="E3" s="155"/>
      <c r="F3" s="155"/>
      <c r="G3" s="155"/>
      <c r="H3" s="155"/>
      <c r="I3" s="155"/>
      <c r="K3" s="155" t="s">
        <v>290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41</v>
      </c>
      <c r="C4" s="156"/>
      <c r="D4" s="156"/>
      <c r="E4" s="156"/>
      <c r="F4" s="156"/>
      <c r="G4" s="156"/>
      <c r="H4" s="156"/>
      <c r="I4" s="156"/>
      <c r="K4" s="156" t="s">
        <v>41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223</v>
      </c>
      <c r="K6" s="140" t="s">
        <v>198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2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287</v>
      </c>
      <c r="S7" s="623" t="s">
        <v>288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3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4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16968</v>
      </c>
      <c r="F10" s="84">
        <v>65</v>
      </c>
      <c r="G10" s="84">
        <v>7229</v>
      </c>
      <c r="H10" s="84">
        <v>257</v>
      </c>
      <c r="I10" s="84">
        <v>1237</v>
      </c>
      <c r="J10" s="84">
        <v>1680</v>
      </c>
      <c r="K10" s="84">
        <v>3265</v>
      </c>
      <c r="L10" s="84">
        <v>2196</v>
      </c>
      <c r="M10" s="84">
        <v>268</v>
      </c>
      <c r="N10" s="84">
        <v>16</v>
      </c>
      <c r="O10" s="84">
        <v>25</v>
      </c>
      <c r="P10" s="84">
        <v>26</v>
      </c>
      <c r="Q10" s="84">
        <v>704</v>
      </c>
      <c r="R10" s="84">
        <v>7551</v>
      </c>
      <c r="S10" s="84">
        <v>7450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32792</v>
      </c>
      <c r="F11" s="84">
        <v>74</v>
      </c>
      <c r="G11" s="84">
        <v>12003</v>
      </c>
      <c r="H11" s="84">
        <v>366</v>
      </c>
      <c r="I11" s="84">
        <v>9018</v>
      </c>
      <c r="J11" s="84">
        <v>2240</v>
      </c>
      <c r="K11" s="84">
        <v>3914</v>
      </c>
      <c r="L11" s="84">
        <v>2762</v>
      </c>
      <c r="M11" s="84">
        <v>641</v>
      </c>
      <c r="N11" s="84">
        <v>53</v>
      </c>
      <c r="O11" s="84">
        <v>169</v>
      </c>
      <c r="P11" s="84">
        <v>58</v>
      </c>
      <c r="Q11" s="84">
        <v>1494</v>
      </c>
      <c r="R11" s="84">
        <v>12443</v>
      </c>
      <c r="S11" s="84">
        <v>9779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14824</v>
      </c>
      <c r="F13" s="84">
        <v>58</v>
      </c>
      <c r="G13" s="84">
        <v>6296</v>
      </c>
      <c r="H13" s="84">
        <v>230</v>
      </c>
      <c r="I13" s="84">
        <v>715</v>
      </c>
      <c r="J13" s="84">
        <v>1557</v>
      </c>
      <c r="K13" s="84">
        <v>3064</v>
      </c>
      <c r="L13" s="84">
        <v>2044</v>
      </c>
      <c r="M13" s="84">
        <v>224</v>
      </c>
      <c r="N13" s="84">
        <v>13</v>
      </c>
      <c r="O13" s="84">
        <v>12</v>
      </c>
      <c r="P13" s="84">
        <v>21</v>
      </c>
      <c r="Q13" s="84">
        <v>590</v>
      </c>
      <c r="R13" s="84">
        <v>6584</v>
      </c>
      <c r="S13" s="84">
        <v>6914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796</v>
      </c>
      <c r="F14" s="84">
        <v>6</v>
      </c>
      <c r="G14" s="84">
        <v>403</v>
      </c>
      <c r="H14" s="84">
        <v>15</v>
      </c>
      <c r="I14" s="84">
        <v>32</v>
      </c>
      <c r="J14" s="84">
        <v>69</v>
      </c>
      <c r="K14" s="84">
        <v>123</v>
      </c>
      <c r="L14" s="84">
        <v>85</v>
      </c>
      <c r="M14" s="84">
        <v>11</v>
      </c>
      <c r="N14" s="84">
        <v>0</v>
      </c>
      <c r="O14" s="84">
        <v>3</v>
      </c>
      <c r="P14" s="84">
        <v>2</v>
      </c>
      <c r="Q14" s="84">
        <v>47</v>
      </c>
      <c r="R14" s="84">
        <v>424</v>
      </c>
      <c r="S14" s="84">
        <v>291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1320</v>
      </c>
      <c r="F15" s="84">
        <v>1</v>
      </c>
      <c r="G15" s="84">
        <v>516</v>
      </c>
      <c r="H15" s="84">
        <v>10</v>
      </c>
      <c r="I15" s="84">
        <v>486</v>
      </c>
      <c r="J15" s="84">
        <v>53</v>
      </c>
      <c r="K15" s="84">
        <v>75</v>
      </c>
      <c r="L15" s="84">
        <v>65</v>
      </c>
      <c r="M15" s="84">
        <v>31</v>
      </c>
      <c r="N15" s="84">
        <v>3</v>
      </c>
      <c r="O15" s="84">
        <v>10</v>
      </c>
      <c r="P15" s="84">
        <v>3</v>
      </c>
      <c r="Q15" s="84">
        <v>67</v>
      </c>
      <c r="R15" s="84">
        <v>527</v>
      </c>
      <c r="S15" s="84">
        <v>237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15421</v>
      </c>
      <c r="F16" s="84">
        <v>4</v>
      </c>
      <c r="G16" s="84">
        <v>4483</v>
      </c>
      <c r="H16" s="84">
        <v>74</v>
      </c>
      <c r="I16" s="84">
        <v>7942</v>
      </c>
      <c r="J16" s="84">
        <v>483</v>
      </c>
      <c r="K16" s="84">
        <v>558</v>
      </c>
      <c r="L16" s="84">
        <v>516</v>
      </c>
      <c r="M16" s="84">
        <v>327</v>
      </c>
      <c r="N16" s="84">
        <v>40</v>
      </c>
      <c r="O16" s="84">
        <v>151</v>
      </c>
      <c r="P16" s="84">
        <v>33</v>
      </c>
      <c r="Q16" s="84">
        <v>810</v>
      </c>
      <c r="R16" s="84">
        <v>4561</v>
      </c>
      <c r="S16" s="84">
        <v>2075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28</v>
      </c>
      <c r="F17" s="84">
        <v>0</v>
      </c>
      <c r="G17" s="84">
        <v>14</v>
      </c>
      <c r="H17" s="84">
        <v>2</v>
      </c>
      <c r="I17" s="84">
        <v>4</v>
      </c>
      <c r="J17" s="84">
        <v>1</v>
      </c>
      <c r="K17" s="84">
        <v>3</v>
      </c>
      <c r="L17" s="84">
        <v>2</v>
      </c>
      <c r="M17" s="84">
        <v>2</v>
      </c>
      <c r="N17" s="84">
        <v>0</v>
      </c>
      <c r="O17" s="84">
        <v>0</v>
      </c>
      <c r="P17" s="84">
        <v>0</v>
      </c>
      <c r="Q17" s="84">
        <v>0</v>
      </c>
      <c r="R17" s="84">
        <v>16</v>
      </c>
      <c r="S17" s="84">
        <v>8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955</v>
      </c>
      <c r="F18" s="84">
        <v>0</v>
      </c>
      <c r="G18" s="84">
        <v>418</v>
      </c>
      <c r="H18" s="84">
        <v>32</v>
      </c>
      <c r="I18" s="84">
        <v>297</v>
      </c>
      <c r="J18" s="84">
        <v>62</v>
      </c>
      <c r="K18" s="84">
        <v>46</v>
      </c>
      <c r="L18" s="84">
        <v>32</v>
      </c>
      <c r="M18" s="84">
        <v>68</v>
      </c>
      <c r="N18" s="84">
        <v>0</v>
      </c>
      <c r="O18" s="84">
        <v>0</v>
      </c>
      <c r="P18" s="84">
        <v>0</v>
      </c>
      <c r="Q18" s="84">
        <v>0</v>
      </c>
      <c r="R18" s="84">
        <v>450</v>
      </c>
      <c r="S18" s="84">
        <v>208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651</v>
      </c>
      <c r="F20" s="84">
        <v>0</v>
      </c>
      <c r="G20" s="84">
        <v>264</v>
      </c>
      <c r="H20" s="84">
        <v>4</v>
      </c>
      <c r="I20" s="84">
        <v>235</v>
      </c>
      <c r="J20" s="84">
        <v>41</v>
      </c>
      <c r="K20" s="84">
        <v>28</v>
      </c>
      <c r="L20" s="84">
        <v>23</v>
      </c>
      <c r="M20" s="84">
        <v>13</v>
      </c>
      <c r="N20" s="84">
        <v>0</v>
      </c>
      <c r="O20" s="84">
        <v>3</v>
      </c>
      <c r="P20" s="84">
        <v>3</v>
      </c>
      <c r="Q20" s="84">
        <v>37</v>
      </c>
      <c r="R20" s="84">
        <v>268</v>
      </c>
      <c r="S20" s="84">
        <v>108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6928</v>
      </c>
      <c r="F21" s="84">
        <v>0</v>
      </c>
      <c r="G21" s="84">
        <v>2049</v>
      </c>
      <c r="H21" s="84">
        <v>25</v>
      </c>
      <c r="I21" s="84">
        <v>3601</v>
      </c>
      <c r="J21" s="84">
        <v>297</v>
      </c>
      <c r="K21" s="84">
        <v>127</v>
      </c>
      <c r="L21" s="84">
        <v>139</v>
      </c>
      <c r="M21" s="84">
        <v>120</v>
      </c>
      <c r="N21" s="84">
        <v>0</v>
      </c>
      <c r="O21" s="84">
        <v>41</v>
      </c>
      <c r="P21" s="84">
        <v>33</v>
      </c>
      <c r="Q21" s="84">
        <v>496</v>
      </c>
      <c r="R21" s="84">
        <v>2074</v>
      </c>
      <c r="S21" s="84">
        <v>724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3707</v>
      </c>
      <c r="F23" s="84">
        <v>35</v>
      </c>
      <c r="G23" s="84">
        <v>732</v>
      </c>
      <c r="H23" s="84">
        <v>341</v>
      </c>
      <c r="I23" s="84">
        <v>211</v>
      </c>
      <c r="J23" s="84">
        <v>51</v>
      </c>
      <c r="K23" s="84">
        <v>121</v>
      </c>
      <c r="L23" s="84">
        <v>63</v>
      </c>
      <c r="M23" s="84">
        <v>57</v>
      </c>
      <c r="N23" s="84">
        <v>14</v>
      </c>
      <c r="O23" s="84">
        <v>8</v>
      </c>
      <c r="P23" s="84">
        <v>18</v>
      </c>
      <c r="Q23" s="84">
        <v>2056</v>
      </c>
      <c r="R23" s="84">
        <v>1108</v>
      </c>
      <c r="S23" s="84">
        <v>314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22905</v>
      </c>
      <c r="F24" s="84">
        <v>69</v>
      </c>
      <c r="G24" s="84">
        <v>8057</v>
      </c>
      <c r="H24" s="84">
        <v>2810</v>
      </c>
      <c r="I24" s="84">
        <v>1993</v>
      </c>
      <c r="J24" s="84">
        <v>218</v>
      </c>
      <c r="K24" s="84">
        <v>524</v>
      </c>
      <c r="L24" s="84">
        <v>241</v>
      </c>
      <c r="M24" s="84">
        <v>209</v>
      </c>
      <c r="N24" s="84">
        <v>87</v>
      </c>
      <c r="O24" s="84">
        <v>35</v>
      </c>
      <c r="P24" s="84">
        <v>795</v>
      </c>
      <c r="Q24" s="84">
        <v>7867</v>
      </c>
      <c r="R24" s="84">
        <v>10935</v>
      </c>
      <c r="S24" s="84">
        <v>1316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215</v>
      </c>
      <c r="F26" s="84">
        <v>2</v>
      </c>
      <c r="G26" s="84">
        <v>100</v>
      </c>
      <c r="H26" s="84">
        <v>29</v>
      </c>
      <c r="I26" s="84">
        <v>25</v>
      </c>
      <c r="J26" s="84">
        <v>5</v>
      </c>
      <c r="K26" s="84">
        <v>38</v>
      </c>
      <c r="L26" s="84">
        <v>12</v>
      </c>
      <c r="M26" s="84">
        <v>2</v>
      </c>
      <c r="N26" s="84">
        <v>0</v>
      </c>
      <c r="O26" s="84">
        <v>0</v>
      </c>
      <c r="P26" s="84">
        <v>2</v>
      </c>
      <c r="Q26" s="84">
        <v>0</v>
      </c>
      <c r="R26" s="84">
        <v>131</v>
      </c>
      <c r="S26" s="84">
        <v>57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619</v>
      </c>
      <c r="F27" s="84">
        <v>7</v>
      </c>
      <c r="G27" s="84">
        <v>237</v>
      </c>
      <c r="H27" s="84">
        <v>10</v>
      </c>
      <c r="I27" s="84">
        <v>262</v>
      </c>
      <c r="J27" s="84">
        <v>3</v>
      </c>
      <c r="K27" s="84">
        <v>19</v>
      </c>
      <c r="L27" s="84">
        <v>24</v>
      </c>
      <c r="M27" s="84">
        <v>22</v>
      </c>
      <c r="N27" s="84">
        <v>0</v>
      </c>
      <c r="O27" s="84">
        <v>0</v>
      </c>
      <c r="P27" s="84">
        <v>36</v>
      </c>
      <c r="Q27" s="84">
        <v>0</v>
      </c>
      <c r="R27" s="84">
        <v>254</v>
      </c>
      <c r="S27" s="84">
        <v>68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258</v>
      </c>
      <c r="F28" s="84">
        <v>6</v>
      </c>
      <c r="G28" s="84">
        <v>82</v>
      </c>
      <c r="H28" s="84">
        <v>43</v>
      </c>
      <c r="I28" s="84">
        <v>41</v>
      </c>
      <c r="J28" s="84">
        <v>16</v>
      </c>
      <c r="K28" s="84">
        <v>18</v>
      </c>
      <c r="L28" s="84">
        <v>10</v>
      </c>
      <c r="M28" s="84">
        <v>4</v>
      </c>
      <c r="N28" s="84">
        <v>3</v>
      </c>
      <c r="O28" s="84">
        <v>5</v>
      </c>
      <c r="P28" s="84">
        <v>1</v>
      </c>
      <c r="Q28" s="84">
        <v>29</v>
      </c>
      <c r="R28" s="84">
        <v>131</v>
      </c>
      <c r="S28" s="84">
        <v>56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1560</v>
      </c>
      <c r="F29" s="84">
        <v>5</v>
      </c>
      <c r="G29" s="84">
        <v>452</v>
      </c>
      <c r="H29" s="84">
        <v>251</v>
      </c>
      <c r="I29" s="84">
        <v>350</v>
      </c>
      <c r="J29" s="84">
        <v>52</v>
      </c>
      <c r="K29" s="84">
        <v>32</v>
      </c>
      <c r="L29" s="84">
        <v>20</v>
      </c>
      <c r="M29" s="84">
        <v>5</v>
      </c>
      <c r="N29" s="84">
        <v>3</v>
      </c>
      <c r="O29" s="84">
        <v>9</v>
      </c>
      <c r="P29" s="84">
        <v>2</v>
      </c>
      <c r="Q29" s="84">
        <v>379</v>
      </c>
      <c r="R29" s="84">
        <v>708</v>
      </c>
      <c r="S29" s="84">
        <v>122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382</v>
      </c>
      <c r="F30" s="84">
        <v>0</v>
      </c>
      <c r="G30" s="84">
        <v>31</v>
      </c>
      <c r="H30" s="84">
        <v>4</v>
      </c>
      <c r="I30" s="84">
        <v>1</v>
      </c>
      <c r="J30" s="84">
        <v>0</v>
      </c>
      <c r="K30" s="84">
        <v>2</v>
      </c>
      <c r="L30" s="84">
        <v>2</v>
      </c>
      <c r="M30" s="84">
        <v>3</v>
      </c>
      <c r="N30" s="84">
        <v>6</v>
      </c>
      <c r="O30" s="84">
        <v>0</v>
      </c>
      <c r="P30" s="84">
        <v>2</v>
      </c>
      <c r="Q30" s="84">
        <v>331</v>
      </c>
      <c r="R30" s="84">
        <v>35</v>
      </c>
      <c r="S30" s="84">
        <v>13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2934</v>
      </c>
      <c r="F31" s="84">
        <v>0</v>
      </c>
      <c r="G31" s="84">
        <v>313</v>
      </c>
      <c r="H31" s="84">
        <v>60</v>
      </c>
      <c r="I31" s="84">
        <v>1</v>
      </c>
      <c r="J31" s="84">
        <v>0</v>
      </c>
      <c r="K31" s="84">
        <v>47</v>
      </c>
      <c r="L31" s="84">
        <v>14</v>
      </c>
      <c r="M31" s="84">
        <v>3</v>
      </c>
      <c r="N31" s="84">
        <v>76</v>
      </c>
      <c r="O31" s="84">
        <v>0</v>
      </c>
      <c r="P31" s="84">
        <v>19</v>
      </c>
      <c r="Q31" s="84">
        <v>2400</v>
      </c>
      <c r="R31" s="84">
        <v>373</v>
      </c>
      <c r="S31" s="84">
        <v>141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2246</v>
      </c>
      <c r="F32" s="84">
        <v>21</v>
      </c>
      <c r="G32" s="84">
        <v>363</v>
      </c>
      <c r="H32" s="84">
        <v>168</v>
      </c>
      <c r="I32" s="84">
        <v>71</v>
      </c>
      <c r="J32" s="84">
        <v>16</v>
      </c>
      <c r="K32" s="84">
        <v>39</v>
      </c>
      <c r="L32" s="84">
        <v>20</v>
      </c>
      <c r="M32" s="84">
        <v>32</v>
      </c>
      <c r="N32" s="84">
        <v>4</v>
      </c>
      <c r="O32" s="84">
        <v>2</v>
      </c>
      <c r="P32" s="84">
        <v>9</v>
      </c>
      <c r="Q32" s="84">
        <v>1501</v>
      </c>
      <c r="R32" s="84">
        <v>552</v>
      </c>
      <c r="S32" s="84">
        <v>113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15687</v>
      </c>
      <c r="F33" s="84">
        <v>53</v>
      </c>
      <c r="G33" s="84">
        <v>6473</v>
      </c>
      <c r="H33" s="84">
        <v>2144</v>
      </c>
      <c r="I33" s="84">
        <v>806</v>
      </c>
      <c r="J33" s="84">
        <v>93</v>
      </c>
      <c r="K33" s="84">
        <v>325</v>
      </c>
      <c r="L33" s="84">
        <v>95</v>
      </c>
      <c r="M33" s="84">
        <v>141</v>
      </c>
      <c r="N33" s="84">
        <v>2</v>
      </c>
      <c r="O33" s="84">
        <v>22</v>
      </c>
      <c r="P33" s="84">
        <v>728</v>
      </c>
      <c r="Q33" s="84">
        <v>4804</v>
      </c>
      <c r="R33" s="84">
        <v>8670</v>
      </c>
      <c r="S33" s="84">
        <v>679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527</v>
      </c>
      <c r="F35" s="84">
        <v>13</v>
      </c>
      <c r="G35" s="84">
        <v>148</v>
      </c>
      <c r="H35" s="84">
        <v>62</v>
      </c>
      <c r="I35" s="84">
        <v>30</v>
      </c>
      <c r="J35" s="84">
        <v>8</v>
      </c>
      <c r="K35" s="84">
        <v>11</v>
      </c>
      <c r="L35" s="84">
        <v>11</v>
      </c>
      <c r="M35" s="84">
        <v>19</v>
      </c>
      <c r="N35" s="84">
        <v>3</v>
      </c>
      <c r="O35" s="84">
        <v>1</v>
      </c>
      <c r="P35" s="84">
        <v>5</v>
      </c>
      <c r="Q35" s="84">
        <v>216</v>
      </c>
      <c r="R35" s="84">
        <v>223</v>
      </c>
      <c r="S35" s="84">
        <v>53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4890</v>
      </c>
      <c r="F36" s="84">
        <v>44</v>
      </c>
      <c r="G36" s="84">
        <v>1830</v>
      </c>
      <c r="H36" s="84">
        <v>1078</v>
      </c>
      <c r="I36" s="84">
        <v>220</v>
      </c>
      <c r="J36" s="84">
        <v>62</v>
      </c>
      <c r="K36" s="84">
        <v>84</v>
      </c>
      <c r="L36" s="84">
        <v>73</v>
      </c>
      <c r="M36" s="84">
        <v>119</v>
      </c>
      <c r="N36" s="84">
        <v>2</v>
      </c>
      <c r="O36" s="84">
        <v>20</v>
      </c>
      <c r="P36" s="84">
        <v>202</v>
      </c>
      <c r="Q36" s="84">
        <v>1155</v>
      </c>
      <c r="R36" s="84">
        <v>2952</v>
      </c>
      <c r="S36" s="84">
        <v>361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206</v>
      </c>
      <c r="F37" s="84">
        <v>2</v>
      </c>
      <c r="G37" s="84">
        <v>93</v>
      </c>
      <c r="H37" s="84">
        <v>40</v>
      </c>
      <c r="I37" s="84">
        <v>11</v>
      </c>
      <c r="J37" s="84">
        <v>2</v>
      </c>
      <c r="K37" s="84">
        <v>15</v>
      </c>
      <c r="L37" s="84">
        <v>3</v>
      </c>
      <c r="M37" s="84">
        <v>2</v>
      </c>
      <c r="N37" s="84">
        <v>1</v>
      </c>
      <c r="O37" s="84">
        <v>0</v>
      </c>
      <c r="P37" s="84">
        <v>0</v>
      </c>
      <c r="Q37" s="84">
        <v>37</v>
      </c>
      <c r="R37" s="84">
        <v>135</v>
      </c>
      <c r="S37" s="84">
        <v>23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1797</v>
      </c>
      <c r="F38" s="84">
        <v>2</v>
      </c>
      <c r="G38" s="84">
        <v>740</v>
      </c>
      <c r="H38" s="84">
        <v>301</v>
      </c>
      <c r="I38" s="84">
        <v>198</v>
      </c>
      <c r="J38" s="84">
        <v>2</v>
      </c>
      <c r="K38" s="84">
        <v>161</v>
      </c>
      <c r="L38" s="84">
        <v>10</v>
      </c>
      <c r="M38" s="84">
        <v>6</v>
      </c>
      <c r="N38" s="84">
        <v>0</v>
      </c>
      <c r="O38" s="84">
        <v>0</v>
      </c>
      <c r="P38" s="84">
        <v>0</v>
      </c>
      <c r="Q38" s="84">
        <v>378</v>
      </c>
      <c r="R38" s="84">
        <v>1042</v>
      </c>
      <c r="S38" s="84">
        <v>179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677</v>
      </c>
      <c r="F39" s="84">
        <v>4</v>
      </c>
      <c r="G39" s="84">
        <v>64</v>
      </c>
      <c r="H39" s="84">
        <v>27</v>
      </c>
      <c r="I39" s="84">
        <v>13</v>
      </c>
      <c r="J39" s="84">
        <v>3</v>
      </c>
      <c r="K39" s="84">
        <v>5</v>
      </c>
      <c r="L39" s="84">
        <v>2</v>
      </c>
      <c r="M39" s="84">
        <v>2</v>
      </c>
      <c r="N39" s="84">
        <v>0</v>
      </c>
      <c r="O39" s="84">
        <v>0</v>
      </c>
      <c r="P39" s="84">
        <v>4</v>
      </c>
      <c r="Q39" s="84">
        <v>553</v>
      </c>
      <c r="R39" s="84">
        <v>95</v>
      </c>
      <c r="S39" s="84">
        <v>12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7630</v>
      </c>
      <c r="F40" s="84">
        <v>5</v>
      </c>
      <c r="G40" s="84">
        <v>3727</v>
      </c>
      <c r="H40" s="84">
        <v>719</v>
      </c>
      <c r="I40" s="84">
        <v>150</v>
      </c>
      <c r="J40" s="84">
        <v>24</v>
      </c>
      <c r="K40" s="84">
        <v>60</v>
      </c>
      <c r="L40" s="84">
        <v>4</v>
      </c>
      <c r="M40" s="84">
        <v>12</v>
      </c>
      <c r="N40" s="84">
        <v>0</v>
      </c>
      <c r="O40" s="84">
        <v>0</v>
      </c>
      <c r="P40" s="84">
        <v>527</v>
      </c>
      <c r="Q40" s="84">
        <v>2404</v>
      </c>
      <c r="R40" s="84">
        <v>4450</v>
      </c>
      <c r="S40" s="84">
        <v>99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66</v>
      </c>
      <c r="F41" s="84">
        <v>0</v>
      </c>
      <c r="G41" s="84">
        <v>28</v>
      </c>
      <c r="H41" s="84">
        <v>11</v>
      </c>
      <c r="I41" s="84">
        <v>8</v>
      </c>
      <c r="J41" s="84">
        <v>0</v>
      </c>
      <c r="K41" s="84">
        <v>4</v>
      </c>
      <c r="L41" s="84">
        <v>3</v>
      </c>
      <c r="M41" s="84">
        <v>2</v>
      </c>
      <c r="N41" s="84">
        <v>0</v>
      </c>
      <c r="O41" s="84">
        <v>0</v>
      </c>
      <c r="P41" s="84">
        <v>0</v>
      </c>
      <c r="Q41" s="84">
        <v>10</v>
      </c>
      <c r="R41" s="84">
        <v>39</v>
      </c>
      <c r="S41" s="84">
        <v>9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319</v>
      </c>
      <c r="F42" s="84">
        <v>0</v>
      </c>
      <c r="G42" s="84">
        <v>100</v>
      </c>
      <c r="H42" s="84">
        <v>6</v>
      </c>
      <c r="I42" s="84">
        <v>172</v>
      </c>
      <c r="J42" s="84">
        <v>0</v>
      </c>
      <c r="K42" s="84">
        <v>10</v>
      </c>
      <c r="L42" s="84">
        <v>8</v>
      </c>
      <c r="M42" s="84">
        <v>2</v>
      </c>
      <c r="N42" s="84">
        <v>0</v>
      </c>
      <c r="O42" s="84">
        <v>0</v>
      </c>
      <c r="P42" s="84">
        <v>0</v>
      </c>
      <c r="Q42" s="84">
        <v>21</v>
      </c>
      <c r="R42" s="84">
        <v>106</v>
      </c>
      <c r="S42" s="84">
        <v>20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606</v>
      </c>
      <c r="F43" s="84">
        <v>6</v>
      </c>
      <c r="G43" s="84">
        <v>156</v>
      </c>
      <c r="H43" s="84">
        <v>97</v>
      </c>
      <c r="I43" s="84">
        <v>73</v>
      </c>
      <c r="J43" s="84">
        <v>14</v>
      </c>
      <c r="K43" s="84">
        <v>24</v>
      </c>
      <c r="L43" s="84">
        <v>19</v>
      </c>
      <c r="M43" s="84">
        <v>16</v>
      </c>
      <c r="N43" s="84">
        <v>1</v>
      </c>
      <c r="O43" s="84">
        <v>1</v>
      </c>
      <c r="P43" s="84">
        <v>4</v>
      </c>
      <c r="Q43" s="84">
        <v>195</v>
      </c>
      <c r="R43" s="84">
        <v>259</v>
      </c>
      <c r="S43" s="84">
        <v>75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2104</v>
      </c>
      <c r="F44" s="84">
        <v>4</v>
      </c>
      <c r="G44" s="84">
        <v>582</v>
      </c>
      <c r="H44" s="84">
        <v>345</v>
      </c>
      <c r="I44" s="84">
        <v>573</v>
      </c>
      <c r="J44" s="84">
        <v>70</v>
      </c>
      <c r="K44" s="84">
        <v>102</v>
      </c>
      <c r="L44" s="84">
        <v>87</v>
      </c>
      <c r="M44" s="84">
        <v>38</v>
      </c>
      <c r="N44" s="84">
        <v>6</v>
      </c>
      <c r="O44" s="84">
        <v>4</v>
      </c>
      <c r="P44" s="84">
        <v>11</v>
      </c>
      <c r="Q44" s="84">
        <v>283</v>
      </c>
      <c r="R44" s="84">
        <v>931</v>
      </c>
      <c r="S44" s="84">
        <v>306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803</v>
      </c>
      <c r="F46" s="84">
        <v>9</v>
      </c>
      <c r="G46" s="84">
        <v>264</v>
      </c>
      <c r="H46" s="84">
        <v>129</v>
      </c>
      <c r="I46" s="84">
        <v>98</v>
      </c>
      <c r="J46" s="84">
        <v>20</v>
      </c>
      <c r="K46" s="84">
        <v>67</v>
      </c>
      <c r="L46" s="84">
        <v>29</v>
      </c>
      <c r="M46" s="84">
        <v>16</v>
      </c>
      <c r="N46" s="84">
        <v>3</v>
      </c>
      <c r="O46" s="84">
        <v>3</v>
      </c>
      <c r="P46" s="84">
        <v>6</v>
      </c>
      <c r="Q46" s="84">
        <v>159</v>
      </c>
      <c r="R46" s="84">
        <v>402</v>
      </c>
      <c r="S46" s="84">
        <v>138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3266</v>
      </c>
      <c r="F47" s="84">
        <v>14</v>
      </c>
      <c r="G47" s="84">
        <v>926</v>
      </c>
      <c r="H47" s="84">
        <v>389</v>
      </c>
      <c r="I47" s="84">
        <v>893</v>
      </c>
      <c r="J47" s="84">
        <v>75</v>
      </c>
      <c r="K47" s="84">
        <v>134</v>
      </c>
      <c r="L47" s="84">
        <v>111</v>
      </c>
      <c r="M47" s="84">
        <v>63</v>
      </c>
      <c r="N47" s="84">
        <v>8</v>
      </c>
      <c r="O47" s="84">
        <v>26</v>
      </c>
      <c r="P47" s="84">
        <v>46</v>
      </c>
      <c r="Q47" s="84">
        <v>581</v>
      </c>
      <c r="R47" s="84">
        <v>1329</v>
      </c>
      <c r="S47" s="84">
        <v>417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4.7109375" style="69" customWidth="1"/>
    <col min="2" max="2" width="2" style="69" customWidth="1"/>
    <col min="3" max="3" width="1.7109375" style="69" customWidth="1"/>
    <col min="4" max="4" width="39.7109375" style="69" customWidth="1"/>
    <col min="5" max="19" width="14.7109375" style="69" customWidth="1"/>
    <col min="20" max="20" width="8.7109375" style="69" customWidth="1"/>
    <col min="21" max="22" width="18.28515625" style="69" customWidth="1"/>
    <col min="23" max="256" width="11.42578125" style="69"/>
    <col min="257" max="257" width="14.7109375" style="69" customWidth="1"/>
    <col min="258" max="258" width="2" style="69" customWidth="1"/>
    <col min="259" max="259" width="1.7109375" style="69" customWidth="1"/>
    <col min="260" max="260" width="39.7109375" style="69" customWidth="1"/>
    <col min="261" max="275" width="14.7109375" style="69" customWidth="1"/>
    <col min="276" max="276" width="8.7109375" style="69" customWidth="1"/>
    <col min="277" max="278" width="18.28515625" style="69" customWidth="1"/>
    <col min="279" max="512" width="11.42578125" style="69"/>
    <col min="513" max="513" width="14.7109375" style="69" customWidth="1"/>
    <col min="514" max="514" width="2" style="69" customWidth="1"/>
    <col min="515" max="515" width="1.7109375" style="69" customWidth="1"/>
    <col min="516" max="516" width="39.7109375" style="69" customWidth="1"/>
    <col min="517" max="531" width="14.7109375" style="69" customWidth="1"/>
    <col min="532" max="532" width="8.7109375" style="69" customWidth="1"/>
    <col min="533" max="534" width="18.28515625" style="69" customWidth="1"/>
    <col min="535" max="768" width="11.42578125" style="69"/>
    <col min="769" max="769" width="14.7109375" style="69" customWidth="1"/>
    <col min="770" max="770" width="2" style="69" customWidth="1"/>
    <col min="771" max="771" width="1.7109375" style="69" customWidth="1"/>
    <col min="772" max="772" width="39.7109375" style="69" customWidth="1"/>
    <col min="773" max="787" width="14.7109375" style="69" customWidth="1"/>
    <col min="788" max="788" width="8.7109375" style="69" customWidth="1"/>
    <col min="789" max="790" width="18.28515625" style="69" customWidth="1"/>
    <col min="791" max="1024" width="11.42578125" style="69"/>
    <col min="1025" max="1025" width="14.7109375" style="69" customWidth="1"/>
    <col min="1026" max="1026" width="2" style="69" customWidth="1"/>
    <col min="1027" max="1027" width="1.7109375" style="69" customWidth="1"/>
    <col min="1028" max="1028" width="39.7109375" style="69" customWidth="1"/>
    <col min="1029" max="1043" width="14.7109375" style="69" customWidth="1"/>
    <col min="1044" max="1044" width="8.7109375" style="69" customWidth="1"/>
    <col min="1045" max="1046" width="18.28515625" style="69" customWidth="1"/>
    <col min="1047" max="1280" width="11.42578125" style="69"/>
    <col min="1281" max="1281" width="14.7109375" style="69" customWidth="1"/>
    <col min="1282" max="1282" width="2" style="69" customWidth="1"/>
    <col min="1283" max="1283" width="1.7109375" style="69" customWidth="1"/>
    <col min="1284" max="1284" width="39.7109375" style="69" customWidth="1"/>
    <col min="1285" max="1299" width="14.7109375" style="69" customWidth="1"/>
    <col min="1300" max="1300" width="8.7109375" style="69" customWidth="1"/>
    <col min="1301" max="1302" width="18.28515625" style="69" customWidth="1"/>
    <col min="1303" max="1536" width="11.42578125" style="69"/>
    <col min="1537" max="1537" width="14.7109375" style="69" customWidth="1"/>
    <col min="1538" max="1538" width="2" style="69" customWidth="1"/>
    <col min="1539" max="1539" width="1.7109375" style="69" customWidth="1"/>
    <col min="1540" max="1540" width="39.7109375" style="69" customWidth="1"/>
    <col min="1541" max="1555" width="14.7109375" style="69" customWidth="1"/>
    <col min="1556" max="1556" width="8.7109375" style="69" customWidth="1"/>
    <col min="1557" max="1558" width="18.28515625" style="69" customWidth="1"/>
    <col min="1559" max="1792" width="11.42578125" style="69"/>
    <col min="1793" max="1793" width="14.7109375" style="69" customWidth="1"/>
    <col min="1794" max="1794" width="2" style="69" customWidth="1"/>
    <col min="1795" max="1795" width="1.7109375" style="69" customWidth="1"/>
    <col min="1796" max="1796" width="39.7109375" style="69" customWidth="1"/>
    <col min="1797" max="1811" width="14.7109375" style="69" customWidth="1"/>
    <col min="1812" max="1812" width="8.7109375" style="69" customWidth="1"/>
    <col min="1813" max="1814" width="18.28515625" style="69" customWidth="1"/>
    <col min="1815" max="2048" width="11.42578125" style="69"/>
    <col min="2049" max="2049" width="14.7109375" style="69" customWidth="1"/>
    <col min="2050" max="2050" width="2" style="69" customWidth="1"/>
    <col min="2051" max="2051" width="1.7109375" style="69" customWidth="1"/>
    <col min="2052" max="2052" width="39.7109375" style="69" customWidth="1"/>
    <col min="2053" max="2067" width="14.7109375" style="69" customWidth="1"/>
    <col min="2068" max="2068" width="8.7109375" style="69" customWidth="1"/>
    <col min="2069" max="2070" width="18.28515625" style="69" customWidth="1"/>
    <col min="2071" max="2304" width="11.42578125" style="69"/>
    <col min="2305" max="2305" width="14.7109375" style="69" customWidth="1"/>
    <col min="2306" max="2306" width="2" style="69" customWidth="1"/>
    <col min="2307" max="2307" width="1.7109375" style="69" customWidth="1"/>
    <col min="2308" max="2308" width="39.7109375" style="69" customWidth="1"/>
    <col min="2309" max="2323" width="14.7109375" style="69" customWidth="1"/>
    <col min="2324" max="2324" width="8.7109375" style="69" customWidth="1"/>
    <col min="2325" max="2326" width="18.28515625" style="69" customWidth="1"/>
    <col min="2327" max="2560" width="11.42578125" style="69"/>
    <col min="2561" max="2561" width="14.7109375" style="69" customWidth="1"/>
    <col min="2562" max="2562" width="2" style="69" customWidth="1"/>
    <col min="2563" max="2563" width="1.7109375" style="69" customWidth="1"/>
    <col min="2564" max="2564" width="39.7109375" style="69" customWidth="1"/>
    <col min="2565" max="2579" width="14.7109375" style="69" customWidth="1"/>
    <col min="2580" max="2580" width="8.7109375" style="69" customWidth="1"/>
    <col min="2581" max="2582" width="18.28515625" style="69" customWidth="1"/>
    <col min="2583" max="2816" width="11.42578125" style="69"/>
    <col min="2817" max="2817" width="14.7109375" style="69" customWidth="1"/>
    <col min="2818" max="2818" width="2" style="69" customWidth="1"/>
    <col min="2819" max="2819" width="1.7109375" style="69" customWidth="1"/>
    <col min="2820" max="2820" width="39.7109375" style="69" customWidth="1"/>
    <col min="2821" max="2835" width="14.7109375" style="69" customWidth="1"/>
    <col min="2836" max="2836" width="8.7109375" style="69" customWidth="1"/>
    <col min="2837" max="2838" width="18.28515625" style="69" customWidth="1"/>
    <col min="2839" max="3072" width="11.42578125" style="69"/>
    <col min="3073" max="3073" width="14.7109375" style="69" customWidth="1"/>
    <col min="3074" max="3074" width="2" style="69" customWidth="1"/>
    <col min="3075" max="3075" width="1.7109375" style="69" customWidth="1"/>
    <col min="3076" max="3076" width="39.7109375" style="69" customWidth="1"/>
    <col min="3077" max="3091" width="14.7109375" style="69" customWidth="1"/>
    <col min="3092" max="3092" width="8.7109375" style="69" customWidth="1"/>
    <col min="3093" max="3094" width="18.28515625" style="69" customWidth="1"/>
    <col min="3095" max="3328" width="11.42578125" style="69"/>
    <col min="3329" max="3329" width="14.7109375" style="69" customWidth="1"/>
    <col min="3330" max="3330" width="2" style="69" customWidth="1"/>
    <col min="3331" max="3331" width="1.7109375" style="69" customWidth="1"/>
    <col min="3332" max="3332" width="39.7109375" style="69" customWidth="1"/>
    <col min="3333" max="3347" width="14.7109375" style="69" customWidth="1"/>
    <col min="3348" max="3348" width="8.7109375" style="69" customWidth="1"/>
    <col min="3349" max="3350" width="18.28515625" style="69" customWidth="1"/>
    <col min="3351" max="3584" width="11.42578125" style="69"/>
    <col min="3585" max="3585" width="14.7109375" style="69" customWidth="1"/>
    <col min="3586" max="3586" width="2" style="69" customWidth="1"/>
    <col min="3587" max="3587" width="1.7109375" style="69" customWidth="1"/>
    <col min="3588" max="3588" width="39.7109375" style="69" customWidth="1"/>
    <col min="3589" max="3603" width="14.7109375" style="69" customWidth="1"/>
    <col min="3604" max="3604" width="8.7109375" style="69" customWidth="1"/>
    <col min="3605" max="3606" width="18.28515625" style="69" customWidth="1"/>
    <col min="3607" max="3840" width="11.42578125" style="69"/>
    <col min="3841" max="3841" width="14.7109375" style="69" customWidth="1"/>
    <col min="3842" max="3842" width="2" style="69" customWidth="1"/>
    <col min="3843" max="3843" width="1.7109375" style="69" customWidth="1"/>
    <col min="3844" max="3844" width="39.7109375" style="69" customWidth="1"/>
    <col min="3845" max="3859" width="14.7109375" style="69" customWidth="1"/>
    <col min="3860" max="3860" width="8.7109375" style="69" customWidth="1"/>
    <col min="3861" max="3862" width="18.28515625" style="69" customWidth="1"/>
    <col min="3863" max="4096" width="11.42578125" style="69"/>
    <col min="4097" max="4097" width="14.7109375" style="69" customWidth="1"/>
    <col min="4098" max="4098" width="2" style="69" customWidth="1"/>
    <col min="4099" max="4099" width="1.7109375" style="69" customWidth="1"/>
    <col min="4100" max="4100" width="39.7109375" style="69" customWidth="1"/>
    <col min="4101" max="4115" width="14.7109375" style="69" customWidth="1"/>
    <col min="4116" max="4116" width="8.7109375" style="69" customWidth="1"/>
    <col min="4117" max="4118" width="18.28515625" style="69" customWidth="1"/>
    <col min="4119" max="4352" width="11.42578125" style="69"/>
    <col min="4353" max="4353" width="14.7109375" style="69" customWidth="1"/>
    <col min="4354" max="4354" width="2" style="69" customWidth="1"/>
    <col min="4355" max="4355" width="1.7109375" style="69" customWidth="1"/>
    <col min="4356" max="4356" width="39.7109375" style="69" customWidth="1"/>
    <col min="4357" max="4371" width="14.7109375" style="69" customWidth="1"/>
    <col min="4372" max="4372" width="8.7109375" style="69" customWidth="1"/>
    <col min="4373" max="4374" width="18.28515625" style="69" customWidth="1"/>
    <col min="4375" max="4608" width="11.42578125" style="69"/>
    <col min="4609" max="4609" width="14.7109375" style="69" customWidth="1"/>
    <col min="4610" max="4610" width="2" style="69" customWidth="1"/>
    <col min="4611" max="4611" width="1.7109375" style="69" customWidth="1"/>
    <col min="4612" max="4612" width="39.7109375" style="69" customWidth="1"/>
    <col min="4613" max="4627" width="14.7109375" style="69" customWidth="1"/>
    <col min="4628" max="4628" width="8.7109375" style="69" customWidth="1"/>
    <col min="4629" max="4630" width="18.28515625" style="69" customWidth="1"/>
    <col min="4631" max="4864" width="11.42578125" style="69"/>
    <col min="4865" max="4865" width="14.7109375" style="69" customWidth="1"/>
    <col min="4866" max="4866" width="2" style="69" customWidth="1"/>
    <col min="4867" max="4867" width="1.7109375" style="69" customWidth="1"/>
    <col min="4868" max="4868" width="39.7109375" style="69" customWidth="1"/>
    <col min="4869" max="4883" width="14.7109375" style="69" customWidth="1"/>
    <col min="4884" max="4884" width="8.7109375" style="69" customWidth="1"/>
    <col min="4885" max="4886" width="18.28515625" style="69" customWidth="1"/>
    <col min="4887" max="5120" width="11.42578125" style="69"/>
    <col min="5121" max="5121" width="14.7109375" style="69" customWidth="1"/>
    <col min="5122" max="5122" width="2" style="69" customWidth="1"/>
    <col min="5123" max="5123" width="1.7109375" style="69" customWidth="1"/>
    <col min="5124" max="5124" width="39.7109375" style="69" customWidth="1"/>
    <col min="5125" max="5139" width="14.7109375" style="69" customWidth="1"/>
    <col min="5140" max="5140" width="8.7109375" style="69" customWidth="1"/>
    <col min="5141" max="5142" width="18.28515625" style="69" customWidth="1"/>
    <col min="5143" max="5376" width="11.42578125" style="69"/>
    <col min="5377" max="5377" width="14.7109375" style="69" customWidth="1"/>
    <col min="5378" max="5378" width="2" style="69" customWidth="1"/>
    <col min="5379" max="5379" width="1.7109375" style="69" customWidth="1"/>
    <col min="5380" max="5380" width="39.7109375" style="69" customWidth="1"/>
    <col min="5381" max="5395" width="14.7109375" style="69" customWidth="1"/>
    <col min="5396" max="5396" width="8.7109375" style="69" customWidth="1"/>
    <col min="5397" max="5398" width="18.28515625" style="69" customWidth="1"/>
    <col min="5399" max="5632" width="11.42578125" style="69"/>
    <col min="5633" max="5633" width="14.7109375" style="69" customWidth="1"/>
    <col min="5634" max="5634" width="2" style="69" customWidth="1"/>
    <col min="5635" max="5635" width="1.7109375" style="69" customWidth="1"/>
    <col min="5636" max="5636" width="39.7109375" style="69" customWidth="1"/>
    <col min="5637" max="5651" width="14.7109375" style="69" customWidth="1"/>
    <col min="5652" max="5652" width="8.7109375" style="69" customWidth="1"/>
    <col min="5653" max="5654" width="18.28515625" style="69" customWidth="1"/>
    <col min="5655" max="5888" width="11.42578125" style="69"/>
    <col min="5889" max="5889" width="14.7109375" style="69" customWidth="1"/>
    <col min="5890" max="5890" width="2" style="69" customWidth="1"/>
    <col min="5891" max="5891" width="1.7109375" style="69" customWidth="1"/>
    <col min="5892" max="5892" width="39.7109375" style="69" customWidth="1"/>
    <col min="5893" max="5907" width="14.7109375" style="69" customWidth="1"/>
    <col min="5908" max="5908" width="8.7109375" style="69" customWidth="1"/>
    <col min="5909" max="5910" width="18.28515625" style="69" customWidth="1"/>
    <col min="5911" max="6144" width="11.42578125" style="69"/>
    <col min="6145" max="6145" width="14.7109375" style="69" customWidth="1"/>
    <col min="6146" max="6146" width="2" style="69" customWidth="1"/>
    <col min="6147" max="6147" width="1.7109375" style="69" customWidth="1"/>
    <col min="6148" max="6148" width="39.7109375" style="69" customWidth="1"/>
    <col min="6149" max="6163" width="14.7109375" style="69" customWidth="1"/>
    <col min="6164" max="6164" width="8.7109375" style="69" customWidth="1"/>
    <col min="6165" max="6166" width="18.28515625" style="69" customWidth="1"/>
    <col min="6167" max="6400" width="11.42578125" style="69"/>
    <col min="6401" max="6401" width="14.7109375" style="69" customWidth="1"/>
    <col min="6402" max="6402" width="2" style="69" customWidth="1"/>
    <col min="6403" max="6403" width="1.7109375" style="69" customWidth="1"/>
    <col min="6404" max="6404" width="39.7109375" style="69" customWidth="1"/>
    <col min="6405" max="6419" width="14.7109375" style="69" customWidth="1"/>
    <col min="6420" max="6420" width="8.7109375" style="69" customWidth="1"/>
    <col min="6421" max="6422" width="18.28515625" style="69" customWidth="1"/>
    <col min="6423" max="6656" width="11.42578125" style="69"/>
    <col min="6657" max="6657" width="14.7109375" style="69" customWidth="1"/>
    <col min="6658" max="6658" width="2" style="69" customWidth="1"/>
    <col min="6659" max="6659" width="1.7109375" style="69" customWidth="1"/>
    <col min="6660" max="6660" width="39.7109375" style="69" customWidth="1"/>
    <col min="6661" max="6675" width="14.7109375" style="69" customWidth="1"/>
    <col min="6676" max="6676" width="8.7109375" style="69" customWidth="1"/>
    <col min="6677" max="6678" width="18.28515625" style="69" customWidth="1"/>
    <col min="6679" max="6912" width="11.42578125" style="69"/>
    <col min="6913" max="6913" width="14.7109375" style="69" customWidth="1"/>
    <col min="6914" max="6914" width="2" style="69" customWidth="1"/>
    <col min="6915" max="6915" width="1.7109375" style="69" customWidth="1"/>
    <col min="6916" max="6916" width="39.7109375" style="69" customWidth="1"/>
    <col min="6917" max="6931" width="14.7109375" style="69" customWidth="1"/>
    <col min="6932" max="6932" width="8.7109375" style="69" customWidth="1"/>
    <col min="6933" max="6934" width="18.28515625" style="69" customWidth="1"/>
    <col min="6935" max="7168" width="11.42578125" style="69"/>
    <col min="7169" max="7169" width="14.7109375" style="69" customWidth="1"/>
    <col min="7170" max="7170" width="2" style="69" customWidth="1"/>
    <col min="7171" max="7171" width="1.7109375" style="69" customWidth="1"/>
    <col min="7172" max="7172" width="39.7109375" style="69" customWidth="1"/>
    <col min="7173" max="7187" width="14.7109375" style="69" customWidth="1"/>
    <col min="7188" max="7188" width="8.7109375" style="69" customWidth="1"/>
    <col min="7189" max="7190" width="18.28515625" style="69" customWidth="1"/>
    <col min="7191" max="7424" width="11.42578125" style="69"/>
    <col min="7425" max="7425" width="14.7109375" style="69" customWidth="1"/>
    <col min="7426" max="7426" width="2" style="69" customWidth="1"/>
    <col min="7427" max="7427" width="1.7109375" style="69" customWidth="1"/>
    <col min="7428" max="7428" width="39.7109375" style="69" customWidth="1"/>
    <col min="7429" max="7443" width="14.7109375" style="69" customWidth="1"/>
    <col min="7444" max="7444" width="8.7109375" style="69" customWidth="1"/>
    <col min="7445" max="7446" width="18.28515625" style="69" customWidth="1"/>
    <col min="7447" max="7680" width="11.42578125" style="69"/>
    <col min="7681" max="7681" width="14.7109375" style="69" customWidth="1"/>
    <col min="7682" max="7682" width="2" style="69" customWidth="1"/>
    <col min="7683" max="7683" width="1.7109375" style="69" customWidth="1"/>
    <col min="7684" max="7684" width="39.7109375" style="69" customWidth="1"/>
    <col min="7685" max="7699" width="14.7109375" style="69" customWidth="1"/>
    <col min="7700" max="7700" width="8.7109375" style="69" customWidth="1"/>
    <col min="7701" max="7702" width="18.28515625" style="69" customWidth="1"/>
    <col min="7703" max="7936" width="11.42578125" style="69"/>
    <col min="7937" max="7937" width="14.7109375" style="69" customWidth="1"/>
    <col min="7938" max="7938" width="2" style="69" customWidth="1"/>
    <col min="7939" max="7939" width="1.7109375" style="69" customWidth="1"/>
    <col min="7940" max="7940" width="39.7109375" style="69" customWidth="1"/>
    <col min="7941" max="7955" width="14.7109375" style="69" customWidth="1"/>
    <col min="7956" max="7956" width="8.7109375" style="69" customWidth="1"/>
    <col min="7957" max="7958" width="18.28515625" style="69" customWidth="1"/>
    <col min="7959" max="8192" width="11.42578125" style="69"/>
    <col min="8193" max="8193" width="14.7109375" style="69" customWidth="1"/>
    <col min="8194" max="8194" width="2" style="69" customWidth="1"/>
    <col min="8195" max="8195" width="1.7109375" style="69" customWidth="1"/>
    <col min="8196" max="8196" width="39.7109375" style="69" customWidth="1"/>
    <col min="8197" max="8211" width="14.7109375" style="69" customWidth="1"/>
    <col min="8212" max="8212" width="8.7109375" style="69" customWidth="1"/>
    <col min="8213" max="8214" width="18.28515625" style="69" customWidth="1"/>
    <col min="8215" max="8448" width="11.42578125" style="69"/>
    <col min="8449" max="8449" width="14.7109375" style="69" customWidth="1"/>
    <col min="8450" max="8450" width="2" style="69" customWidth="1"/>
    <col min="8451" max="8451" width="1.7109375" style="69" customWidth="1"/>
    <col min="8452" max="8452" width="39.7109375" style="69" customWidth="1"/>
    <col min="8453" max="8467" width="14.7109375" style="69" customWidth="1"/>
    <col min="8468" max="8468" width="8.7109375" style="69" customWidth="1"/>
    <col min="8469" max="8470" width="18.28515625" style="69" customWidth="1"/>
    <col min="8471" max="8704" width="11.42578125" style="69"/>
    <col min="8705" max="8705" width="14.7109375" style="69" customWidth="1"/>
    <col min="8706" max="8706" width="2" style="69" customWidth="1"/>
    <col min="8707" max="8707" width="1.7109375" style="69" customWidth="1"/>
    <col min="8708" max="8708" width="39.7109375" style="69" customWidth="1"/>
    <col min="8709" max="8723" width="14.7109375" style="69" customWidth="1"/>
    <col min="8724" max="8724" width="8.7109375" style="69" customWidth="1"/>
    <col min="8725" max="8726" width="18.28515625" style="69" customWidth="1"/>
    <col min="8727" max="8960" width="11.42578125" style="69"/>
    <col min="8961" max="8961" width="14.7109375" style="69" customWidth="1"/>
    <col min="8962" max="8962" width="2" style="69" customWidth="1"/>
    <col min="8963" max="8963" width="1.7109375" style="69" customWidth="1"/>
    <col min="8964" max="8964" width="39.7109375" style="69" customWidth="1"/>
    <col min="8965" max="8979" width="14.7109375" style="69" customWidth="1"/>
    <col min="8980" max="8980" width="8.7109375" style="69" customWidth="1"/>
    <col min="8981" max="8982" width="18.28515625" style="69" customWidth="1"/>
    <col min="8983" max="9216" width="11.42578125" style="69"/>
    <col min="9217" max="9217" width="14.7109375" style="69" customWidth="1"/>
    <col min="9218" max="9218" width="2" style="69" customWidth="1"/>
    <col min="9219" max="9219" width="1.7109375" style="69" customWidth="1"/>
    <col min="9220" max="9220" width="39.7109375" style="69" customWidth="1"/>
    <col min="9221" max="9235" width="14.7109375" style="69" customWidth="1"/>
    <col min="9236" max="9236" width="8.7109375" style="69" customWidth="1"/>
    <col min="9237" max="9238" width="18.28515625" style="69" customWidth="1"/>
    <col min="9239" max="9472" width="11.42578125" style="69"/>
    <col min="9473" max="9473" width="14.7109375" style="69" customWidth="1"/>
    <col min="9474" max="9474" width="2" style="69" customWidth="1"/>
    <col min="9475" max="9475" width="1.7109375" style="69" customWidth="1"/>
    <col min="9476" max="9476" width="39.7109375" style="69" customWidth="1"/>
    <col min="9477" max="9491" width="14.7109375" style="69" customWidth="1"/>
    <col min="9492" max="9492" width="8.7109375" style="69" customWidth="1"/>
    <col min="9493" max="9494" width="18.28515625" style="69" customWidth="1"/>
    <col min="9495" max="9728" width="11.42578125" style="69"/>
    <col min="9729" max="9729" width="14.7109375" style="69" customWidth="1"/>
    <col min="9730" max="9730" width="2" style="69" customWidth="1"/>
    <col min="9731" max="9731" width="1.7109375" style="69" customWidth="1"/>
    <col min="9732" max="9732" width="39.7109375" style="69" customWidth="1"/>
    <col min="9733" max="9747" width="14.7109375" style="69" customWidth="1"/>
    <col min="9748" max="9748" width="8.7109375" style="69" customWidth="1"/>
    <col min="9749" max="9750" width="18.28515625" style="69" customWidth="1"/>
    <col min="9751" max="9984" width="11.42578125" style="69"/>
    <col min="9985" max="9985" width="14.7109375" style="69" customWidth="1"/>
    <col min="9986" max="9986" width="2" style="69" customWidth="1"/>
    <col min="9987" max="9987" width="1.7109375" style="69" customWidth="1"/>
    <col min="9988" max="9988" width="39.7109375" style="69" customWidth="1"/>
    <col min="9989" max="10003" width="14.7109375" style="69" customWidth="1"/>
    <col min="10004" max="10004" width="8.7109375" style="69" customWidth="1"/>
    <col min="10005" max="10006" width="18.28515625" style="69" customWidth="1"/>
    <col min="10007" max="10240" width="11.42578125" style="69"/>
    <col min="10241" max="10241" width="14.7109375" style="69" customWidth="1"/>
    <col min="10242" max="10242" width="2" style="69" customWidth="1"/>
    <col min="10243" max="10243" width="1.7109375" style="69" customWidth="1"/>
    <col min="10244" max="10244" width="39.7109375" style="69" customWidth="1"/>
    <col min="10245" max="10259" width="14.7109375" style="69" customWidth="1"/>
    <col min="10260" max="10260" width="8.7109375" style="69" customWidth="1"/>
    <col min="10261" max="10262" width="18.28515625" style="69" customWidth="1"/>
    <col min="10263" max="10496" width="11.42578125" style="69"/>
    <col min="10497" max="10497" width="14.7109375" style="69" customWidth="1"/>
    <col min="10498" max="10498" width="2" style="69" customWidth="1"/>
    <col min="10499" max="10499" width="1.7109375" style="69" customWidth="1"/>
    <col min="10500" max="10500" width="39.7109375" style="69" customWidth="1"/>
    <col min="10501" max="10515" width="14.7109375" style="69" customWidth="1"/>
    <col min="10516" max="10516" width="8.7109375" style="69" customWidth="1"/>
    <col min="10517" max="10518" width="18.28515625" style="69" customWidth="1"/>
    <col min="10519" max="10752" width="11.42578125" style="69"/>
    <col min="10753" max="10753" width="14.7109375" style="69" customWidth="1"/>
    <col min="10754" max="10754" width="2" style="69" customWidth="1"/>
    <col min="10755" max="10755" width="1.7109375" style="69" customWidth="1"/>
    <col min="10756" max="10756" width="39.7109375" style="69" customWidth="1"/>
    <col min="10757" max="10771" width="14.7109375" style="69" customWidth="1"/>
    <col min="10772" max="10772" width="8.7109375" style="69" customWidth="1"/>
    <col min="10773" max="10774" width="18.28515625" style="69" customWidth="1"/>
    <col min="10775" max="11008" width="11.42578125" style="69"/>
    <col min="11009" max="11009" width="14.7109375" style="69" customWidth="1"/>
    <col min="11010" max="11010" width="2" style="69" customWidth="1"/>
    <col min="11011" max="11011" width="1.7109375" style="69" customWidth="1"/>
    <col min="11012" max="11012" width="39.7109375" style="69" customWidth="1"/>
    <col min="11013" max="11027" width="14.7109375" style="69" customWidth="1"/>
    <col min="11028" max="11028" width="8.7109375" style="69" customWidth="1"/>
    <col min="11029" max="11030" width="18.28515625" style="69" customWidth="1"/>
    <col min="11031" max="11264" width="11.42578125" style="69"/>
    <col min="11265" max="11265" width="14.7109375" style="69" customWidth="1"/>
    <col min="11266" max="11266" width="2" style="69" customWidth="1"/>
    <col min="11267" max="11267" width="1.7109375" style="69" customWidth="1"/>
    <col min="11268" max="11268" width="39.7109375" style="69" customWidth="1"/>
    <col min="11269" max="11283" width="14.7109375" style="69" customWidth="1"/>
    <col min="11284" max="11284" width="8.7109375" style="69" customWidth="1"/>
    <col min="11285" max="11286" width="18.28515625" style="69" customWidth="1"/>
    <col min="11287" max="11520" width="11.42578125" style="69"/>
    <col min="11521" max="11521" width="14.7109375" style="69" customWidth="1"/>
    <col min="11522" max="11522" width="2" style="69" customWidth="1"/>
    <col min="11523" max="11523" width="1.7109375" style="69" customWidth="1"/>
    <col min="11524" max="11524" width="39.7109375" style="69" customWidth="1"/>
    <col min="11525" max="11539" width="14.7109375" style="69" customWidth="1"/>
    <col min="11540" max="11540" width="8.7109375" style="69" customWidth="1"/>
    <col min="11541" max="11542" width="18.28515625" style="69" customWidth="1"/>
    <col min="11543" max="11776" width="11.42578125" style="69"/>
    <col min="11777" max="11777" width="14.7109375" style="69" customWidth="1"/>
    <col min="11778" max="11778" width="2" style="69" customWidth="1"/>
    <col min="11779" max="11779" width="1.7109375" style="69" customWidth="1"/>
    <col min="11780" max="11780" width="39.7109375" style="69" customWidth="1"/>
    <col min="11781" max="11795" width="14.7109375" style="69" customWidth="1"/>
    <col min="11796" max="11796" width="8.7109375" style="69" customWidth="1"/>
    <col min="11797" max="11798" width="18.28515625" style="69" customWidth="1"/>
    <col min="11799" max="12032" width="11.42578125" style="69"/>
    <col min="12033" max="12033" width="14.7109375" style="69" customWidth="1"/>
    <col min="12034" max="12034" width="2" style="69" customWidth="1"/>
    <col min="12035" max="12035" width="1.7109375" style="69" customWidth="1"/>
    <col min="12036" max="12036" width="39.7109375" style="69" customWidth="1"/>
    <col min="12037" max="12051" width="14.7109375" style="69" customWidth="1"/>
    <col min="12052" max="12052" width="8.7109375" style="69" customWidth="1"/>
    <col min="12053" max="12054" width="18.28515625" style="69" customWidth="1"/>
    <col min="12055" max="12288" width="11.42578125" style="69"/>
    <col min="12289" max="12289" width="14.7109375" style="69" customWidth="1"/>
    <col min="12290" max="12290" width="2" style="69" customWidth="1"/>
    <col min="12291" max="12291" width="1.7109375" style="69" customWidth="1"/>
    <col min="12292" max="12292" width="39.7109375" style="69" customWidth="1"/>
    <col min="12293" max="12307" width="14.7109375" style="69" customWidth="1"/>
    <col min="12308" max="12308" width="8.7109375" style="69" customWidth="1"/>
    <col min="12309" max="12310" width="18.28515625" style="69" customWidth="1"/>
    <col min="12311" max="12544" width="11.42578125" style="69"/>
    <col min="12545" max="12545" width="14.7109375" style="69" customWidth="1"/>
    <col min="12546" max="12546" width="2" style="69" customWidth="1"/>
    <col min="12547" max="12547" width="1.7109375" style="69" customWidth="1"/>
    <col min="12548" max="12548" width="39.7109375" style="69" customWidth="1"/>
    <col min="12549" max="12563" width="14.7109375" style="69" customWidth="1"/>
    <col min="12564" max="12564" width="8.7109375" style="69" customWidth="1"/>
    <col min="12565" max="12566" width="18.28515625" style="69" customWidth="1"/>
    <col min="12567" max="12800" width="11.42578125" style="69"/>
    <col min="12801" max="12801" width="14.7109375" style="69" customWidth="1"/>
    <col min="12802" max="12802" width="2" style="69" customWidth="1"/>
    <col min="12803" max="12803" width="1.7109375" style="69" customWidth="1"/>
    <col min="12804" max="12804" width="39.7109375" style="69" customWidth="1"/>
    <col min="12805" max="12819" width="14.7109375" style="69" customWidth="1"/>
    <col min="12820" max="12820" width="8.7109375" style="69" customWidth="1"/>
    <col min="12821" max="12822" width="18.28515625" style="69" customWidth="1"/>
    <col min="12823" max="13056" width="11.42578125" style="69"/>
    <col min="13057" max="13057" width="14.7109375" style="69" customWidth="1"/>
    <col min="13058" max="13058" width="2" style="69" customWidth="1"/>
    <col min="13059" max="13059" width="1.7109375" style="69" customWidth="1"/>
    <col min="13060" max="13060" width="39.7109375" style="69" customWidth="1"/>
    <col min="13061" max="13075" width="14.7109375" style="69" customWidth="1"/>
    <col min="13076" max="13076" width="8.7109375" style="69" customWidth="1"/>
    <col min="13077" max="13078" width="18.28515625" style="69" customWidth="1"/>
    <col min="13079" max="13312" width="11.42578125" style="69"/>
    <col min="13313" max="13313" width="14.7109375" style="69" customWidth="1"/>
    <col min="13314" max="13314" width="2" style="69" customWidth="1"/>
    <col min="13315" max="13315" width="1.7109375" style="69" customWidth="1"/>
    <col min="13316" max="13316" width="39.7109375" style="69" customWidth="1"/>
    <col min="13317" max="13331" width="14.7109375" style="69" customWidth="1"/>
    <col min="13332" max="13332" width="8.7109375" style="69" customWidth="1"/>
    <col min="13333" max="13334" width="18.28515625" style="69" customWidth="1"/>
    <col min="13335" max="13568" width="11.42578125" style="69"/>
    <col min="13569" max="13569" width="14.7109375" style="69" customWidth="1"/>
    <col min="13570" max="13570" width="2" style="69" customWidth="1"/>
    <col min="13571" max="13571" width="1.7109375" style="69" customWidth="1"/>
    <col min="13572" max="13572" width="39.7109375" style="69" customWidth="1"/>
    <col min="13573" max="13587" width="14.7109375" style="69" customWidth="1"/>
    <col min="13588" max="13588" width="8.7109375" style="69" customWidth="1"/>
    <col min="13589" max="13590" width="18.28515625" style="69" customWidth="1"/>
    <col min="13591" max="13824" width="11.42578125" style="69"/>
    <col min="13825" max="13825" width="14.7109375" style="69" customWidth="1"/>
    <col min="13826" max="13826" width="2" style="69" customWidth="1"/>
    <col min="13827" max="13827" width="1.7109375" style="69" customWidth="1"/>
    <col min="13828" max="13828" width="39.7109375" style="69" customWidth="1"/>
    <col min="13829" max="13843" width="14.7109375" style="69" customWidth="1"/>
    <col min="13844" max="13844" width="8.7109375" style="69" customWidth="1"/>
    <col min="13845" max="13846" width="18.28515625" style="69" customWidth="1"/>
    <col min="13847" max="14080" width="11.42578125" style="69"/>
    <col min="14081" max="14081" width="14.7109375" style="69" customWidth="1"/>
    <col min="14082" max="14082" width="2" style="69" customWidth="1"/>
    <col min="14083" max="14083" width="1.7109375" style="69" customWidth="1"/>
    <col min="14084" max="14084" width="39.7109375" style="69" customWidth="1"/>
    <col min="14085" max="14099" width="14.7109375" style="69" customWidth="1"/>
    <col min="14100" max="14100" width="8.7109375" style="69" customWidth="1"/>
    <col min="14101" max="14102" width="18.28515625" style="69" customWidth="1"/>
    <col min="14103" max="14336" width="11.42578125" style="69"/>
    <col min="14337" max="14337" width="14.7109375" style="69" customWidth="1"/>
    <col min="14338" max="14338" width="2" style="69" customWidth="1"/>
    <col min="14339" max="14339" width="1.7109375" style="69" customWidth="1"/>
    <col min="14340" max="14340" width="39.7109375" style="69" customWidth="1"/>
    <col min="14341" max="14355" width="14.7109375" style="69" customWidth="1"/>
    <col min="14356" max="14356" width="8.7109375" style="69" customWidth="1"/>
    <col min="14357" max="14358" width="18.28515625" style="69" customWidth="1"/>
    <col min="14359" max="14592" width="11.42578125" style="69"/>
    <col min="14593" max="14593" width="14.7109375" style="69" customWidth="1"/>
    <col min="14594" max="14594" width="2" style="69" customWidth="1"/>
    <col min="14595" max="14595" width="1.7109375" style="69" customWidth="1"/>
    <col min="14596" max="14596" width="39.7109375" style="69" customWidth="1"/>
    <col min="14597" max="14611" width="14.7109375" style="69" customWidth="1"/>
    <col min="14612" max="14612" width="8.7109375" style="69" customWidth="1"/>
    <col min="14613" max="14614" width="18.28515625" style="69" customWidth="1"/>
    <col min="14615" max="14848" width="11.42578125" style="69"/>
    <col min="14849" max="14849" width="14.7109375" style="69" customWidth="1"/>
    <col min="14850" max="14850" width="2" style="69" customWidth="1"/>
    <col min="14851" max="14851" width="1.7109375" style="69" customWidth="1"/>
    <col min="14852" max="14852" width="39.7109375" style="69" customWidth="1"/>
    <col min="14853" max="14867" width="14.7109375" style="69" customWidth="1"/>
    <col min="14868" max="14868" width="8.7109375" style="69" customWidth="1"/>
    <col min="14869" max="14870" width="18.28515625" style="69" customWidth="1"/>
    <col min="14871" max="15104" width="11.42578125" style="69"/>
    <col min="15105" max="15105" width="14.7109375" style="69" customWidth="1"/>
    <col min="15106" max="15106" width="2" style="69" customWidth="1"/>
    <col min="15107" max="15107" width="1.7109375" style="69" customWidth="1"/>
    <col min="15108" max="15108" width="39.7109375" style="69" customWidth="1"/>
    <col min="15109" max="15123" width="14.7109375" style="69" customWidth="1"/>
    <col min="15124" max="15124" width="8.7109375" style="69" customWidth="1"/>
    <col min="15125" max="15126" width="18.28515625" style="69" customWidth="1"/>
    <col min="15127" max="15360" width="11.42578125" style="69"/>
    <col min="15361" max="15361" width="14.7109375" style="69" customWidth="1"/>
    <col min="15362" max="15362" width="2" style="69" customWidth="1"/>
    <col min="15363" max="15363" width="1.7109375" style="69" customWidth="1"/>
    <col min="15364" max="15364" width="39.7109375" style="69" customWidth="1"/>
    <col min="15365" max="15379" width="14.7109375" style="69" customWidth="1"/>
    <col min="15380" max="15380" width="8.7109375" style="69" customWidth="1"/>
    <col min="15381" max="15382" width="18.28515625" style="69" customWidth="1"/>
    <col min="15383" max="15616" width="11.42578125" style="69"/>
    <col min="15617" max="15617" width="14.7109375" style="69" customWidth="1"/>
    <col min="15618" max="15618" width="2" style="69" customWidth="1"/>
    <col min="15619" max="15619" width="1.7109375" style="69" customWidth="1"/>
    <col min="15620" max="15620" width="39.7109375" style="69" customWidth="1"/>
    <col min="15621" max="15635" width="14.7109375" style="69" customWidth="1"/>
    <col min="15636" max="15636" width="8.7109375" style="69" customWidth="1"/>
    <col min="15637" max="15638" width="18.28515625" style="69" customWidth="1"/>
    <col min="15639" max="15872" width="11.42578125" style="69"/>
    <col min="15873" max="15873" width="14.7109375" style="69" customWidth="1"/>
    <col min="15874" max="15874" width="2" style="69" customWidth="1"/>
    <col min="15875" max="15875" width="1.7109375" style="69" customWidth="1"/>
    <col min="15876" max="15876" width="39.7109375" style="69" customWidth="1"/>
    <col min="15877" max="15891" width="14.7109375" style="69" customWidth="1"/>
    <col min="15892" max="15892" width="8.7109375" style="69" customWidth="1"/>
    <col min="15893" max="15894" width="18.28515625" style="69" customWidth="1"/>
    <col min="15895" max="16128" width="11.42578125" style="69"/>
    <col min="16129" max="16129" width="14.7109375" style="69" customWidth="1"/>
    <col min="16130" max="16130" width="2" style="69" customWidth="1"/>
    <col min="16131" max="16131" width="1.7109375" style="69" customWidth="1"/>
    <col min="16132" max="16132" width="39.7109375" style="69" customWidth="1"/>
    <col min="16133" max="16147" width="14.7109375" style="69" customWidth="1"/>
    <col min="16148" max="16148" width="8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J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291</v>
      </c>
      <c r="C3" s="155"/>
      <c r="D3" s="155"/>
      <c r="E3" s="155"/>
      <c r="F3" s="155"/>
      <c r="G3" s="155"/>
      <c r="H3" s="155"/>
      <c r="J3" s="155"/>
      <c r="K3" s="155" t="s">
        <v>291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3</v>
      </c>
      <c r="C4" s="156"/>
      <c r="D4" s="156"/>
      <c r="E4" s="156"/>
      <c r="F4" s="156"/>
      <c r="G4" s="156"/>
      <c r="H4" s="156"/>
      <c r="J4" s="156"/>
      <c r="K4" s="156" t="s">
        <v>3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6"/>
      <c r="J6" s="157" t="s">
        <v>223</v>
      </c>
      <c r="K6" s="140" t="s">
        <v>220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53" t="s">
        <v>202</v>
      </c>
      <c r="I7" s="65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5"/>
      <c r="I8" s="622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6"/>
      <c r="I9" s="654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105568</v>
      </c>
      <c r="F10" s="84">
        <v>104</v>
      </c>
      <c r="G10" s="84">
        <v>7569</v>
      </c>
      <c r="H10" s="84">
        <v>6724</v>
      </c>
      <c r="I10" s="84">
        <v>105</v>
      </c>
      <c r="J10" s="84">
        <v>396</v>
      </c>
      <c r="K10" s="84">
        <v>1228</v>
      </c>
      <c r="L10" s="84">
        <v>31182</v>
      </c>
      <c r="M10" s="84">
        <v>2103</v>
      </c>
      <c r="N10" s="84">
        <v>66</v>
      </c>
      <c r="O10" s="84">
        <v>51</v>
      </c>
      <c r="P10" s="84">
        <v>491</v>
      </c>
      <c r="Q10" s="84">
        <v>55549</v>
      </c>
      <c r="R10" s="84">
        <v>14397</v>
      </c>
      <c r="S10" s="84">
        <v>35026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216727</v>
      </c>
      <c r="F11" s="84">
        <v>180</v>
      </c>
      <c r="G11" s="84">
        <v>12952</v>
      </c>
      <c r="H11" s="84">
        <v>10736</v>
      </c>
      <c r="I11" s="84">
        <v>264</v>
      </c>
      <c r="J11" s="84">
        <v>853</v>
      </c>
      <c r="K11" s="84">
        <v>2179</v>
      </c>
      <c r="L11" s="84">
        <v>55838</v>
      </c>
      <c r="M11" s="84">
        <v>3198</v>
      </c>
      <c r="N11" s="84">
        <v>245</v>
      </c>
      <c r="O11" s="84">
        <v>140</v>
      </c>
      <c r="P11" s="84">
        <v>1594</v>
      </c>
      <c r="Q11" s="84">
        <v>128548</v>
      </c>
      <c r="R11" s="84">
        <v>23868</v>
      </c>
      <c r="S11" s="84">
        <v>62453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84603</v>
      </c>
      <c r="F13" s="84">
        <v>71</v>
      </c>
      <c r="G13" s="84">
        <v>6318</v>
      </c>
      <c r="H13" s="84">
        <v>5949</v>
      </c>
      <c r="I13" s="84">
        <v>85</v>
      </c>
      <c r="J13" s="84">
        <v>307</v>
      </c>
      <c r="K13" s="84">
        <v>982</v>
      </c>
      <c r="L13" s="84">
        <v>24975</v>
      </c>
      <c r="M13" s="84">
        <v>1767</v>
      </c>
      <c r="N13" s="84">
        <v>40</v>
      </c>
      <c r="O13" s="84">
        <v>42</v>
      </c>
      <c r="P13" s="84">
        <v>351</v>
      </c>
      <c r="Q13" s="84">
        <v>43716</v>
      </c>
      <c r="R13" s="84">
        <v>12338</v>
      </c>
      <c r="S13" s="84">
        <v>28113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9055</v>
      </c>
      <c r="F14" s="84">
        <v>18</v>
      </c>
      <c r="G14" s="84">
        <v>589</v>
      </c>
      <c r="H14" s="84">
        <v>402</v>
      </c>
      <c r="I14" s="84">
        <v>2</v>
      </c>
      <c r="J14" s="84">
        <v>41</v>
      </c>
      <c r="K14" s="84">
        <v>130</v>
      </c>
      <c r="L14" s="84">
        <v>2866</v>
      </c>
      <c r="M14" s="84">
        <v>223</v>
      </c>
      <c r="N14" s="84">
        <v>5</v>
      </c>
      <c r="O14" s="84">
        <v>3</v>
      </c>
      <c r="P14" s="84">
        <v>31</v>
      </c>
      <c r="Q14" s="84">
        <v>4745</v>
      </c>
      <c r="R14" s="84">
        <v>1009</v>
      </c>
      <c r="S14" s="84">
        <v>3268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11690</v>
      </c>
      <c r="F15" s="84">
        <v>15</v>
      </c>
      <c r="G15" s="84">
        <v>650</v>
      </c>
      <c r="H15" s="84">
        <v>365</v>
      </c>
      <c r="I15" s="84">
        <v>18</v>
      </c>
      <c r="J15" s="84">
        <v>48</v>
      </c>
      <c r="K15" s="84">
        <v>115</v>
      </c>
      <c r="L15" s="84">
        <v>3280</v>
      </c>
      <c r="M15" s="84">
        <v>112</v>
      </c>
      <c r="N15" s="84">
        <v>21</v>
      </c>
      <c r="O15" s="84">
        <v>6</v>
      </c>
      <c r="P15" s="84">
        <v>108</v>
      </c>
      <c r="Q15" s="84">
        <v>6952</v>
      </c>
      <c r="R15" s="84">
        <v>1030</v>
      </c>
      <c r="S15" s="84">
        <v>3582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105095</v>
      </c>
      <c r="F16" s="84">
        <v>73</v>
      </c>
      <c r="G16" s="84">
        <v>5034</v>
      </c>
      <c r="H16" s="84">
        <v>3577</v>
      </c>
      <c r="I16" s="84">
        <v>175</v>
      </c>
      <c r="J16" s="84">
        <v>464</v>
      </c>
      <c r="K16" s="84">
        <v>919</v>
      </c>
      <c r="L16" s="84">
        <v>23945</v>
      </c>
      <c r="M16" s="84">
        <v>925</v>
      </c>
      <c r="N16" s="84">
        <v>195</v>
      </c>
      <c r="O16" s="84">
        <v>92</v>
      </c>
      <c r="P16" s="84">
        <v>1141</v>
      </c>
      <c r="Q16" s="84">
        <v>68555</v>
      </c>
      <c r="R16" s="84">
        <v>8684</v>
      </c>
      <c r="S16" s="84">
        <v>26540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220</v>
      </c>
      <c r="F17" s="84">
        <v>0</v>
      </c>
      <c r="G17" s="84">
        <v>12</v>
      </c>
      <c r="H17" s="84">
        <v>8</v>
      </c>
      <c r="I17" s="84">
        <v>0</v>
      </c>
      <c r="J17" s="84">
        <v>0</v>
      </c>
      <c r="K17" s="84">
        <v>1</v>
      </c>
      <c r="L17" s="84">
        <v>61</v>
      </c>
      <c r="M17" s="84">
        <v>1</v>
      </c>
      <c r="N17" s="84">
        <v>0</v>
      </c>
      <c r="O17" s="84">
        <v>0</v>
      </c>
      <c r="P17" s="84">
        <v>1</v>
      </c>
      <c r="Q17" s="84">
        <v>136</v>
      </c>
      <c r="R17" s="84">
        <v>20</v>
      </c>
      <c r="S17" s="84">
        <v>63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8919</v>
      </c>
      <c r="F18" s="84">
        <v>0</v>
      </c>
      <c r="G18" s="84">
        <v>422</v>
      </c>
      <c r="H18" s="84">
        <v>406</v>
      </c>
      <c r="I18" s="84">
        <v>0</v>
      </c>
      <c r="J18" s="84">
        <v>0</v>
      </c>
      <c r="K18" s="84">
        <v>18</v>
      </c>
      <c r="L18" s="84">
        <v>1186</v>
      </c>
      <c r="M18" s="84">
        <v>60</v>
      </c>
      <c r="N18" s="84">
        <v>0</v>
      </c>
      <c r="O18" s="84">
        <v>0</v>
      </c>
      <c r="P18" s="84">
        <v>40</v>
      </c>
      <c r="Q18" s="84">
        <v>6787</v>
      </c>
      <c r="R18" s="84">
        <v>828</v>
      </c>
      <c r="S18" s="84">
        <v>1264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7001</v>
      </c>
      <c r="F20" s="84">
        <v>5</v>
      </c>
      <c r="G20" s="84">
        <v>432</v>
      </c>
      <c r="H20" s="84">
        <v>183</v>
      </c>
      <c r="I20" s="84">
        <v>19</v>
      </c>
      <c r="J20" s="84">
        <v>30</v>
      </c>
      <c r="K20" s="84">
        <v>76</v>
      </c>
      <c r="L20" s="84">
        <v>1846</v>
      </c>
      <c r="M20" s="84">
        <v>50</v>
      </c>
      <c r="N20" s="84">
        <v>7</v>
      </c>
      <c r="O20" s="84">
        <v>1</v>
      </c>
      <c r="P20" s="84">
        <v>76</v>
      </c>
      <c r="Q20" s="84">
        <v>4276</v>
      </c>
      <c r="R20" s="84">
        <v>620</v>
      </c>
      <c r="S20" s="84">
        <v>2010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58962</v>
      </c>
      <c r="F21" s="84">
        <v>32</v>
      </c>
      <c r="G21" s="84">
        <v>3104</v>
      </c>
      <c r="H21" s="84">
        <v>1510</v>
      </c>
      <c r="I21" s="84">
        <v>177</v>
      </c>
      <c r="J21" s="84">
        <v>335</v>
      </c>
      <c r="K21" s="84">
        <v>576</v>
      </c>
      <c r="L21" s="84">
        <v>13004</v>
      </c>
      <c r="M21" s="84">
        <v>312</v>
      </c>
      <c r="N21" s="84">
        <v>37</v>
      </c>
      <c r="O21" s="84">
        <v>3</v>
      </c>
      <c r="P21" s="84">
        <v>645</v>
      </c>
      <c r="Q21" s="84">
        <v>39227</v>
      </c>
      <c r="R21" s="84">
        <v>4646</v>
      </c>
      <c r="S21" s="84">
        <v>14267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25123</v>
      </c>
      <c r="F23" s="84">
        <v>18</v>
      </c>
      <c r="G23" s="84">
        <v>303</v>
      </c>
      <c r="H23" s="84">
        <v>616</v>
      </c>
      <c r="I23" s="84">
        <v>22</v>
      </c>
      <c r="J23" s="84">
        <v>38</v>
      </c>
      <c r="K23" s="84">
        <v>109</v>
      </c>
      <c r="L23" s="84">
        <v>1177</v>
      </c>
      <c r="M23" s="84">
        <v>73</v>
      </c>
      <c r="N23" s="84">
        <v>16</v>
      </c>
      <c r="O23" s="84">
        <v>8</v>
      </c>
      <c r="P23" s="84">
        <v>192</v>
      </c>
      <c r="Q23" s="84">
        <v>22551</v>
      </c>
      <c r="R23" s="84">
        <v>937</v>
      </c>
      <c r="S23" s="84">
        <v>1421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178833</v>
      </c>
      <c r="F24" s="84">
        <v>228</v>
      </c>
      <c r="G24" s="84">
        <v>3533</v>
      </c>
      <c r="H24" s="84">
        <v>8367</v>
      </c>
      <c r="I24" s="84">
        <v>297</v>
      </c>
      <c r="J24" s="84">
        <v>759</v>
      </c>
      <c r="K24" s="84">
        <v>1331</v>
      </c>
      <c r="L24" s="84">
        <v>8386</v>
      </c>
      <c r="M24" s="84">
        <v>803</v>
      </c>
      <c r="N24" s="84">
        <v>123</v>
      </c>
      <c r="O24" s="84">
        <v>50</v>
      </c>
      <c r="P24" s="84">
        <v>2314</v>
      </c>
      <c r="Q24" s="84">
        <v>152642</v>
      </c>
      <c r="R24" s="84">
        <v>12128</v>
      </c>
      <c r="S24" s="84">
        <v>11451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482</v>
      </c>
      <c r="F26" s="84">
        <v>0</v>
      </c>
      <c r="G26" s="84">
        <v>25</v>
      </c>
      <c r="H26" s="84">
        <v>30</v>
      </c>
      <c r="I26" s="84">
        <v>1</v>
      </c>
      <c r="J26" s="84">
        <v>3</v>
      </c>
      <c r="K26" s="84">
        <v>2</v>
      </c>
      <c r="L26" s="84">
        <v>50</v>
      </c>
      <c r="M26" s="84">
        <v>5</v>
      </c>
      <c r="N26" s="84">
        <v>1</v>
      </c>
      <c r="O26" s="84">
        <v>1</v>
      </c>
      <c r="P26" s="84">
        <v>8</v>
      </c>
      <c r="Q26" s="84">
        <v>356</v>
      </c>
      <c r="R26" s="84">
        <v>55</v>
      </c>
      <c r="S26" s="84">
        <v>62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4260</v>
      </c>
      <c r="F27" s="84">
        <v>0</v>
      </c>
      <c r="G27" s="84">
        <v>99</v>
      </c>
      <c r="H27" s="84">
        <v>125</v>
      </c>
      <c r="I27" s="84">
        <v>3</v>
      </c>
      <c r="J27" s="84">
        <v>8</v>
      </c>
      <c r="K27" s="84">
        <v>18</v>
      </c>
      <c r="L27" s="84">
        <v>266</v>
      </c>
      <c r="M27" s="84">
        <v>14</v>
      </c>
      <c r="N27" s="84">
        <v>1</v>
      </c>
      <c r="O27" s="84">
        <v>19</v>
      </c>
      <c r="P27" s="84">
        <v>106</v>
      </c>
      <c r="Q27" s="84">
        <v>3601</v>
      </c>
      <c r="R27" s="84">
        <v>224</v>
      </c>
      <c r="S27" s="84">
        <v>326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1679</v>
      </c>
      <c r="F28" s="84">
        <v>3</v>
      </c>
      <c r="G28" s="84">
        <v>51</v>
      </c>
      <c r="H28" s="84">
        <v>112</v>
      </c>
      <c r="I28" s="84">
        <v>5</v>
      </c>
      <c r="J28" s="84">
        <v>8</v>
      </c>
      <c r="K28" s="84">
        <v>16</v>
      </c>
      <c r="L28" s="84">
        <v>209</v>
      </c>
      <c r="M28" s="84">
        <v>8</v>
      </c>
      <c r="N28" s="84">
        <v>0</v>
      </c>
      <c r="O28" s="84">
        <v>1</v>
      </c>
      <c r="P28" s="84">
        <v>16</v>
      </c>
      <c r="Q28" s="84">
        <v>1250</v>
      </c>
      <c r="R28" s="84">
        <v>166</v>
      </c>
      <c r="S28" s="84">
        <v>242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14370</v>
      </c>
      <c r="F29" s="84">
        <v>31</v>
      </c>
      <c r="G29" s="84">
        <v>350</v>
      </c>
      <c r="H29" s="84">
        <v>1557</v>
      </c>
      <c r="I29" s="84">
        <v>176</v>
      </c>
      <c r="J29" s="84">
        <v>241</v>
      </c>
      <c r="K29" s="84">
        <v>80</v>
      </c>
      <c r="L29" s="84">
        <v>996</v>
      </c>
      <c r="M29" s="84">
        <v>24</v>
      </c>
      <c r="N29" s="84">
        <v>0</v>
      </c>
      <c r="O29" s="84">
        <v>14</v>
      </c>
      <c r="P29" s="84">
        <v>120</v>
      </c>
      <c r="Q29" s="84">
        <v>10780</v>
      </c>
      <c r="R29" s="84">
        <v>1939</v>
      </c>
      <c r="S29" s="84">
        <v>1356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6252</v>
      </c>
      <c r="F30" s="84">
        <v>1</v>
      </c>
      <c r="G30" s="84">
        <v>5</v>
      </c>
      <c r="H30" s="84">
        <v>21</v>
      </c>
      <c r="I30" s="84">
        <v>0</v>
      </c>
      <c r="J30" s="84">
        <v>0</v>
      </c>
      <c r="K30" s="84">
        <v>3</v>
      </c>
      <c r="L30" s="84">
        <v>21</v>
      </c>
      <c r="M30" s="84">
        <v>9</v>
      </c>
      <c r="N30" s="84">
        <v>1</v>
      </c>
      <c r="O30" s="84">
        <v>1</v>
      </c>
      <c r="P30" s="84">
        <v>7</v>
      </c>
      <c r="Q30" s="84">
        <v>6183</v>
      </c>
      <c r="R30" s="84">
        <v>27</v>
      </c>
      <c r="S30" s="84">
        <v>35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29170</v>
      </c>
      <c r="F31" s="84">
        <v>5</v>
      </c>
      <c r="G31" s="84">
        <v>47</v>
      </c>
      <c r="H31" s="84">
        <v>127</v>
      </c>
      <c r="I31" s="84">
        <v>0</v>
      </c>
      <c r="J31" s="84">
        <v>0</v>
      </c>
      <c r="K31" s="84">
        <v>18</v>
      </c>
      <c r="L31" s="84">
        <v>114</v>
      </c>
      <c r="M31" s="84">
        <v>107</v>
      </c>
      <c r="N31" s="84">
        <v>1</v>
      </c>
      <c r="O31" s="84">
        <v>3</v>
      </c>
      <c r="P31" s="84">
        <v>24</v>
      </c>
      <c r="Q31" s="84">
        <v>28724</v>
      </c>
      <c r="R31" s="84">
        <v>179</v>
      </c>
      <c r="S31" s="84">
        <v>243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14276</v>
      </c>
      <c r="F32" s="84">
        <v>12</v>
      </c>
      <c r="G32" s="84">
        <v>163</v>
      </c>
      <c r="H32" s="84">
        <v>345</v>
      </c>
      <c r="I32" s="84">
        <v>7</v>
      </c>
      <c r="J32" s="84">
        <v>19</v>
      </c>
      <c r="K32" s="84">
        <v>65</v>
      </c>
      <c r="L32" s="84">
        <v>647</v>
      </c>
      <c r="M32" s="84">
        <v>43</v>
      </c>
      <c r="N32" s="84">
        <v>9</v>
      </c>
      <c r="O32" s="84">
        <v>5</v>
      </c>
      <c r="P32" s="84">
        <v>124</v>
      </c>
      <c r="Q32" s="84">
        <v>12837</v>
      </c>
      <c r="R32" s="84">
        <v>520</v>
      </c>
      <c r="S32" s="84">
        <v>788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118891</v>
      </c>
      <c r="F33" s="84">
        <v>190</v>
      </c>
      <c r="G33" s="84">
        <v>2711</v>
      </c>
      <c r="H33" s="84">
        <v>6118</v>
      </c>
      <c r="I33" s="84">
        <v>89</v>
      </c>
      <c r="J33" s="84">
        <v>417</v>
      </c>
      <c r="K33" s="84">
        <v>1104</v>
      </c>
      <c r="L33" s="84">
        <v>5947</v>
      </c>
      <c r="M33" s="84">
        <v>632</v>
      </c>
      <c r="N33" s="84">
        <v>100</v>
      </c>
      <c r="O33" s="84">
        <v>14</v>
      </c>
      <c r="P33" s="84">
        <v>1869</v>
      </c>
      <c r="Q33" s="84">
        <v>99700</v>
      </c>
      <c r="R33" s="84">
        <v>9019</v>
      </c>
      <c r="S33" s="84">
        <v>8213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3277</v>
      </c>
      <c r="F35" s="84">
        <v>7</v>
      </c>
      <c r="G35" s="84">
        <v>63</v>
      </c>
      <c r="H35" s="84">
        <v>125</v>
      </c>
      <c r="I35" s="84">
        <v>2</v>
      </c>
      <c r="J35" s="84">
        <v>3</v>
      </c>
      <c r="K35" s="84">
        <v>22</v>
      </c>
      <c r="L35" s="84">
        <v>253</v>
      </c>
      <c r="M35" s="84">
        <v>18</v>
      </c>
      <c r="N35" s="84">
        <v>4</v>
      </c>
      <c r="O35" s="84">
        <v>2</v>
      </c>
      <c r="P35" s="84">
        <v>44</v>
      </c>
      <c r="Q35" s="84">
        <v>2734</v>
      </c>
      <c r="R35" s="84">
        <v>195</v>
      </c>
      <c r="S35" s="84">
        <v>302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36000</v>
      </c>
      <c r="F36" s="84">
        <v>142</v>
      </c>
      <c r="G36" s="84">
        <v>1284</v>
      </c>
      <c r="H36" s="84">
        <v>1724</v>
      </c>
      <c r="I36" s="84">
        <v>24</v>
      </c>
      <c r="J36" s="84">
        <v>216</v>
      </c>
      <c r="K36" s="84">
        <v>461</v>
      </c>
      <c r="L36" s="84">
        <v>1981</v>
      </c>
      <c r="M36" s="84">
        <v>51</v>
      </c>
      <c r="N36" s="84">
        <v>62</v>
      </c>
      <c r="O36" s="84">
        <v>6</v>
      </c>
      <c r="P36" s="84">
        <v>534</v>
      </c>
      <c r="Q36" s="84">
        <v>29515</v>
      </c>
      <c r="R36" s="84">
        <v>3150</v>
      </c>
      <c r="S36" s="84">
        <v>2777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1366</v>
      </c>
      <c r="F37" s="84">
        <v>1</v>
      </c>
      <c r="G37" s="84">
        <v>39</v>
      </c>
      <c r="H37" s="84">
        <v>90</v>
      </c>
      <c r="I37" s="84">
        <v>2</v>
      </c>
      <c r="J37" s="84">
        <v>5</v>
      </c>
      <c r="K37" s="84">
        <v>15</v>
      </c>
      <c r="L37" s="84">
        <v>135</v>
      </c>
      <c r="M37" s="84">
        <v>3</v>
      </c>
      <c r="N37" s="84">
        <v>0</v>
      </c>
      <c r="O37" s="84">
        <v>1</v>
      </c>
      <c r="P37" s="84">
        <v>29</v>
      </c>
      <c r="Q37" s="84">
        <v>1046</v>
      </c>
      <c r="R37" s="84">
        <v>130</v>
      </c>
      <c r="S37" s="84">
        <v>159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17797</v>
      </c>
      <c r="F38" s="84">
        <v>3</v>
      </c>
      <c r="G38" s="84">
        <v>279</v>
      </c>
      <c r="H38" s="84">
        <v>1369</v>
      </c>
      <c r="I38" s="84">
        <v>5</v>
      </c>
      <c r="J38" s="84">
        <v>41</v>
      </c>
      <c r="K38" s="84">
        <v>185</v>
      </c>
      <c r="L38" s="84">
        <v>1159</v>
      </c>
      <c r="M38" s="84">
        <v>14</v>
      </c>
      <c r="N38" s="84">
        <v>0</v>
      </c>
      <c r="O38" s="84">
        <v>3</v>
      </c>
      <c r="P38" s="84">
        <v>318</v>
      </c>
      <c r="Q38" s="84">
        <v>14420</v>
      </c>
      <c r="R38" s="84">
        <v>1651</v>
      </c>
      <c r="S38" s="84">
        <v>1403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5539</v>
      </c>
      <c r="F39" s="84">
        <v>4</v>
      </c>
      <c r="G39" s="84">
        <v>38</v>
      </c>
      <c r="H39" s="84">
        <v>86</v>
      </c>
      <c r="I39" s="84">
        <v>0</v>
      </c>
      <c r="J39" s="84">
        <v>6</v>
      </c>
      <c r="K39" s="84">
        <v>16</v>
      </c>
      <c r="L39" s="84">
        <v>158</v>
      </c>
      <c r="M39" s="84">
        <v>18</v>
      </c>
      <c r="N39" s="84">
        <v>4</v>
      </c>
      <c r="O39" s="84">
        <v>2</v>
      </c>
      <c r="P39" s="84">
        <v>25</v>
      </c>
      <c r="Q39" s="84">
        <v>5182</v>
      </c>
      <c r="R39" s="84">
        <v>128</v>
      </c>
      <c r="S39" s="84">
        <v>204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54378</v>
      </c>
      <c r="F40" s="84">
        <v>45</v>
      </c>
      <c r="G40" s="84">
        <v>1047</v>
      </c>
      <c r="H40" s="84">
        <v>2883</v>
      </c>
      <c r="I40" s="84">
        <v>0</v>
      </c>
      <c r="J40" s="84">
        <v>119</v>
      </c>
      <c r="K40" s="84">
        <v>328</v>
      </c>
      <c r="L40" s="84">
        <v>2473</v>
      </c>
      <c r="M40" s="84">
        <v>560</v>
      </c>
      <c r="N40" s="84">
        <v>37</v>
      </c>
      <c r="O40" s="84">
        <v>5</v>
      </c>
      <c r="P40" s="84">
        <v>881</v>
      </c>
      <c r="Q40" s="84">
        <v>45999</v>
      </c>
      <c r="R40" s="84">
        <v>3975</v>
      </c>
      <c r="S40" s="84">
        <v>3523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400</v>
      </c>
      <c r="F41" s="84">
        <v>0</v>
      </c>
      <c r="G41" s="84">
        <v>9</v>
      </c>
      <c r="H41" s="84">
        <v>20</v>
      </c>
      <c r="I41" s="84">
        <v>1</v>
      </c>
      <c r="J41" s="84">
        <v>3</v>
      </c>
      <c r="K41" s="84">
        <v>8</v>
      </c>
      <c r="L41" s="84">
        <v>45</v>
      </c>
      <c r="M41" s="84">
        <v>1</v>
      </c>
      <c r="N41" s="84">
        <v>0</v>
      </c>
      <c r="O41" s="84">
        <v>0</v>
      </c>
      <c r="P41" s="84">
        <v>12</v>
      </c>
      <c r="Q41" s="84">
        <v>301</v>
      </c>
      <c r="R41" s="84">
        <v>29</v>
      </c>
      <c r="S41" s="84">
        <v>57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2160</v>
      </c>
      <c r="F42" s="84">
        <v>0</v>
      </c>
      <c r="G42" s="84">
        <v>48</v>
      </c>
      <c r="H42" s="84">
        <v>58</v>
      </c>
      <c r="I42" s="84">
        <v>4</v>
      </c>
      <c r="J42" s="84">
        <v>31</v>
      </c>
      <c r="K42" s="84">
        <v>50</v>
      </c>
      <c r="L42" s="84">
        <v>213</v>
      </c>
      <c r="M42" s="84">
        <v>3</v>
      </c>
      <c r="N42" s="84">
        <v>0</v>
      </c>
      <c r="O42" s="84">
        <v>0</v>
      </c>
      <c r="P42" s="84">
        <v>46</v>
      </c>
      <c r="Q42" s="84">
        <v>1707</v>
      </c>
      <c r="R42" s="84">
        <v>106</v>
      </c>
      <c r="S42" s="84">
        <v>297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2434</v>
      </c>
      <c r="F43" s="84">
        <v>2</v>
      </c>
      <c r="G43" s="84">
        <v>59</v>
      </c>
      <c r="H43" s="84">
        <v>108</v>
      </c>
      <c r="I43" s="84">
        <v>9</v>
      </c>
      <c r="J43" s="84">
        <v>8</v>
      </c>
      <c r="K43" s="84">
        <v>23</v>
      </c>
      <c r="L43" s="84">
        <v>250</v>
      </c>
      <c r="M43" s="84">
        <v>8</v>
      </c>
      <c r="N43" s="84">
        <v>5</v>
      </c>
      <c r="O43" s="84">
        <v>0</v>
      </c>
      <c r="P43" s="84">
        <v>37</v>
      </c>
      <c r="Q43" s="84">
        <v>1925</v>
      </c>
      <c r="R43" s="84">
        <v>169</v>
      </c>
      <c r="S43" s="84">
        <v>294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12141</v>
      </c>
      <c r="F44" s="84">
        <v>2</v>
      </c>
      <c r="G44" s="84">
        <v>326</v>
      </c>
      <c r="H44" s="84">
        <v>439</v>
      </c>
      <c r="I44" s="84">
        <v>29</v>
      </c>
      <c r="J44" s="84">
        <v>93</v>
      </c>
      <c r="K44" s="84">
        <v>110</v>
      </c>
      <c r="L44" s="84">
        <v>1063</v>
      </c>
      <c r="M44" s="84">
        <v>26</v>
      </c>
      <c r="N44" s="84">
        <v>22</v>
      </c>
      <c r="O44" s="84">
        <v>0</v>
      </c>
      <c r="P44" s="84">
        <v>196</v>
      </c>
      <c r="Q44" s="84">
        <v>9837</v>
      </c>
      <c r="R44" s="84">
        <v>766</v>
      </c>
      <c r="S44" s="84">
        <v>1313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3320</v>
      </c>
      <c r="F46" s="84">
        <v>2</v>
      </c>
      <c r="G46" s="84">
        <v>88</v>
      </c>
      <c r="H46" s="84">
        <v>155</v>
      </c>
      <c r="I46" s="84">
        <v>11</v>
      </c>
      <c r="J46" s="84">
        <v>12</v>
      </c>
      <c r="K46" s="84">
        <v>26</v>
      </c>
      <c r="L46" s="84">
        <v>296</v>
      </c>
      <c r="M46" s="84">
        <v>14</v>
      </c>
      <c r="N46" s="84">
        <v>5</v>
      </c>
      <c r="O46" s="84">
        <v>1</v>
      </c>
      <c r="P46" s="84">
        <v>50</v>
      </c>
      <c r="Q46" s="84">
        <v>2660</v>
      </c>
      <c r="R46" s="84">
        <v>245</v>
      </c>
      <c r="S46" s="84">
        <v>354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17985</v>
      </c>
      <c r="F47" s="84">
        <v>2</v>
      </c>
      <c r="G47" s="84">
        <v>433</v>
      </c>
      <c r="H47" s="84">
        <v>596</v>
      </c>
      <c r="I47" s="84">
        <v>34</v>
      </c>
      <c r="J47" s="84">
        <v>109</v>
      </c>
      <c r="K47" s="84">
        <v>175</v>
      </c>
      <c r="L47" s="84">
        <v>1343</v>
      </c>
      <c r="M47" s="84">
        <v>40</v>
      </c>
      <c r="N47" s="84">
        <v>22</v>
      </c>
      <c r="O47" s="84">
        <v>19</v>
      </c>
      <c r="P47" s="84">
        <v>357</v>
      </c>
      <c r="Q47" s="84">
        <v>14855</v>
      </c>
      <c r="R47" s="84">
        <v>1031</v>
      </c>
      <c r="S47" s="84">
        <v>1709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39.710937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39.710937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39.710937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39.710937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39.710937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39.710937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39.710937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39.710937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39.710937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39.710937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39.710937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39.710937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39.710937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39.710937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39.710937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39.710937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39.710937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39.710937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39.710937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39.710937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39.710937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39.710937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39.710937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39.710937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39.710937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39.710937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39.710937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39.710937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39.710937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39.710937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39.710937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39.710937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39.710937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39.710937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39.710937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39.710937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39.710937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39.710937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39.710937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39.710937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39.710937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39.710937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39.710937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39.710937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39.710937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39.710937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39.710937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39.710937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39.710937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39.710937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39.710937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39.710937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39.710937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39.710937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39.710937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39.710937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39.710937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39.710937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39.710937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39.710937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39.710937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39.710937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39.710937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39.710937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I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291</v>
      </c>
      <c r="C3" s="155"/>
      <c r="D3" s="155"/>
      <c r="E3" s="155"/>
      <c r="F3" s="155"/>
      <c r="G3" s="155"/>
      <c r="H3" s="155"/>
      <c r="I3" s="155"/>
      <c r="K3" s="155" t="s">
        <v>291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38</v>
      </c>
      <c r="C4" s="156"/>
      <c r="D4" s="156"/>
      <c r="E4" s="156"/>
      <c r="F4" s="156"/>
      <c r="G4" s="156"/>
      <c r="H4" s="156"/>
      <c r="I4" s="156"/>
      <c r="K4" s="156" t="s">
        <v>38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223</v>
      </c>
      <c r="K6" s="140" t="s">
        <v>220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5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5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6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88600</v>
      </c>
      <c r="F10" s="84">
        <v>98</v>
      </c>
      <c r="G10" s="84">
        <v>5901</v>
      </c>
      <c r="H10" s="84">
        <v>4305</v>
      </c>
      <c r="I10" s="84">
        <v>89</v>
      </c>
      <c r="J10" s="84">
        <v>339</v>
      </c>
      <c r="K10" s="84">
        <v>1017</v>
      </c>
      <c r="L10" s="84">
        <v>25799</v>
      </c>
      <c r="M10" s="84">
        <v>1748</v>
      </c>
      <c r="N10" s="84">
        <v>56</v>
      </c>
      <c r="O10" s="84">
        <v>42</v>
      </c>
      <c r="P10" s="84">
        <v>178</v>
      </c>
      <c r="Q10" s="84">
        <v>49028</v>
      </c>
      <c r="R10" s="84">
        <v>10304</v>
      </c>
      <c r="S10" s="84">
        <v>29001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183935</v>
      </c>
      <c r="F11" s="84">
        <v>174</v>
      </c>
      <c r="G11" s="84">
        <v>10503</v>
      </c>
      <c r="H11" s="84">
        <v>6393</v>
      </c>
      <c r="I11" s="84">
        <v>169</v>
      </c>
      <c r="J11" s="84">
        <v>677</v>
      </c>
      <c r="K11" s="84">
        <v>1706</v>
      </c>
      <c r="L11" s="84">
        <v>48221</v>
      </c>
      <c r="M11" s="84">
        <v>2733</v>
      </c>
      <c r="N11" s="84">
        <v>156</v>
      </c>
      <c r="O11" s="84">
        <v>103</v>
      </c>
      <c r="P11" s="84">
        <v>354</v>
      </c>
      <c r="Q11" s="84">
        <v>112746</v>
      </c>
      <c r="R11" s="84">
        <v>17070</v>
      </c>
      <c r="S11" s="84">
        <v>53596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69779</v>
      </c>
      <c r="F13" s="84">
        <v>65</v>
      </c>
      <c r="G13" s="84">
        <v>4798</v>
      </c>
      <c r="H13" s="84">
        <v>3741</v>
      </c>
      <c r="I13" s="84">
        <v>79</v>
      </c>
      <c r="J13" s="84">
        <v>265</v>
      </c>
      <c r="K13" s="84">
        <v>803</v>
      </c>
      <c r="L13" s="84">
        <v>20153</v>
      </c>
      <c r="M13" s="84">
        <v>1437</v>
      </c>
      <c r="N13" s="84">
        <v>35</v>
      </c>
      <c r="O13" s="84">
        <v>35</v>
      </c>
      <c r="P13" s="84">
        <v>148</v>
      </c>
      <c r="Q13" s="84">
        <v>38220</v>
      </c>
      <c r="R13" s="84">
        <v>8604</v>
      </c>
      <c r="S13" s="84">
        <v>22728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8259</v>
      </c>
      <c r="F14" s="84">
        <v>18</v>
      </c>
      <c r="G14" s="84">
        <v>520</v>
      </c>
      <c r="H14" s="84">
        <v>317</v>
      </c>
      <c r="I14" s="84">
        <v>1</v>
      </c>
      <c r="J14" s="84">
        <v>36</v>
      </c>
      <c r="K14" s="84">
        <v>121</v>
      </c>
      <c r="L14" s="84">
        <v>2574</v>
      </c>
      <c r="M14" s="84">
        <v>206</v>
      </c>
      <c r="N14" s="84">
        <v>5</v>
      </c>
      <c r="O14" s="84">
        <v>3</v>
      </c>
      <c r="P14" s="84">
        <v>8</v>
      </c>
      <c r="Q14" s="84">
        <v>4450</v>
      </c>
      <c r="R14" s="84">
        <v>855</v>
      </c>
      <c r="S14" s="84">
        <v>2945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10370</v>
      </c>
      <c r="F15" s="84">
        <v>15</v>
      </c>
      <c r="G15" s="84">
        <v>573</v>
      </c>
      <c r="H15" s="84">
        <v>244</v>
      </c>
      <c r="I15" s="84">
        <v>9</v>
      </c>
      <c r="J15" s="84">
        <v>38</v>
      </c>
      <c r="K15" s="84">
        <v>92</v>
      </c>
      <c r="L15" s="84">
        <v>3019</v>
      </c>
      <c r="M15" s="84">
        <v>104</v>
      </c>
      <c r="N15" s="84">
        <v>16</v>
      </c>
      <c r="O15" s="84">
        <v>4</v>
      </c>
      <c r="P15" s="84">
        <v>22</v>
      </c>
      <c r="Q15" s="84">
        <v>6234</v>
      </c>
      <c r="R15" s="84">
        <v>832</v>
      </c>
      <c r="S15" s="84">
        <v>3273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89674</v>
      </c>
      <c r="F16" s="84">
        <v>73</v>
      </c>
      <c r="G16" s="84">
        <v>4275</v>
      </c>
      <c r="H16" s="84">
        <v>1948</v>
      </c>
      <c r="I16" s="84">
        <v>88</v>
      </c>
      <c r="J16" s="84">
        <v>340</v>
      </c>
      <c r="K16" s="84">
        <v>643</v>
      </c>
      <c r="L16" s="84">
        <v>21899</v>
      </c>
      <c r="M16" s="84">
        <v>824</v>
      </c>
      <c r="N16" s="84">
        <v>111</v>
      </c>
      <c r="O16" s="84">
        <v>62</v>
      </c>
      <c r="P16" s="84">
        <v>190</v>
      </c>
      <c r="Q16" s="84">
        <v>59221</v>
      </c>
      <c r="R16" s="84">
        <v>6296</v>
      </c>
      <c r="S16" s="84">
        <v>23879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192</v>
      </c>
      <c r="F17" s="84">
        <v>0</v>
      </c>
      <c r="G17" s="84">
        <v>10</v>
      </c>
      <c r="H17" s="84">
        <v>3</v>
      </c>
      <c r="I17" s="84">
        <v>0</v>
      </c>
      <c r="J17" s="84">
        <v>0</v>
      </c>
      <c r="K17" s="84">
        <v>1</v>
      </c>
      <c r="L17" s="84">
        <v>53</v>
      </c>
      <c r="M17" s="84">
        <v>1</v>
      </c>
      <c r="N17" s="84">
        <v>0</v>
      </c>
      <c r="O17" s="84">
        <v>0</v>
      </c>
      <c r="P17" s="84">
        <v>0</v>
      </c>
      <c r="Q17" s="84">
        <v>124</v>
      </c>
      <c r="R17" s="84">
        <v>13</v>
      </c>
      <c r="S17" s="84">
        <v>55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7964</v>
      </c>
      <c r="F18" s="84">
        <v>0</v>
      </c>
      <c r="G18" s="84">
        <v>390</v>
      </c>
      <c r="H18" s="84">
        <v>70</v>
      </c>
      <c r="I18" s="84">
        <v>0</v>
      </c>
      <c r="J18" s="84">
        <v>0</v>
      </c>
      <c r="K18" s="84">
        <v>18</v>
      </c>
      <c r="L18" s="84">
        <v>1021</v>
      </c>
      <c r="M18" s="84">
        <v>60</v>
      </c>
      <c r="N18" s="84">
        <v>0</v>
      </c>
      <c r="O18" s="84">
        <v>0</v>
      </c>
      <c r="P18" s="84">
        <v>0</v>
      </c>
      <c r="Q18" s="84">
        <v>6405</v>
      </c>
      <c r="R18" s="84">
        <v>460</v>
      </c>
      <c r="S18" s="84">
        <v>1099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6350</v>
      </c>
      <c r="F20" s="84">
        <v>5</v>
      </c>
      <c r="G20" s="84">
        <v>398</v>
      </c>
      <c r="H20" s="84">
        <v>129</v>
      </c>
      <c r="I20" s="84">
        <v>9</v>
      </c>
      <c r="J20" s="84">
        <v>23</v>
      </c>
      <c r="K20" s="84">
        <v>61</v>
      </c>
      <c r="L20" s="84">
        <v>1723</v>
      </c>
      <c r="M20" s="84">
        <v>45</v>
      </c>
      <c r="N20" s="84">
        <v>7</v>
      </c>
      <c r="O20" s="84">
        <v>1</v>
      </c>
      <c r="P20" s="84">
        <v>13</v>
      </c>
      <c r="Q20" s="84">
        <v>3936</v>
      </c>
      <c r="R20" s="84">
        <v>532</v>
      </c>
      <c r="S20" s="84">
        <v>1860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52034</v>
      </c>
      <c r="F21" s="84">
        <v>32</v>
      </c>
      <c r="G21" s="84">
        <v>2811</v>
      </c>
      <c r="H21" s="84">
        <v>919</v>
      </c>
      <c r="I21" s="84">
        <v>88</v>
      </c>
      <c r="J21" s="84">
        <v>229</v>
      </c>
      <c r="K21" s="84">
        <v>398</v>
      </c>
      <c r="L21" s="84">
        <v>12156</v>
      </c>
      <c r="M21" s="84">
        <v>261</v>
      </c>
      <c r="N21" s="84">
        <v>37</v>
      </c>
      <c r="O21" s="84">
        <v>3</v>
      </c>
      <c r="P21" s="84">
        <v>109</v>
      </c>
      <c r="Q21" s="84">
        <v>34991</v>
      </c>
      <c r="R21" s="84">
        <v>3762</v>
      </c>
      <c r="S21" s="84">
        <v>13084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21416</v>
      </c>
      <c r="F23" s="84">
        <v>15</v>
      </c>
      <c r="G23" s="84">
        <v>226</v>
      </c>
      <c r="H23" s="84">
        <v>395</v>
      </c>
      <c r="I23" s="84">
        <v>14</v>
      </c>
      <c r="J23" s="84">
        <v>35</v>
      </c>
      <c r="K23" s="84">
        <v>86</v>
      </c>
      <c r="L23" s="84">
        <v>982</v>
      </c>
      <c r="M23" s="84">
        <v>58</v>
      </c>
      <c r="N23" s="84">
        <v>14</v>
      </c>
      <c r="O23" s="84">
        <v>8</v>
      </c>
      <c r="P23" s="84">
        <v>59</v>
      </c>
      <c r="Q23" s="84">
        <v>19524</v>
      </c>
      <c r="R23" s="84">
        <v>636</v>
      </c>
      <c r="S23" s="84">
        <v>1183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155928</v>
      </c>
      <c r="F24" s="84">
        <v>222</v>
      </c>
      <c r="G24" s="84">
        <v>2739</v>
      </c>
      <c r="H24" s="84">
        <v>5985</v>
      </c>
      <c r="I24" s="84">
        <v>210</v>
      </c>
      <c r="J24" s="84">
        <v>750</v>
      </c>
      <c r="K24" s="84">
        <v>1177</v>
      </c>
      <c r="L24" s="84">
        <v>7627</v>
      </c>
      <c r="M24" s="84">
        <v>762</v>
      </c>
      <c r="N24" s="84">
        <v>75</v>
      </c>
      <c r="O24" s="84">
        <v>50</v>
      </c>
      <c r="P24" s="84">
        <v>783</v>
      </c>
      <c r="Q24" s="84">
        <v>135546</v>
      </c>
      <c r="R24" s="84">
        <v>8947</v>
      </c>
      <c r="S24" s="84">
        <v>10441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267</v>
      </c>
      <c r="F26" s="84">
        <v>0</v>
      </c>
      <c r="G26" s="84">
        <v>14</v>
      </c>
      <c r="H26" s="84">
        <v>5</v>
      </c>
      <c r="I26" s="84">
        <v>1</v>
      </c>
      <c r="J26" s="84">
        <v>2</v>
      </c>
      <c r="K26" s="84">
        <v>1</v>
      </c>
      <c r="L26" s="84">
        <v>26</v>
      </c>
      <c r="M26" s="84">
        <v>2</v>
      </c>
      <c r="N26" s="84">
        <v>1</v>
      </c>
      <c r="O26" s="84">
        <v>1</v>
      </c>
      <c r="P26" s="84">
        <v>3</v>
      </c>
      <c r="Q26" s="84">
        <v>211</v>
      </c>
      <c r="R26" s="84">
        <v>19</v>
      </c>
      <c r="S26" s="84">
        <v>33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3640</v>
      </c>
      <c r="F27" s="84">
        <v>0</v>
      </c>
      <c r="G27" s="84">
        <v>69</v>
      </c>
      <c r="H27" s="84">
        <v>66</v>
      </c>
      <c r="I27" s="84">
        <v>3</v>
      </c>
      <c r="J27" s="84">
        <v>7</v>
      </c>
      <c r="K27" s="84">
        <v>11</v>
      </c>
      <c r="L27" s="84">
        <v>236</v>
      </c>
      <c r="M27" s="84">
        <v>8</v>
      </c>
      <c r="N27" s="84">
        <v>1</v>
      </c>
      <c r="O27" s="84">
        <v>19</v>
      </c>
      <c r="P27" s="84">
        <v>22</v>
      </c>
      <c r="Q27" s="84">
        <v>3199</v>
      </c>
      <c r="R27" s="84">
        <v>135</v>
      </c>
      <c r="S27" s="84">
        <v>281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1421</v>
      </c>
      <c r="F28" s="84">
        <v>2</v>
      </c>
      <c r="G28" s="84">
        <v>38</v>
      </c>
      <c r="H28" s="84">
        <v>73</v>
      </c>
      <c r="I28" s="84">
        <v>3</v>
      </c>
      <c r="J28" s="84">
        <v>8</v>
      </c>
      <c r="K28" s="84">
        <v>13</v>
      </c>
      <c r="L28" s="84">
        <v>180</v>
      </c>
      <c r="M28" s="84">
        <v>4</v>
      </c>
      <c r="N28" s="84">
        <v>0</v>
      </c>
      <c r="O28" s="84">
        <v>1</v>
      </c>
      <c r="P28" s="84">
        <v>1</v>
      </c>
      <c r="Q28" s="84">
        <v>1098</v>
      </c>
      <c r="R28" s="84">
        <v>113</v>
      </c>
      <c r="S28" s="84">
        <v>206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12810</v>
      </c>
      <c r="F29" s="84">
        <v>30</v>
      </c>
      <c r="G29" s="84">
        <v>301</v>
      </c>
      <c r="H29" s="84">
        <v>1480</v>
      </c>
      <c r="I29" s="84">
        <v>123</v>
      </c>
      <c r="J29" s="84">
        <v>241</v>
      </c>
      <c r="K29" s="84">
        <v>70</v>
      </c>
      <c r="L29" s="84">
        <v>921</v>
      </c>
      <c r="M29" s="84">
        <v>19</v>
      </c>
      <c r="N29" s="84">
        <v>0</v>
      </c>
      <c r="O29" s="84">
        <v>14</v>
      </c>
      <c r="P29" s="84">
        <v>3</v>
      </c>
      <c r="Q29" s="84">
        <v>9606</v>
      </c>
      <c r="R29" s="84">
        <v>1812</v>
      </c>
      <c r="S29" s="84">
        <v>1266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5870</v>
      </c>
      <c r="F30" s="84">
        <v>1</v>
      </c>
      <c r="G30" s="84">
        <v>4</v>
      </c>
      <c r="H30" s="84">
        <v>16</v>
      </c>
      <c r="I30" s="84">
        <v>0</v>
      </c>
      <c r="J30" s="84">
        <v>0</v>
      </c>
      <c r="K30" s="84">
        <v>1</v>
      </c>
      <c r="L30" s="84">
        <v>17</v>
      </c>
      <c r="M30" s="84">
        <v>8</v>
      </c>
      <c r="N30" s="84">
        <v>1</v>
      </c>
      <c r="O30" s="84">
        <v>1</v>
      </c>
      <c r="P30" s="84">
        <v>0</v>
      </c>
      <c r="Q30" s="84">
        <v>5821</v>
      </c>
      <c r="R30" s="84">
        <v>21</v>
      </c>
      <c r="S30" s="84">
        <v>28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26236</v>
      </c>
      <c r="F31" s="84">
        <v>5</v>
      </c>
      <c r="G31" s="84">
        <v>46</v>
      </c>
      <c r="H31" s="84">
        <v>85</v>
      </c>
      <c r="I31" s="84">
        <v>0</v>
      </c>
      <c r="J31" s="84">
        <v>0</v>
      </c>
      <c r="K31" s="84">
        <v>4</v>
      </c>
      <c r="L31" s="84">
        <v>75</v>
      </c>
      <c r="M31" s="84">
        <v>106</v>
      </c>
      <c r="N31" s="84">
        <v>1</v>
      </c>
      <c r="O31" s="84">
        <v>3</v>
      </c>
      <c r="P31" s="84">
        <v>0</v>
      </c>
      <c r="Q31" s="84">
        <v>25910</v>
      </c>
      <c r="R31" s="84">
        <v>137</v>
      </c>
      <c r="S31" s="84">
        <v>189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12030</v>
      </c>
      <c r="F32" s="84">
        <v>11</v>
      </c>
      <c r="G32" s="84">
        <v>128</v>
      </c>
      <c r="H32" s="84">
        <v>239</v>
      </c>
      <c r="I32" s="84">
        <v>5</v>
      </c>
      <c r="J32" s="84">
        <v>18</v>
      </c>
      <c r="K32" s="84">
        <v>53</v>
      </c>
      <c r="L32" s="84">
        <v>561</v>
      </c>
      <c r="M32" s="84">
        <v>37</v>
      </c>
      <c r="N32" s="84">
        <v>8</v>
      </c>
      <c r="O32" s="84">
        <v>5</v>
      </c>
      <c r="P32" s="84">
        <v>51</v>
      </c>
      <c r="Q32" s="84">
        <v>10914</v>
      </c>
      <c r="R32" s="84">
        <v>378</v>
      </c>
      <c r="S32" s="84">
        <v>682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103204</v>
      </c>
      <c r="F33" s="84">
        <v>186</v>
      </c>
      <c r="G33" s="84">
        <v>2046</v>
      </c>
      <c r="H33" s="84">
        <v>4077</v>
      </c>
      <c r="I33" s="84">
        <v>63</v>
      </c>
      <c r="J33" s="84">
        <v>416</v>
      </c>
      <c r="K33" s="84">
        <v>1004</v>
      </c>
      <c r="L33" s="84">
        <v>5481</v>
      </c>
      <c r="M33" s="84">
        <v>604</v>
      </c>
      <c r="N33" s="84">
        <v>53</v>
      </c>
      <c r="O33" s="84">
        <v>14</v>
      </c>
      <c r="P33" s="84">
        <v>743</v>
      </c>
      <c r="Q33" s="84">
        <v>88517</v>
      </c>
      <c r="R33" s="84">
        <v>6309</v>
      </c>
      <c r="S33" s="84">
        <v>7571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2750</v>
      </c>
      <c r="F35" s="84">
        <v>6</v>
      </c>
      <c r="G35" s="84">
        <v>45</v>
      </c>
      <c r="H35" s="84">
        <v>82</v>
      </c>
      <c r="I35" s="84">
        <v>1</v>
      </c>
      <c r="J35" s="84">
        <v>3</v>
      </c>
      <c r="K35" s="84">
        <v>17</v>
      </c>
      <c r="L35" s="84">
        <v>217</v>
      </c>
      <c r="M35" s="84">
        <v>15</v>
      </c>
      <c r="N35" s="84">
        <v>3</v>
      </c>
      <c r="O35" s="84">
        <v>2</v>
      </c>
      <c r="P35" s="84">
        <v>15</v>
      </c>
      <c r="Q35" s="84">
        <v>2344</v>
      </c>
      <c r="R35" s="84">
        <v>133</v>
      </c>
      <c r="S35" s="84">
        <v>257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31110</v>
      </c>
      <c r="F36" s="84">
        <v>138</v>
      </c>
      <c r="G36" s="84">
        <v>715</v>
      </c>
      <c r="H36" s="84">
        <v>1405</v>
      </c>
      <c r="I36" s="84">
        <v>2</v>
      </c>
      <c r="J36" s="84">
        <v>216</v>
      </c>
      <c r="K36" s="84">
        <v>410</v>
      </c>
      <c r="L36" s="84">
        <v>1728</v>
      </c>
      <c r="M36" s="84">
        <v>48</v>
      </c>
      <c r="N36" s="84">
        <v>16</v>
      </c>
      <c r="O36" s="84">
        <v>6</v>
      </c>
      <c r="P36" s="84">
        <v>339</v>
      </c>
      <c r="Q36" s="84">
        <v>26088</v>
      </c>
      <c r="R36" s="84">
        <v>2257</v>
      </c>
      <c r="S36" s="84">
        <v>2423</v>
      </c>
      <c r="T36" s="141">
        <v>22</v>
      </c>
    </row>
    <row r="37" spans="1:20" ht="20.100000000000001" customHeight="1">
      <c r="A37" s="141">
        <v>23</v>
      </c>
      <c r="D37" s="83" t="s">
        <v>73</v>
      </c>
      <c r="E37" s="84">
        <v>1160</v>
      </c>
      <c r="F37" s="84">
        <v>1</v>
      </c>
      <c r="G37" s="84">
        <v>31</v>
      </c>
      <c r="H37" s="84">
        <v>67</v>
      </c>
      <c r="I37" s="84">
        <v>2</v>
      </c>
      <c r="J37" s="84">
        <v>4</v>
      </c>
      <c r="K37" s="84">
        <v>11</v>
      </c>
      <c r="L37" s="84">
        <v>111</v>
      </c>
      <c r="M37" s="84">
        <v>3</v>
      </c>
      <c r="N37" s="84">
        <v>0</v>
      </c>
      <c r="O37" s="84">
        <v>1</v>
      </c>
      <c r="P37" s="84">
        <v>16</v>
      </c>
      <c r="Q37" s="84">
        <v>913</v>
      </c>
      <c r="R37" s="84">
        <v>99</v>
      </c>
      <c r="S37" s="84">
        <v>130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16000</v>
      </c>
      <c r="F38" s="84">
        <v>3</v>
      </c>
      <c r="G38" s="84">
        <v>229</v>
      </c>
      <c r="H38" s="84">
        <v>1019</v>
      </c>
      <c r="I38" s="84">
        <v>5</v>
      </c>
      <c r="J38" s="84">
        <v>40</v>
      </c>
      <c r="K38" s="84">
        <v>144</v>
      </c>
      <c r="L38" s="84">
        <v>1026</v>
      </c>
      <c r="M38" s="84">
        <v>14</v>
      </c>
      <c r="N38" s="84">
        <v>0</v>
      </c>
      <c r="O38" s="84">
        <v>3</v>
      </c>
      <c r="P38" s="84">
        <v>206</v>
      </c>
      <c r="Q38" s="84">
        <v>13310</v>
      </c>
      <c r="R38" s="84">
        <v>1251</v>
      </c>
      <c r="S38" s="84">
        <v>1228</v>
      </c>
      <c r="T38" s="141">
        <v>24</v>
      </c>
    </row>
    <row r="39" spans="1:20" ht="20.100000000000001" customHeight="1">
      <c r="A39" s="141">
        <v>25</v>
      </c>
      <c r="D39" s="83" t="s">
        <v>74</v>
      </c>
      <c r="E39" s="84">
        <v>4862</v>
      </c>
      <c r="F39" s="84">
        <v>4</v>
      </c>
      <c r="G39" s="84">
        <v>37</v>
      </c>
      <c r="H39" s="84">
        <v>58</v>
      </c>
      <c r="I39" s="84">
        <v>0</v>
      </c>
      <c r="J39" s="84">
        <v>6</v>
      </c>
      <c r="K39" s="84">
        <v>15</v>
      </c>
      <c r="L39" s="84">
        <v>146</v>
      </c>
      <c r="M39" s="84">
        <v>15</v>
      </c>
      <c r="N39" s="84">
        <v>4</v>
      </c>
      <c r="O39" s="84">
        <v>2</v>
      </c>
      <c r="P39" s="84">
        <v>11</v>
      </c>
      <c r="Q39" s="84">
        <v>4564</v>
      </c>
      <c r="R39" s="84">
        <v>99</v>
      </c>
      <c r="S39" s="84">
        <v>188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46748</v>
      </c>
      <c r="F40" s="84">
        <v>45</v>
      </c>
      <c r="G40" s="84">
        <v>1027</v>
      </c>
      <c r="H40" s="84">
        <v>1533</v>
      </c>
      <c r="I40" s="84">
        <v>0</v>
      </c>
      <c r="J40" s="84">
        <v>119</v>
      </c>
      <c r="K40" s="84">
        <v>328</v>
      </c>
      <c r="L40" s="84">
        <v>2408</v>
      </c>
      <c r="M40" s="84">
        <v>535</v>
      </c>
      <c r="N40" s="84">
        <v>37</v>
      </c>
      <c r="O40" s="84">
        <v>5</v>
      </c>
      <c r="P40" s="84">
        <v>133</v>
      </c>
      <c r="Q40" s="84">
        <v>40578</v>
      </c>
      <c r="R40" s="84">
        <v>2605</v>
      </c>
      <c r="S40" s="84">
        <v>3432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334</v>
      </c>
      <c r="F41" s="84">
        <v>0</v>
      </c>
      <c r="G41" s="84">
        <v>4</v>
      </c>
      <c r="H41" s="84">
        <v>17</v>
      </c>
      <c r="I41" s="84">
        <v>0</v>
      </c>
      <c r="J41" s="84">
        <v>3</v>
      </c>
      <c r="K41" s="84">
        <v>7</v>
      </c>
      <c r="L41" s="84">
        <v>38</v>
      </c>
      <c r="M41" s="84">
        <v>1</v>
      </c>
      <c r="N41" s="84">
        <v>0</v>
      </c>
      <c r="O41" s="84">
        <v>0</v>
      </c>
      <c r="P41" s="84">
        <v>4</v>
      </c>
      <c r="Q41" s="84">
        <v>260</v>
      </c>
      <c r="R41" s="84">
        <v>21</v>
      </c>
      <c r="S41" s="84">
        <v>49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1840</v>
      </c>
      <c r="F42" s="84">
        <v>0</v>
      </c>
      <c r="G42" s="84">
        <v>31</v>
      </c>
      <c r="H42" s="84">
        <v>55</v>
      </c>
      <c r="I42" s="84">
        <v>0</v>
      </c>
      <c r="J42" s="84">
        <v>31</v>
      </c>
      <c r="K42" s="84">
        <v>48</v>
      </c>
      <c r="L42" s="84">
        <v>207</v>
      </c>
      <c r="M42" s="84">
        <v>3</v>
      </c>
      <c r="N42" s="84">
        <v>0</v>
      </c>
      <c r="O42" s="84">
        <v>0</v>
      </c>
      <c r="P42" s="84">
        <v>31</v>
      </c>
      <c r="Q42" s="84">
        <v>1435</v>
      </c>
      <c r="R42" s="84">
        <v>86</v>
      </c>
      <c r="S42" s="84">
        <v>289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1828</v>
      </c>
      <c r="F43" s="84">
        <v>1</v>
      </c>
      <c r="G43" s="84">
        <v>42</v>
      </c>
      <c r="H43" s="84">
        <v>62</v>
      </c>
      <c r="I43" s="84">
        <v>5</v>
      </c>
      <c r="J43" s="84">
        <v>7</v>
      </c>
      <c r="K43" s="84">
        <v>18</v>
      </c>
      <c r="L43" s="84">
        <v>198</v>
      </c>
      <c r="M43" s="84">
        <v>7</v>
      </c>
      <c r="N43" s="84">
        <v>4</v>
      </c>
      <c r="O43" s="84">
        <v>0</v>
      </c>
      <c r="P43" s="84">
        <v>4</v>
      </c>
      <c r="Q43" s="84">
        <v>1480</v>
      </c>
      <c r="R43" s="84">
        <v>105</v>
      </c>
      <c r="S43" s="84">
        <v>234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10037</v>
      </c>
      <c r="F44" s="84">
        <v>1</v>
      </c>
      <c r="G44" s="84">
        <v>276</v>
      </c>
      <c r="H44" s="84">
        <v>276</v>
      </c>
      <c r="I44" s="84">
        <v>20</v>
      </c>
      <c r="J44" s="84">
        <v>86</v>
      </c>
      <c r="K44" s="84">
        <v>88</v>
      </c>
      <c r="L44" s="84">
        <v>914</v>
      </c>
      <c r="M44" s="84">
        <v>25</v>
      </c>
      <c r="N44" s="84">
        <v>21</v>
      </c>
      <c r="O44" s="84">
        <v>0</v>
      </c>
      <c r="P44" s="84">
        <v>15</v>
      </c>
      <c r="Q44" s="84">
        <v>8314</v>
      </c>
      <c r="R44" s="84">
        <v>554</v>
      </c>
      <c r="S44" s="84">
        <v>1133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2517</v>
      </c>
      <c r="F46" s="84">
        <v>1</v>
      </c>
      <c r="G46" s="84">
        <v>55</v>
      </c>
      <c r="H46" s="84">
        <v>75</v>
      </c>
      <c r="I46" s="84">
        <v>7</v>
      </c>
      <c r="J46" s="84">
        <v>10</v>
      </c>
      <c r="K46" s="84">
        <v>20</v>
      </c>
      <c r="L46" s="84">
        <v>222</v>
      </c>
      <c r="M46" s="84">
        <v>10</v>
      </c>
      <c r="N46" s="84">
        <v>4</v>
      </c>
      <c r="O46" s="84">
        <v>1</v>
      </c>
      <c r="P46" s="84">
        <v>7</v>
      </c>
      <c r="Q46" s="84">
        <v>2105</v>
      </c>
      <c r="R46" s="84">
        <v>131</v>
      </c>
      <c r="S46" s="84">
        <v>267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14719</v>
      </c>
      <c r="F47" s="84">
        <v>1</v>
      </c>
      <c r="G47" s="84">
        <v>332</v>
      </c>
      <c r="H47" s="84">
        <v>354</v>
      </c>
      <c r="I47" s="84">
        <v>25</v>
      </c>
      <c r="J47" s="84">
        <v>102</v>
      </c>
      <c r="K47" s="84">
        <v>146</v>
      </c>
      <c r="L47" s="84">
        <v>1145</v>
      </c>
      <c r="M47" s="84">
        <v>34</v>
      </c>
      <c r="N47" s="84">
        <v>20</v>
      </c>
      <c r="O47" s="84">
        <v>19</v>
      </c>
      <c r="P47" s="84">
        <v>40</v>
      </c>
      <c r="Q47" s="84">
        <v>12501</v>
      </c>
      <c r="R47" s="84">
        <v>687</v>
      </c>
      <c r="S47" s="84">
        <v>1465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RowHeight="15"/>
  <cols>
    <col min="1" max="1" width="13.7109375" style="69" customWidth="1"/>
    <col min="2" max="2" width="2" style="69" customWidth="1"/>
    <col min="3" max="3" width="1.7109375" style="69" customWidth="1"/>
    <col min="4" max="4" width="39.7109375" style="69" customWidth="1"/>
    <col min="5" max="19" width="14.7109375" style="69" customWidth="1"/>
    <col min="20" max="20" width="13.7109375" style="69" customWidth="1"/>
    <col min="21" max="22" width="18.28515625" style="69" customWidth="1"/>
    <col min="23" max="256" width="11.42578125" style="69"/>
    <col min="257" max="257" width="13.7109375" style="69" customWidth="1"/>
    <col min="258" max="258" width="2" style="69" customWidth="1"/>
    <col min="259" max="259" width="1.7109375" style="69" customWidth="1"/>
    <col min="260" max="260" width="39.7109375" style="69" customWidth="1"/>
    <col min="261" max="275" width="14.7109375" style="69" customWidth="1"/>
    <col min="276" max="276" width="13.7109375" style="69" customWidth="1"/>
    <col min="277" max="278" width="18.28515625" style="69" customWidth="1"/>
    <col min="279" max="512" width="11.42578125" style="69"/>
    <col min="513" max="513" width="13.7109375" style="69" customWidth="1"/>
    <col min="514" max="514" width="2" style="69" customWidth="1"/>
    <col min="515" max="515" width="1.7109375" style="69" customWidth="1"/>
    <col min="516" max="516" width="39.7109375" style="69" customWidth="1"/>
    <col min="517" max="531" width="14.7109375" style="69" customWidth="1"/>
    <col min="532" max="532" width="13.7109375" style="69" customWidth="1"/>
    <col min="533" max="534" width="18.28515625" style="69" customWidth="1"/>
    <col min="535" max="768" width="11.42578125" style="69"/>
    <col min="769" max="769" width="13.7109375" style="69" customWidth="1"/>
    <col min="770" max="770" width="2" style="69" customWidth="1"/>
    <col min="771" max="771" width="1.7109375" style="69" customWidth="1"/>
    <col min="772" max="772" width="39.7109375" style="69" customWidth="1"/>
    <col min="773" max="787" width="14.7109375" style="69" customWidth="1"/>
    <col min="788" max="788" width="13.7109375" style="69" customWidth="1"/>
    <col min="789" max="790" width="18.28515625" style="69" customWidth="1"/>
    <col min="791" max="1024" width="11.42578125" style="69"/>
    <col min="1025" max="1025" width="13.7109375" style="69" customWidth="1"/>
    <col min="1026" max="1026" width="2" style="69" customWidth="1"/>
    <col min="1027" max="1027" width="1.7109375" style="69" customWidth="1"/>
    <col min="1028" max="1028" width="39.7109375" style="69" customWidth="1"/>
    <col min="1029" max="1043" width="14.7109375" style="69" customWidth="1"/>
    <col min="1044" max="1044" width="13.7109375" style="69" customWidth="1"/>
    <col min="1045" max="1046" width="18.28515625" style="69" customWidth="1"/>
    <col min="1047" max="1280" width="11.42578125" style="69"/>
    <col min="1281" max="1281" width="13.7109375" style="69" customWidth="1"/>
    <col min="1282" max="1282" width="2" style="69" customWidth="1"/>
    <col min="1283" max="1283" width="1.7109375" style="69" customWidth="1"/>
    <col min="1284" max="1284" width="39.7109375" style="69" customWidth="1"/>
    <col min="1285" max="1299" width="14.7109375" style="69" customWidth="1"/>
    <col min="1300" max="1300" width="13.7109375" style="69" customWidth="1"/>
    <col min="1301" max="1302" width="18.28515625" style="69" customWidth="1"/>
    <col min="1303" max="1536" width="11.42578125" style="69"/>
    <col min="1537" max="1537" width="13.7109375" style="69" customWidth="1"/>
    <col min="1538" max="1538" width="2" style="69" customWidth="1"/>
    <col min="1539" max="1539" width="1.7109375" style="69" customWidth="1"/>
    <col min="1540" max="1540" width="39.7109375" style="69" customWidth="1"/>
    <col min="1541" max="1555" width="14.7109375" style="69" customWidth="1"/>
    <col min="1556" max="1556" width="13.7109375" style="69" customWidth="1"/>
    <col min="1557" max="1558" width="18.28515625" style="69" customWidth="1"/>
    <col min="1559" max="1792" width="11.42578125" style="69"/>
    <col min="1793" max="1793" width="13.7109375" style="69" customWidth="1"/>
    <col min="1794" max="1794" width="2" style="69" customWidth="1"/>
    <col min="1795" max="1795" width="1.7109375" style="69" customWidth="1"/>
    <col min="1796" max="1796" width="39.7109375" style="69" customWidth="1"/>
    <col min="1797" max="1811" width="14.7109375" style="69" customWidth="1"/>
    <col min="1812" max="1812" width="13.7109375" style="69" customWidth="1"/>
    <col min="1813" max="1814" width="18.28515625" style="69" customWidth="1"/>
    <col min="1815" max="2048" width="11.42578125" style="69"/>
    <col min="2049" max="2049" width="13.7109375" style="69" customWidth="1"/>
    <col min="2050" max="2050" width="2" style="69" customWidth="1"/>
    <col min="2051" max="2051" width="1.7109375" style="69" customWidth="1"/>
    <col min="2052" max="2052" width="39.7109375" style="69" customWidth="1"/>
    <col min="2053" max="2067" width="14.7109375" style="69" customWidth="1"/>
    <col min="2068" max="2068" width="13.7109375" style="69" customWidth="1"/>
    <col min="2069" max="2070" width="18.28515625" style="69" customWidth="1"/>
    <col min="2071" max="2304" width="11.42578125" style="69"/>
    <col min="2305" max="2305" width="13.7109375" style="69" customWidth="1"/>
    <col min="2306" max="2306" width="2" style="69" customWidth="1"/>
    <col min="2307" max="2307" width="1.7109375" style="69" customWidth="1"/>
    <col min="2308" max="2308" width="39.7109375" style="69" customWidth="1"/>
    <col min="2309" max="2323" width="14.7109375" style="69" customWidth="1"/>
    <col min="2324" max="2324" width="13.7109375" style="69" customWidth="1"/>
    <col min="2325" max="2326" width="18.28515625" style="69" customWidth="1"/>
    <col min="2327" max="2560" width="11.42578125" style="69"/>
    <col min="2561" max="2561" width="13.7109375" style="69" customWidth="1"/>
    <col min="2562" max="2562" width="2" style="69" customWidth="1"/>
    <col min="2563" max="2563" width="1.7109375" style="69" customWidth="1"/>
    <col min="2564" max="2564" width="39.7109375" style="69" customWidth="1"/>
    <col min="2565" max="2579" width="14.7109375" style="69" customWidth="1"/>
    <col min="2580" max="2580" width="13.7109375" style="69" customWidth="1"/>
    <col min="2581" max="2582" width="18.28515625" style="69" customWidth="1"/>
    <col min="2583" max="2816" width="11.42578125" style="69"/>
    <col min="2817" max="2817" width="13.7109375" style="69" customWidth="1"/>
    <col min="2818" max="2818" width="2" style="69" customWidth="1"/>
    <col min="2819" max="2819" width="1.7109375" style="69" customWidth="1"/>
    <col min="2820" max="2820" width="39.7109375" style="69" customWidth="1"/>
    <col min="2821" max="2835" width="14.7109375" style="69" customWidth="1"/>
    <col min="2836" max="2836" width="13.7109375" style="69" customWidth="1"/>
    <col min="2837" max="2838" width="18.28515625" style="69" customWidth="1"/>
    <col min="2839" max="3072" width="11.42578125" style="69"/>
    <col min="3073" max="3073" width="13.7109375" style="69" customWidth="1"/>
    <col min="3074" max="3074" width="2" style="69" customWidth="1"/>
    <col min="3075" max="3075" width="1.7109375" style="69" customWidth="1"/>
    <col min="3076" max="3076" width="39.7109375" style="69" customWidth="1"/>
    <col min="3077" max="3091" width="14.7109375" style="69" customWidth="1"/>
    <col min="3092" max="3092" width="13.7109375" style="69" customWidth="1"/>
    <col min="3093" max="3094" width="18.28515625" style="69" customWidth="1"/>
    <col min="3095" max="3328" width="11.42578125" style="69"/>
    <col min="3329" max="3329" width="13.7109375" style="69" customWidth="1"/>
    <col min="3330" max="3330" width="2" style="69" customWidth="1"/>
    <col min="3331" max="3331" width="1.7109375" style="69" customWidth="1"/>
    <col min="3332" max="3332" width="39.7109375" style="69" customWidth="1"/>
    <col min="3333" max="3347" width="14.7109375" style="69" customWidth="1"/>
    <col min="3348" max="3348" width="13.7109375" style="69" customWidth="1"/>
    <col min="3349" max="3350" width="18.28515625" style="69" customWidth="1"/>
    <col min="3351" max="3584" width="11.42578125" style="69"/>
    <col min="3585" max="3585" width="13.7109375" style="69" customWidth="1"/>
    <col min="3586" max="3586" width="2" style="69" customWidth="1"/>
    <col min="3587" max="3587" width="1.7109375" style="69" customWidth="1"/>
    <col min="3588" max="3588" width="39.7109375" style="69" customWidth="1"/>
    <col min="3589" max="3603" width="14.7109375" style="69" customWidth="1"/>
    <col min="3604" max="3604" width="13.7109375" style="69" customWidth="1"/>
    <col min="3605" max="3606" width="18.28515625" style="69" customWidth="1"/>
    <col min="3607" max="3840" width="11.42578125" style="69"/>
    <col min="3841" max="3841" width="13.7109375" style="69" customWidth="1"/>
    <col min="3842" max="3842" width="2" style="69" customWidth="1"/>
    <col min="3843" max="3843" width="1.7109375" style="69" customWidth="1"/>
    <col min="3844" max="3844" width="39.7109375" style="69" customWidth="1"/>
    <col min="3845" max="3859" width="14.7109375" style="69" customWidth="1"/>
    <col min="3860" max="3860" width="13.7109375" style="69" customWidth="1"/>
    <col min="3861" max="3862" width="18.28515625" style="69" customWidth="1"/>
    <col min="3863" max="4096" width="11.42578125" style="69"/>
    <col min="4097" max="4097" width="13.7109375" style="69" customWidth="1"/>
    <col min="4098" max="4098" width="2" style="69" customWidth="1"/>
    <col min="4099" max="4099" width="1.7109375" style="69" customWidth="1"/>
    <col min="4100" max="4100" width="39.7109375" style="69" customWidth="1"/>
    <col min="4101" max="4115" width="14.7109375" style="69" customWidth="1"/>
    <col min="4116" max="4116" width="13.7109375" style="69" customWidth="1"/>
    <col min="4117" max="4118" width="18.28515625" style="69" customWidth="1"/>
    <col min="4119" max="4352" width="11.42578125" style="69"/>
    <col min="4353" max="4353" width="13.7109375" style="69" customWidth="1"/>
    <col min="4354" max="4354" width="2" style="69" customWidth="1"/>
    <col min="4355" max="4355" width="1.7109375" style="69" customWidth="1"/>
    <col min="4356" max="4356" width="39.7109375" style="69" customWidth="1"/>
    <col min="4357" max="4371" width="14.7109375" style="69" customWidth="1"/>
    <col min="4372" max="4372" width="13.7109375" style="69" customWidth="1"/>
    <col min="4373" max="4374" width="18.28515625" style="69" customWidth="1"/>
    <col min="4375" max="4608" width="11.42578125" style="69"/>
    <col min="4609" max="4609" width="13.7109375" style="69" customWidth="1"/>
    <col min="4610" max="4610" width="2" style="69" customWidth="1"/>
    <col min="4611" max="4611" width="1.7109375" style="69" customWidth="1"/>
    <col min="4612" max="4612" width="39.7109375" style="69" customWidth="1"/>
    <col min="4613" max="4627" width="14.7109375" style="69" customWidth="1"/>
    <col min="4628" max="4628" width="13.7109375" style="69" customWidth="1"/>
    <col min="4629" max="4630" width="18.28515625" style="69" customWidth="1"/>
    <col min="4631" max="4864" width="11.42578125" style="69"/>
    <col min="4865" max="4865" width="13.7109375" style="69" customWidth="1"/>
    <col min="4866" max="4866" width="2" style="69" customWidth="1"/>
    <col min="4867" max="4867" width="1.7109375" style="69" customWidth="1"/>
    <col min="4868" max="4868" width="39.7109375" style="69" customWidth="1"/>
    <col min="4869" max="4883" width="14.7109375" style="69" customWidth="1"/>
    <col min="4884" max="4884" width="13.7109375" style="69" customWidth="1"/>
    <col min="4885" max="4886" width="18.28515625" style="69" customWidth="1"/>
    <col min="4887" max="5120" width="11.42578125" style="69"/>
    <col min="5121" max="5121" width="13.7109375" style="69" customWidth="1"/>
    <col min="5122" max="5122" width="2" style="69" customWidth="1"/>
    <col min="5123" max="5123" width="1.7109375" style="69" customWidth="1"/>
    <col min="5124" max="5124" width="39.7109375" style="69" customWidth="1"/>
    <col min="5125" max="5139" width="14.7109375" style="69" customWidth="1"/>
    <col min="5140" max="5140" width="13.7109375" style="69" customWidth="1"/>
    <col min="5141" max="5142" width="18.28515625" style="69" customWidth="1"/>
    <col min="5143" max="5376" width="11.42578125" style="69"/>
    <col min="5377" max="5377" width="13.7109375" style="69" customWidth="1"/>
    <col min="5378" max="5378" width="2" style="69" customWidth="1"/>
    <col min="5379" max="5379" width="1.7109375" style="69" customWidth="1"/>
    <col min="5380" max="5380" width="39.7109375" style="69" customWidth="1"/>
    <col min="5381" max="5395" width="14.7109375" style="69" customWidth="1"/>
    <col min="5396" max="5396" width="13.7109375" style="69" customWidth="1"/>
    <col min="5397" max="5398" width="18.28515625" style="69" customWidth="1"/>
    <col min="5399" max="5632" width="11.42578125" style="69"/>
    <col min="5633" max="5633" width="13.7109375" style="69" customWidth="1"/>
    <col min="5634" max="5634" width="2" style="69" customWidth="1"/>
    <col min="5635" max="5635" width="1.7109375" style="69" customWidth="1"/>
    <col min="5636" max="5636" width="39.7109375" style="69" customWidth="1"/>
    <col min="5637" max="5651" width="14.7109375" style="69" customWidth="1"/>
    <col min="5652" max="5652" width="13.7109375" style="69" customWidth="1"/>
    <col min="5653" max="5654" width="18.28515625" style="69" customWidth="1"/>
    <col min="5655" max="5888" width="11.42578125" style="69"/>
    <col min="5889" max="5889" width="13.7109375" style="69" customWidth="1"/>
    <col min="5890" max="5890" width="2" style="69" customWidth="1"/>
    <col min="5891" max="5891" width="1.7109375" style="69" customWidth="1"/>
    <col min="5892" max="5892" width="39.7109375" style="69" customWidth="1"/>
    <col min="5893" max="5907" width="14.7109375" style="69" customWidth="1"/>
    <col min="5908" max="5908" width="13.7109375" style="69" customWidth="1"/>
    <col min="5909" max="5910" width="18.28515625" style="69" customWidth="1"/>
    <col min="5911" max="6144" width="11.42578125" style="69"/>
    <col min="6145" max="6145" width="13.7109375" style="69" customWidth="1"/>
    <col min="6146" max="6146" width="2" style="69" customWidth="1"/>
    <col min="6147" max="6147" width="1.7109375" style="69" customWidth="1"/>
    <col min="6148" max="6148" width="39.7109375" style="69" customWidth="1"/>
    <col min="6149" max="6163" width="14.7109375" style="69" customWidth="1"/>
    <col min="6164" max="6164" width="13.7109375" style="69" customWidth="1"/>
    <col min="6165" max="6166" width="18.28515625" style="69" customWidth="1"/>
    <col min="6167" max="6400" width="11.42578125" style="69"/>
    <col min="6401" max="6401" width="13.7109375" style="69" customWidth="1"/>
    <col min="6402" max="6402" width="2" style="69" customWidth="1"/>
    <col min="6403" max="6403" width="1.7109375" style="69" customWidth="1"/>
    <col min="6404" max="6404" width="39.7109375" style="69" customWidth="1"/>
    <col min="6405" max="6419" width="14.7109375" style="69" customWidth="1"/>
    <col min="6420" max="6420" width="13.7109375" style="69" customWidth="1"/>
    <col min="6421" max="6422" width="18.28515625" style="69" customWidth="1"/>
    <col min="6423" max="6656" width="11.42578125" style="69"/>
    <col min="6657" max="6657" width="13.7109375" style="69" customWidth="1"/>
    <col min="6658" max="6658" width="2" style="69" customWidth="1"/>
    <col min="6659" max="6659" width="1.7109375" style="69" customWidth="1"/>
    <col min="6660" max="6660" width="39.7109375" style="69" customWidth="1"/>
    <col min="6661" max="6675" width="14.7109375" style="69" customWidth="1"/>
    <col min="6676" max="6676" width="13.7109375" style="69" customWidth="1"/>
    <col min="6677" max="6678" width="18.28515625" style="69" customWidth="1"/>
    <col min="6679" max="6912" width="11.42578125" style="69"/>
    <col min="6913" max="6913" width="13.7109375" style="69" customWidth="1"/>
    <col min="6914" max="6914" width="2" style="69" customWidth="1"/>
    <col min="6915" max="6915" width="1.7109375" style="69" customWidth="1"/>
    <col min="6916" max="6916" width="39.7109375" style="69" customWidth="1"/>
    <col min="6917" max="6931" width="14.7109375" style="69" customWidth="1"/>
    <col min="6932" max="6932" width="13.7109375" style="69" customWidth="1"/>
    <col min="6933" max="6934" width="18.28515625" style="69" customWidth="1"/>
    <col min="6935" max="7168" width="11.42578125" style="69"/>
    <col min="7169" max="7169" width="13.7109375" style="69" customWidth="1"/>
    <col min="7170" max="7170" width="2" style="69" customWidth="1"/>
    <col min="7171" max="7171" width="1.7109375" style="69" customWidth="1"/>
    <col min="7172" max="7172" width="39.7109375" style="69" customWidth="1"/>
    <col min="7173" max="7187" width="14.7109375" style="69" customWidth="1"/>
    <col min="7188" max="7188" width="13.7109375" style="69" customWidth="1"/>
    <col min="7189" max="7190" width="18.28515625" style="69" customWidth="1"/>
    <col min="7191" max="7424" width="11.42578125" style="69"/>
    <col min="7425" max="7425" width="13.7109375" style="69" customWidth="1"/>
    <col min="7426" max="7426" width="2" style="69" customWidth="1"/>
    <col min="7427" max="7427" width="1.7109375" style="69" customWidth="1"/>
    <col min="7428" max="7428" width="39.7109375" style="69" customWidth="1"/>
    <col min="7429" max="7443" width="14.7109375" style="69" customWidth="1"/>
    <col min="7444" max="7444" width="13.7109375" style="69" customWidth="1"/>
    <col min="7445" max="7446" width="18.28515625" style="69" customWidth="1"/>
    <col min="7447" max="7680" width="11.42578125" style="69"/>
    <col min="7681" max="7681" width="13.7109375" style="69" customWidth="1"/>
    <col min="7682" max="7682" width="2" style="69" customWidth="1"/>
    <col min="7683" max="7683" width="1.7109375" style="69" customWidth="1"/>
    <col min="7684" max="7684" width="39.7109375" style="69" customWidth="1"/>
    <col min="7685" max="7699" width="14.7109375" style="69" customWidth="1"/>
    <col min="7700" max="7700" width="13.7109375" style="69" customWidth="1"/>
    <col min="7701" max="7702" width="18.28515625" style="69" customWidth="1"/>
    <col min="7703" max="7936" width="11.42578125" style="69"/>
    <col min="7937" max="7937" width="13.7109375" style="69" customWidth="1"/>
    <col min="7938" max="7938" width="2" style="69" customWidth="1"/>
    <col min="7939" max="7939" width="1.7109375" style="69" customWidth="1"/>
    <col min="7940" max="7940" width="39.7109375" style="69" customWidth="1"/>
    <col min="7941" max="7955" width="14.7109375" style="69" customWidth="1"/>
    <col min="7956" max="7956" width="13.7109375" style="69" customWidth="1"/>
    <col min="7957" max="7958" width="18.28515625" style="69" customWidth="1"/>
    <col min="7959" max="8192" width="11.42578125" style="69"/>
    <col min="8193" max="8193" width="13.7109375" style="69" customWidth="1"/>
    <col min="8194" max="8194" width="2" style="69" customWidth="1"/>
    <col min="8195" max="8195" width="1.7109375" style="69" customWidth="1"/>
    <col min="8196" max="8196" width="39.7109375" style="69" customWidth="1"/>
    <col min="8197" max="8211" width="14.7109375" style="69" customWidth="1"/>
    <col min="8212" max="8212" width="13.7109375" style="69" customWidth="1"/>
    <col min="8213" max="8214" width="18.28515625" style="69" customWidth="1"/>
    <col min="8215" max="8448" width="11.42578125" style="69"/>
    <col min="8449" max="8449" width="13.7109375" style="69" customWidth="1"/>
    <col min="8450" max="8450" width="2" style="69" customWidth="1"/>
    <col min="8451" max="8451" width="1.7109375" style="69" customWidth="1"/>
    <col min="8452" max="8452" width="39.7109375" style="69" customWidth="1"/>
    <col min="8453" max="8467" width="14.7109375" style="69" customWidth="1"/>
    <col min="8468" max="8468" width="13.7109375" style="69" customWidth="1"/>
    <col min="8469" max="8470" width="18.28515625" style="69" customWidth="1"/>
    <col min="8471" max="8704" width="11.42578125" style="69"/>
    <col min="8705" max="8705" width="13.7109375" style="69" customWidth="1"/>
    <col min="8706" max="8706" width="2" style="69" customWidth="1"/>
    <col min="8707" max="8707" width="1.7109375" style="69" customWidth="1"/>
    <col min="8708" max="8708" width="39.7109375" style="69" customWidth="1"/>
    <col min="8709" max="8723" width="14.7109375" style="69" customWidth="1"/>
    <col min="8724" max="8724" width="13.7109375" style="69" customWidth="1"/>
    <col min="8725" max="8726" width="18.28515625" style="69" customWidth="1"/>
    <col min="8727" max="8960" width="11.42578125" style="69"/>
    <col min="8961" max="8961" width="13.7109375" style="69" customWidth="1"/>
    <col min="8962" max="8962" width="2" style="69" customWidth="1"/>
    <col min="8963" max="8963" width="1.7109375" style="69" customWidth="1"/>
    <col min="8964" max="8964" width="39.7109375" style="69" customWidth="1"/>
    <col min="8965" max="8979" width="14.7109375" style="69" customWidth="1"/>
    <col min="8980" max="8980" width="13.7109375" style="69" customWidth="1"/>
    <col min="8981" max="8982" width="18.28515625" style="69" customWidth="1"/>
    <col min="8983" max="9216" width="11.42578125" style="69"/>
    <col min="9217" max="9217" width="13.7109375" style="69" customWidth="1"/>
    <col min="9218" max="9218" width="2" style="69" customWidth="1"/>
    <col min="9219" max="9219" width="1.7109375" style="69" customWidth="1"/>
    <col min="9220" max="9220" width="39.7109375" style="69" customWidth="1"/>
    <col min="9221" max="9235" width="14.7109375" style="69" customWidth="1"/>
    <col min="9236" max="9236" width="13.7109375" style="69" customWidth="1"/>
    <col min="9237" max="9238" width="18.28515625" style="69" customWidth="1"/>
    <col min="9239" max="9472" width="11.42578125" style="69"/>
    <col min="9473" max="9473" width="13.7109375" style="69" customWidth="1"/>
    <col min="9474" max="9474" width="2" style="69" customWidth="1"/>
    <col min="9475" max="9475" width="1.7109375" style="69" customWidth="1"/>
    <col min="9476" max="9476" width="39.7109375" style="69" customWidth="1"/>
    <col min="9477" max="9491" width="14.7109375" style="69" customWidth="1"/>
    <col min="9492" max="9492" width="13.7109375" style="69" customWidth="1"/>
    <col min="9493" max="9494" width="18.28515625" style="69" customWidth="1"/>
    <col min="9495" max="9728" width="11.42578125" style="69"/>
    <col min="9729" max="9729" width="13.7109375" style="69" customWidth="1"/>
    <col min="9730" max="9730" width="2" style="69" customWidth="1"/>
    <col min="9731" max="9731" width="1.7109375" style="69" customWidth="1"/>
    <col min="9732" max="9732" width="39.7109375" style="69" customWidth="1"/>
    <col min="9733" max="9747" width="14.7109375" style="69" customWidth="1"/>
    <col min="9748" max="9748" width="13.7109375" style="69" customWidth="1"/>
    <col min="9749" max="9750" width="18.28515625" style="69" customWidth="1"/>
    <col min="9751" max="9984" width="11.42578125" style="69"/>
    <col min="9985" max="9985" width="13.7109375" style="69" customWidth="1"/>
    <col min="9986" max="9986" width="2" style="69" customWidth="1"/>
    <col min="9987" max="9987" width="1.7109375" style="69" customWidth="1"/>
    <col min="9988" max="9988" width="39.7109375" style="69" customWidth="1"/>
    <col min="9989" max="10003" width="14.7109375" style="69" customWidth="1"/>
    <col min="10004" max="10004" width="13.7109375" style="69" customWidth="1"/>
    <col min="10005" max="10006" width="18.28515625" style="69" customWidth="1"/>
    <col min="10007" max="10240" width="11.42578125" style="69"/>
    <col min="10241" max="10241" width="13.7109375" style="69" customWidth="1"/>
    <col min="10242" max="10242" width="2" style="69" customWidth="1"/>
    <col min="10243" max="10243" width="1.7109375" style="69" customWidth="1"/>
    <col min="10244" max="10244" width="39.7109375" style="69" customWidth="1"/>
    <col min="10245" max="10259" width="14.7109375" style="69" customWidth="1"/>
    <col min="10260" max="10260" width="13.7109375" style="69" customWidth="1"/>
    <col min="10261" max="10262" width="18.28515625" style="69" customWidth="1"/>
    <col min="10263" max="10496" width="11.42578125" style="69"/>
    <col min="10497" max="10497" width="13.7109375" style="69" customWidth="1"/>
    <col min="10498" max="10498" width="2" style="69" customWidth="1"/>
    <col min="10499" max="10499" width="1.7109375" style="69" customWidth="1"/>
    <col min="10500" max="10500" width="39.7109375" style="69" customWidth="1"/>
    <col min="10501" max="10515" width="14.7109375" style="69" customWidth="1"/>
    <col min="10516" max="10516" width="13.7109375" style="69" customWidth="1"/>
    <col min="10517" max="10518" width="18.28515625" style="69" customWidth="1"/>
    <col min="10519" max="10752" width="11.42578125" style="69"/>
    <col min="10753" max="10753" width="13.7109375" style="69" customWidth="1"/>
    <col min="10754" max="10754" width="2" style="69" customWidth="1"/>
    <col min="10755" max="10755" width="1.7109375" style="69" customWidth="1"/>
    <col min="10756" max="10756" width="39.7109375" style="69" customWidth="1"/>
    <col min="10757" max="10771" width="14.7109375" style="69" customWidth="1"/>
    <col min="10772" max="10772" width="13.7109375" style="69" customWidth="1"/>
    <col min="10773" max="10774" width="18.28515625" style="69" customWidth="1"/>
    <col min="10775" max="11008" width="11.42578125" style="69"/>
    <col min="11009" max="11009" width="13.7109375" style="69" customWidth="1"/>
    <col min="11010" max="11010" width="2" style="69" customWidth="1"/>
    <col min="11011" max="11011" width="1.7109375" style="69" customWidth="1"/>
    <col min="11012" max="11012" width="39.7109375" style="69" customWidth="1"/>
    <col min="11013" max="11027" width="14.7109375" style="69" customWidth="1"/>
    <col min="11028" max="11028" width="13.7109375" style="69" customWidth="1"/>
    <col min="11029" max="11030" width="18.28515625" style="69" customWidth="1"/>
    <col min="11031" max="11264" width="11.42578125" style="69"/>
    <col min="11265" max="11265" width="13.7109375" style="69" customWidth="1"/>
    <col min="11266" max="11266" width="2" style="69" customWidth="1"/>
    <col min="11267" max="11267" width="1.7109375" style="69" customWidth="1"/>
    <col min="11268" max="11268" width="39.7109375" style="69" customWidth="1"/>
    <col min="11269" max="11283" width="14.7109375" style="69" customWidth="1"/>
    <col min="11284" max="11284" width="13.7109375" style="69" customWidth="1"/>
    <col min="11285" max="11286" width="18.28515625" style="69" customWidth="1"/>
    <col min="11287" max="11520" width="11.42578125" style="69"/>
    <col min="11521" max="11521" width="13.7109375" style="69" customWidth="1"/>
    <col min="11522" max="11522" width="2" style="69" customWidth="1"/>
    <col min="11523" max="11523" width="1.7109375" style="69" customWidth="1"/>
    <col min="11524" max="11524" width="39.7109375" style="69" customWidth="1"/>
    <col min="11525" max="11539" width="14.7109375" style="69" customWidth="1"/>
    <col min="11540" max="11540" width="13.7109375" style="69" customWidth="1"/>
    <col min="11541" max="11542" width="18.28515625" style="69" customWidth="1"/>
    <col min="11543" max="11776" width="11.42578125" style="69"/>
    <col min="11777" max="11777" width="13.7109375" style="69" customWidth="1"/>
    <col min="11778" max="11778" width="2" style="69" customWidth="1"/>
    <col min="11779" max="11779" width="1.7109375" style="69" customWidth="1"/>
    <col min="11780" max="11780" width="39.7109375" style="69" customWidth="1"/>
    <col min="11781" max="11795" width="14.7109375" style="69" customWidth="1"/>
    <col min="11796" max="11796" width="13.7109375" style="69" customWidth="1"/>
    <col min="11797" max="11798" width="18.28515625" style="69" customWidth="1"/>
    <col min="11799" max="12032" width="11.42578125" style="69"/>
    <col min="12033" max="12033" width="13.7109375" style="69" customWidth="1"/>
    <col min="12034" max="12034" width="2" style="69" customWidth="1"/>
    <col min="12035" max="12035" width="1.7109375" style="69" customWidth="1"/>
    <col min="12036" max="12036" width="39.7109375" style="69" customWidth="1"/>
    <col min="12037" max="12051" width="14.7109375" style="69" customWidth="1"/>
    <col min="12052" max="12052" width="13.7109375" style="69" customWidth="1"/>
    <col min="12053" max="12054" width="18.28515625" style="69" customWidth="1"/>
    <col min="12055" max="12288" width="11.42578125" style="69"/>
    <col min="12289" max="12289" width="13.7109375" style="69" customWidth="1"/>
    <col min="12290" max="12290" width="2" style="69" customWidth="1"/>
    <col min="12291" max="12291" width="1.7109375" style="69" customWidth="1"/>
    <col min="12292" max="12292" width="39.7109375" style="69" customWidth="1"/>
    <col min="12293" max="12307" width="14.7109375" style="69" customWidth="1"/>
    <col min="12308" max="12308" width="13.7109375" style="69" customWidth="1"/>
    <col min="12309" max="12310" width="18.28515625" style="69" customWidth="1"/>
    <col min="12311" max="12544" width="11.42578125" style="69"/>
    <col min="12545" max="12545" width="13.7109375" style="69" customWidth="1"/>
    <col min="12546" max="12546" width="2" style="69" customWidth="1"/>
    <col min="12547" max="12547" width="1.7109375" style="69" customWidth="1"/>
    <col min="12548" max="12548" width="39.7109375" style="69" customWidth="1"/>
    <col min="12549" max="12563" width="14.7109375" style="69" customWidth="1"/>
    <col min="12564" max="12564" width="13.7109375" style="69" customWidth="1"/>
    <col min="12565" max="12566" width="18.28515625" style="69" customWidth="1"/>
    <col min="12567" max="12800" width="11.42578125" style="69"/>
    <col min="12801" max="12801" width="13.7109375" style="69" customWidth="1"/>
    <col min="12802" max="12802" width="2" style="69" customWidth="1"/>
    <col min="12803" max="12803" width="1.7109375" style="69" customWidth="1"/>
    <col min="12804" max="12804" width="39.7109375" style="69" customWidth="1"/>
    <col min="12805" max="12819" width="14.7109375" style="69" customWidth="1"/>
    <col min="12820" max="12820" width="13.7109375" style="69" customWidth="1"/>
    <col min="12821" max="12822" width="18.28515625" style="69" customWidth="1"/>
    <col min="12823" max="13056" width="11.42578125" style="69"/>
    <col min="13057" max="13057" width="13.7109375" style="69" customWidth="1"/>
    <col min="13058" max="13058" width="2" style="69" customWidth="1"/>
    <col min="13059" max="13059" width="1.7109375" style="69" customWidth="1"/>
    <col min="13060" max="13060" width="39.7109375" style="69" customWidth="1"/>
    <col min="13061" max="13075" width="14.7109375" style="69" customWidth="1"/>
    <col min="13076" max="13076" width="13.7109375" style="69" customWidth="1"/>
    <col min="13077" max="13078" width="18.28515625" style="69" customWidth="1"/>
    <col min="13079" max="13312" width="11.42578125" style="69"/>
    <col min="13313" max="13313" width="13.7109375" style="69" customWidth="1"/>
    <col min="13314" max="13314" width="2" style="69" customWidth="1"/>
    <col min="13315" max="13315" width="1.7109375" style="69" customWidth="1"/>
    <col min="13316" max="13316" width="39.7109375" style="69" customWidth="1"/>
    <col min="13317" max="13331" width="14.7109375" style="69" customWidth="1"/>
    <col min="13332" max="13332" width="13.7109375" style="69" customWidth="1"/>
    <col min="13333" max="13334" width="18.28515625" style="69" customWidth="1"/>
    <col min="13335" max="13568" width="11.42578125" style="69"/>
    <col min="13569" max="13569" width="13.7109375" style="69" customWidth="1"/>
    <col min="13570" max="13570" width="2" style="69" customWidth="1"/>
    <col min="13571" max="13571" width="1.7109375" style="69" customWidth="1"/>
    <col min="13572" max="13572" width="39.7109375" style="69" customWidth="1"/>
    <col min="13573" max="13587" width="14.7109375" style="69" customWidth="1"/>
    <col min="13588" max="13588" width="13.7109375" style="69" customWidth="1"/>
    <col min="13589" max="13590" width="18.28515625" style="69" customWidth="1"/>
    <col min="13591" max="13824" width="11.42578125" style="69"/>
    <col min="13825" max="13825" width="13.7109375" style="69" customWidth="1"/>
    <col min="13826" max="13826" width="2" style="69" customWidth="1"/>
    <col min="13827" max="13827" width="1.7109375" style="69" customWidth="1"/>
    <col min="13828" max="13828" width="39.7109375" style="69" customWidth="1"/>
    <col min="13829" max="13843" width="14.7109375" style="69" customWidth="1"/>
    <col min="13844" max="13844" width="13.7109375" style="69" customWidth="1"/>
    <col min="13845" max="13846" width="18.28515625" style="69" customWidth="1"/>
    <col min="13847" max="14080" width="11.42578125" style="69"/>
    <col min="14081" max="14081" width="13.7109375" style="69" customWidth="1"/>
    <col min="14082" max="14082" width="2" style="69" customWidth="1"/>
    <col min="14083" max="14083" width="1.7109375" style="69" customWidth="1"/>
    <col min="14084" max="14084" width="39.7109375" style="69" customWidth="1"/>
    <col min="14085" max="14099" width="14.7109375" style="69" customWidth="1"/>
    <col min="14100" max="14100" width="13.7109375" style="69" customWidth="1"/>
    <col min="14101" max="14102" width="18.28515625" style="69" customWidth="1"/>
    <col min="14103" max="14336" width="11.42578125" style="69"/>
    <col min="14337" max="14337" width="13.7109375" style="69" customWidth="1"/>
    <col min="14338" max="14338" width="2" style="69" customWidth="1"/>
    <col min="14339" max="14339" width="1.7109375" style="69" customWidth="1"/>
    <col min="14340" max="14340" width="39.7109375" style="69" customWidth="1"/>
    <col min="14341" max="14355" width="14.7109375" style="69" customWidth="1"/>
    <col min="14356" max="14356" width="13.7109375" style="69" customWidth="1"/>
    <col min="14357" max="14358" width="18.28515625" style="69" customWidth="1"/>
    <col min="14359" max="14592" width="11.42578125" style="69"/>
    <col min="14593" max="14593" width="13.7109375" style="69" customWidth="1"/>
    <col min="14594" max="14594" width="2" style="69" customWidth="1"/>
    <col min="14595" max="14595" width="1.7109375" style="69" customWidth="1"/>
    <col min="14596" max="14596" width="39.7109375" style="69" customWidth="1"/>
    <col min="14597" max="14611" width="14.7109375" style="69" customWidth="1"/>
    <col min="14612" max="14612" width="13.7109375" style="69" customWidth="1"/>
    <col min="14613" max="14614" width="18.28515625" style="69" customWidth="1"/>
    <col min="14615" max="14848" width="11.42578125" style="69"/>
    <col min="14849" max="14849" width="13.7109375" style="69" customWidth="1"/>
    <col min="14850" max="14850" width="2" style="69" customWidth="1"/>
    <col min="14851" max="14851" width="1.7109375" style="69" customWidth="1"/>
    <col min="14852" max="14852" width="39.7109375" style="69" customWidth="1"/>
    <col min="14853" max="14867" width="14.7109375" style="69" customWidth="1"/>
    <col min="14868" max="14868" width="13.7109375" style="69" customWidth="1"/>
    <col min="14869" max="14870" width="18.28515625" style="69" customWidth="1"/>
    <col min="14871" max="15104" width="11.42578125" style="69"/>
    <col min="15105" max="15105" width="13.7109375" style="69" customWidth="1"/>
    <col min="15106" max="15106" width="2" style="69" customWidth="1"/>
    <col min="15107" max="15107" width="1.7109375" style="69" customWidth="1"/>
    <col min="15108" max="15108" width="39.7109375" style="69" customWidth="1"/>
    <col min="15109" max="15123" width="14.7109375" style="69" customWidth="1"/>
    <col min="15124" max="15124" width="13.7109375" style="69" customWidth="1"/>
    <col min="15125" max="15126" width="18.28515625" style="69" customWidth="1"/>
    <col min="15127" max="15360" width="11.42578125" style="69"/>
    <col min="15361" max="15361" width="13.7109375" style="69" customWidth="1"/>
    <col min="15362" max="15362" width="2" style="69" customWidth="1"/>
    <col min="15363" max="15363" width="1.7109375" style="69" customWidth="1"/>
    <col min="15364" max="15364" width="39.7109375" style="69" customWidth="1"/>
    <col min="15365" max="15379" width="14.7109375" style="69" customWidth="1"/>
    <col min="15380" max="15380" width="13.7109375" style="69" customWidth="1"/>
    <col min="15381" max="15382" width="18.28515625" style="69" customWidth="1"/>
    <col min="15383" max="15616" width="11.42578125" style="69"/>
    <col min="15617" max="15617" width="13.7109375" style="69" customWidth="1"/>
    <col min="15618" max="15618" width="2" style="69" customWidth="1"/>
    <col min="15619" max="15619" width="1.7109375" style="69" customWidth="1"/>
    <col min="15620" max="15620" width="39.7109375" style="69" customWidth="1"/>
    <col min="15621" max="15635" width="14.7109375" style="69" customWidth="1"/>
    <col min="15636" max="15636" width="13.7109375" style="69" customWidth="1"/>
    <col min="15637" max="15638" width="18.28515625" style="69" customWidth="1"/>
    <col min="15639" max="15872" width="11.42578125" style="69"/>
    <col min="15873" max="15873" width="13.7109375" style="69" customWidth="1"/>
    <col min="15874" max="15874" width="2" style="69" customWidth="1"/>
    <col min="15875" max="15875" width="1.7109375" style="69" customWidth="1"/>
    <col min="15876" max="15876" width="39.7109375" style="69" customWidth="1"/>
    <col min="15877" max="15891" width="14.7109375" style="69" customWidth="1"/>
    <col min="15892" max="15892" width="13.7109375" style="69" customWidth="1"/>
    <col min="15893" max="15894" width="18.28515625" style="69" customWidth="1"/>
    <col min="15895" max="16128" width="11.42578125" style="69"/>
    <col min="16129" max="16129" width="13.7109375" style="69" customWidth="1"/>
    <col min="16130" max="16130" width="2" style="69" customWidth="1"/>
    <col min="16131" max="16131" width="1.7109375" style="69" customWidth="1"/>
    <col min="16132" max="16132" width="39.7109375" style="69" customWidth="1"/>
    <col min="16133" max="16147" width="14.7109375" style="69" customWidth="1"/>
    <col min="16148" max="16148" width="13.7109375" style="69" customWidth="1"/>
    <col min="16149" max="16150" width="18.28515625" style="69" customWidth="1"/>
    <col min="16151" max="16384" width="11.42578125" style="69"/>
  </cols>
  <sheetData>
    <row r="1" spans="1:2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  <c r="J1" s="626"/>
      <c r="K1" s="155" t="s">
        <v>265</v>
      </c>
      <c r="L1" s="155"/>
      <c r="M1" s="155"/>
      <c r="N1" s="155"/>
      <c r="O1" s="155"/>
      <c r="P1" s="155"/>
      <c r="Q1" s="155"/>
      <c r="R1" s="155"/>
      <c r="S1" s="155"/>
      <c r="T1" s="155"/>
    </row>
    <row r="2" spans="1:20" ht="20.100000000000001" customHeight="1">
      <c r="A2" s="155" t="s">
        <v>268</v>
      </c>
      <c r="C2" s="155"/>
      <c r="D2" s="155"/>
      <c r="E2" s="155"/>
      <c r="F2" s="155"/>
      <c r="G2" s="155"/>
      <c r="H2" s="155"/>
      <c r="I2" s="155"/>
      <c r="K2" s="155" t="s">
        <v>268</v>
      </c>
      <c r="L2" s="155"/>
      <c r="M2" s="155"/>
      <c r="N2" s="155"/>
      <c r="O2" s="155"/>
      <c r="P2" s="155"/>
      <c r="Q2" s="155"/>
      <c r="R2" s="155"/>
      <c r="S2" s="155"/>
      <c r="T2" s="155"/>
    </row>
    <row r="3" spans="1:20" ht="20.100000000000001" customHeight="1">
      <c r="A3" s="155" t="s">
        <v>291</v>
      </c>
      <c r="C3" s="155"/>
      <c r="D3" s="155"/>
      <c r="E3" s="155"/>
      <c r="F3" s="155"/>
      <c r="G3" s="155"/>
      <c r="H3" s="155"/>
      <c r="I3" s="155"/>
      <c r="K3" s="155" t="s">
        <v>291</v>
      </c>
      <c r="L3" s="155"/>
      <c r="M3" s="155"/>
      <c r="N3" s="155"/>
      <c r="O3" s="155"/>
      <c r="P3" s="155"/>
      <c r="Q3" s="155"/>
      <c r="R3" s="155"/>
      <c r="S3" s="155"/>
      <c r="T3" s="155"/>
    </row>
    <row r="4" spans="1:20" ht="20.100000000000001" customHeight="1">
      <c r="A4" s="156" t="s">
        <v>41</v>
      </c>
      <c r="C4" s="156"/>
      <c r="D4" s="156"/>
      <c r="E4" s="156"/>
      <c r="F4" s="156"/>
      <c r="G4" s="156"/>
      <c r="H4" s="156"/>
      <c r="I4" s="156"/>
      <c r="K4" s="156" t="s">
        <v>41</v>
      </c>
    </row>
    <row r="5" spans="1:20" ht="9.9499999999999993" customHeight="1">
      <c r="B5" s="70"/>
      <c r="C5" s="70"/>
      <c r="D5" s="70"/>
      <c r="E5" s="70"/>
      <c r="F5" s="70"/>
      <c r="G5" s="70"/>
      <c r="H5" s="70"/>
      <c r="I5" s="70"/>
    </row>
    <row r="6" spans="1:20" ht="24" customHeight="1">
      <c r="A6" s="648" t="s">
        <v>196</v>
      </c>
      <c r="B6" s="628" t="s">
        <v>104</v>
      </c>
      <c r="C6" s="628"/>
      <c r="D6" s="677"/>
      <c r="E6" s="680" t="s">
        <v>105</v>
      </c>
      <c r="F6" s="140"/>
      <c r="G6" s="684"/>
      <c r="H6" s="684"/>
      <c r="I6" s="140"/>
      <c r="J6" s="157" t="s">
        <v>223</v>
      </c>
      <c r="K6" s="140" t="s">
        <v>220</v>
      </c>
      <c r="L6" s="140"/>
      <c r="M6" s="140"/>
      <c r="N6" s="140"/>
      <c r="O6" s="140"/>
      <c r="P6" s="140"/>
      <c r="Q6" s="140"/>
      <c r="R6" s="690" t="s">
        <v>199</v>
      </c>
      <c r="S6" s="692"/>
      <c r="T6" s="672" t="s">
        <v>196</v>
      </c>
    </row>
    <row r="7" spans="1:20" ht="18" customHeight="1">
      <c r="A7" s="650"/>
      <c r="B7" s="678"/>
      <c r="C7" s="678"/>
      <c r="D7" s="675"/>
      <c r="E7" s="688"/>
      <c r="F7" s="623" t="s">
        <v>200</v>
      </c>
      <c r="G7" s="623" t="s">
        <v>201</v>
      </c>
      <c r="H7" s="653" t="s">
        <v>202</v>
      </c>
      <c r="I7" s="623" t="s">
        <v>203</v>
      </c>
      <c r="J7" s="672" t="s">
        <v>204</v>
      </c>
      <c r="K7" s="677" t="s">
        <v>205</v>
      </c>
      <c r="L7" s="623" t="s">
        <v>206</v>
      </c>
      <c r="M7" s="623" t="s">
        <v>114</v>
      </c>
      <c r="N7" s="623" t="s">
        <v>207</v>
      </c>
      <c r="O7" s="623" t="s">
        <v>208</v>
      </c>
      <c r="P7" s="653" t="s">
        <v>209</v>
      </c>
      <c r="Q7" s="623" t="s">
        <v>210</v>
      </c>
      <c r="R7" s="623" t="s">
        <v>285</v>
      </c>
      <c r="S7" s="623" t="s">
        <v>286</v>
      </c>
      <c r="T7" s="673"/>
    </row>
    <row r="8" spans="1:20" ht="12" customHeight="1">
      <c r="A8" s="650"/>
      <c r="B8" s="678"/>
      <c r="C8" s="678"/>
      <c r="D8" s="675"/>
      <c r="E8" s="688"/>
      <c r="F8" s="693"/>
      <c r="G8" s="693"/>
      <c r="H8" s="695"/>
      <c r="I8" s="624"/>
      <c r="J8" s="673"/>
      <c r="K8" s="675"/>
      <c r="L8" s="624"/>
      <c r="M8" s="624"/>
      <c r="N8" s="624"/>
      <c r="O8" s="624"/>
      <c r="P8" s="622"/>
      <c r="Q8" s="624"/>
      <c r="R8" s="624"/>
      <c r="S8" s="624"/>
      <c r="T8" s="673"/>
    </row>
    <row r="9" spans="1:20" ht="6" customHeight="1">
      <c r="A9" s="652"/>
      <c r="B9" s="679"/>
      <c r="C9" s="679"/>
      <c r="D9" s="676"/>
      <c r="E9" s="689"/>
      <c r="F9" s="694"/>
      <c r="G9" s="694"/>
      <c r="H9" s="696"/>
      <c r="I9" s="625"/>
      <c r="J9" s="674"/>
      <c r="K9" s="676"/>
      <c r="L9" s="625"/>
      <c r="M9" s="625"/>
      <c r="N9" s="625"/>
      <c r="O9" s="625"/>
      <c r="P9" s="654"/>
      <c r="Q9" s="625"/>
      <c r="R9" s="625"/>
      <c r="S9" s="625"/>
      <c r="T9" s="674"/>
    </row>
    <row r="10" spans="1:20" ht="54.95" customHeight="1">
      <c r="A10" s="141">
        <v>1</v>
      </c>
      <c r="B10" s="83" t="s">
        <v>59</v>
      </c>
      <c r="C10" s="86"/>
      <c r="D10" s="86"/>
      <c r="E10" s="84">
        <v>16968</v>
      </c>
      <c r="F10" s="84">
        <v>6</v>
      </c>
      <c r="G10" s="84">
        <v>1668</v>
      </c>
      <c r="H10" s="84">
        <v>2419</v>
      </c>
      <c r="I10" s="84">
        <v>16</v>
      </c>
      <c r="J10" s="84">
        <v>57</v>
      </c>
      <c r="K10" s="84">
        <v>211</v>
      </c>
      <c r="L10" s="84">
        <v>5383</v>
      </c>
      <c r="M10" s="84">
        <v>355</v>
      </c>
      <c r="N10" s="84">
        <v>10</v>
      </c>
      <c r="O10" s="84">
        <v>9</v>
      </c>
      <c r="P10" s="84">
        <v>313</v>
      </c>
      <c r="Q10" s="84">
        <v>6521</v>
      </c>
      <c r="R10" s="84">
        <v>4093</v>
      </c>
      <c r="S10" s="84">
        <v>6025</v>
      </c>
      <c r="T10" s="141">
        <v>1</v>
      </c>
    </row>
    <row r="11" spans="1:20" ht="15" customHeight="1">
      <c r="A11" s="141">
        <v>2</v>
      </c>
      <c r="B11" s="83" t="s">
        <v>189</v>
      </c>
      <c r="C11" s="86"/>
      <c r="D11" s="86"/>
      <c r="E11" s="84">
        <v>32792</v>
      </c>
      <c r="F11" s="84">
        <v>6</v>
      </c>
      <c r="G11" s="84">
        <v>2449</v>
      </c>
      <c r="H11" s="84">
        <v>4343</v>
      </c>
      <c r="I11" s="84">
        <v>95</v>
      </c>
      <c r="J11" s="84">
        <v>176</v>
      </c>
      <c r="K11" s="84">
        <v>473</v>
      </c>
      <c r="L11" s="84">
        <v>7617</v>
      </c>
      <c r="M11" s="84">
        <v>465</v>
      </c>
      <c r="N11" s="84">
        <v>89</v>
      </c>
      <c r="O11" s="84">
        <v>37</v>
      </c>
      <c r="P11" s="84">
        <v>1240</v>
      </c>
      <c r="Q11" s="84">
        <v>15802</v>
      </c>
      <c r="R11" s="84">
        <v>6798</v>
      </c>
      <c r="S11" s="84">
        <v>8857</v>
      </c>
      <c r="T11" s="141">
        <v>2</v>
      </c>
    </row>
    <row r="12" spans="1:20" ht="24.95" customHeight="1">
      <c r="A12" s="141"/>
      <c r="B12" s="83" t="s">
        <v>22</v>
      </c>
      <c r="C12" s="86"/>
      <c r="D12" s="86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141"/>
    </row>
    <row r="13" spans="1:20" ht="20.100000000000001" customHeight="1">
      <c r="A13" s="141">
        <v>3</v>
      </c>
      <c r="C13" s="83" t="s">
        <v>156</v>
      </c>
      <c r="D13" s="86"/>
      <c r="E13" s="84">
        <v>14824</v>
      </c>
      <c r="F13" s="84">
        <v>6</v>
      </c>
      <c r="G13" s="84">
        <v>1520</v>
      </c>
      <c r="H13" s="84">
        <v>2208</v>
      </c>
      <c r="I13" s="84">
        <v>6</v>
      </c>
      <c r="J13" s="84">
        <v>42</v>
      </c>
      <c r="K13" s="84">
        <v>179</v>
      </c>
      <c r="L13" s="84">
        <v>4822</v>
      </c>
      <c r="M13" s="84">
        <v>330</v>
      </c>
      <c r="N13" s="84">
        <v>5</v>
      </c>
      <c r="O13" s="84">
        <v>7</v>
      </c>
      <c r="P13" s="84">
        <v>203</v>
      </c>
      <c r="Q13" s="84">
        <v>5496</v>
      </c>
      <c r="R13" s="84">
        <v>3734</v>
      </c>
      <c r="S13" s="84">
        <v>5385</v>
      </c>
      <c r="T13" s="141">
        <v>3</v>
      </c>
    </row>
    <row r="14" spans="1:20" ht="20.100000000000001" customHeight="1">
      <c r="A14" s="141">
        <v>4</v>
      </c>
      <c r="C14" s="83" t="s">
        <v>157</v>
      </c>
      <c r="D14" s="86"/>
      <c r="E14" s="84">
        <v>796</v>
      </c>
      <c r="F14" s="84">
        <v>0</v>
      </c>
      <c r="G14" s="84">
        <v>69</v>
      </c>
      <c r="H14" s="84">
        <v>85</v>
      </c>
      <c r="I14" s="84">
        <v>1</v>
      </c>
      <c r="J14" s="84">
        <v>5</v>
      </c>
      <c r="K14" s="84">
        <v>9</v>
      </c>
      <c r="L14" s="84">
        <v>292</v>
      </c>
      <c r="M14" s="84">
        <v>17</v>
      </c>
      <c r="N14" s="84">
        <v>0</v>
      </c>
      <c r="O14" s="84">
        <v>0</v>
      </c>
      <c r="P14" s="84">
        <v>23</v>
      </c>
      <c r="Q14" s="84">
        <v>295</v>
      </c>
      <c r="R14" s="84">
        <v>154</v>
      </c>
      <c r="S14" s="84">
        <v>323</v>
      </c>
      <c r="T14" s="141">
        <v>4</v>
      </c>
    </row>
    <row r="15" spans="1:20" ht="20.100000000000001" customHeight="1">
      <c r="A15" s="141">
        <v>5</v>
      </c>
      <c r="C15" s="83" t="s">
        <v>213</v>
      </c>
      <c r="D15" s="86"/>
      <c r="E15" s="84">
        <v>1320</v>
      </c>
      <c r="F15" s="84">
        <v>0</v>
      </c>
      <c r="G15" s="84">
        <v>77</v>
      </c>
      <c r="H15" s="84">
        <v>121</v>
      </c>
      <c r="I15" s="84">
        <v>9</v>
      </c>
      <c r="J15" s="84">
        <v>10</v>
      </c>
      <c r="K15" s="84">
        <v>23</v>
      </c>
      <c r="L15" s="84">
        <v>261</v>
      </c>
      <c r="M15" s="84">
        <v>8</v>
      </c>
      <c r="N15" s="84">
        <v>5</v>
      </c>
      <c r="O15" s="84">
        <v>2</v>
      </c>
      <c r="P15" s="84">
        <v>86</v>
      </c>
      <c r="Q15" s="84">
        <v>718</v>
      </c>
      <c r="R15" s="84">
        <v>198</v>
      </c>
      <c r="S15" s="84">
        <v>309</v>
      </c>
      <c r="T15" s="141">
        <v>5</v>
      </c>
    </row>
    <row r="16" spans="1:20" ht="15" customHeight="1">
      <c r="A16" s="141">
        <v>6</v>
      </c>
      <c r="C16" s="83" t="s">
        <v>189</v>
      </c>
      <c r="D16" s="86"/>
      <c r="E16" s="84">
        <v>15421</v>
      </c>
      <c r="F16" s="84">
        <v>0</v>
      </c>
      <c r="G16" s="84">
        <v>759</v>
      </c>
      <c r="H16" s="84">
        <v>1629</v>
      </c>
      <c r="I16" s="84">
        <v>87</v>
      </c>
      <c r="J16" s="84">
        <v>124</v>
      </c>
      <c r="K16" s="84">
        <v>276</v>
      </c>
      <c r="L16" s="84">
        <v>2046</v>
      </c>
      <c r="M16" s="84">
        <v>101</v>
      </c>
      <c r="N16" s="84">
        <v>84</v>
      </c>
      <c r="O16" s="84">
        <v>30</v>
      </c>
      <c r="P16" s="84">
        <v>951</v>
      </c>
      <c r="Q16" s="84">
        <v>9334</v>
      </c>
      <c r="R16" s="84">
        <v>2388</v>
      </c>
      <c r="S16" s="84">
        <v>2661</v>
      </c>
      <c r="T16" s="141">
        <v>6</v>
      </c>
    </row>
    <row r="17" spans="1:20" ht="20.100000000000001" customHeight="1">
      <c r="A17" s="141">
        <v>7</v>
      </c>
      <c r="C17" s="83" t="s">
        <v>58</v>
      </c>
      <c r="D17" s="86"/>
      <c r="E17" s="84">
        <v>28</v>
      </c>
      <c r="F17" s="84">
        <v>0</v>
      </c>
      <c r="G17" s="84">
        <v>2</v>
      </c>
      <c r="H17" s="84">
        <v>5</v>
      </c>
      <c r="I17" s="84">
        <v>0</v>
      </c>
      <c r="J17" s="84">
        <v>0</v>
      </c>
      <c r="K17" s="84">
        <v>0</v>
      </c>
      <c r="L17" s="84">
        <v>8</v>
      </c>
      <c r="M17" s="84">
        <v>0</v>
      </c>
      <c r="N17" s="84">
        <v>0</v>
      </c>
      <c r="O17" s="84">
        <v>0</v>
      </c>
      <c r="P17" s="84">
        <v>1</v>
      </c>
      <c r="Q17" s="84">
        <v>12</v>
      </c>
      <c r="R17" s="84">
        <v>7</v>
      </c>
      <c r="S17" s="84">
        <v>8</v>
      </c>
      <c r="T17" s="141">
        <v>7</v>
      </c>
    </row>
    <row r="18" spans="1:20" ht="15" customHeight="1">
      <c r="A18" s="141">
        <v>8</v>
      </c>
      <c r="C18" s="83" t="s">
        <v>189</v>
      </c>
      <c r="D18" s="86"/>
      <c r="E18" s="84">
        <v>955</v>
      </c>
      <c r="F18" s="84">
        <v>0</v>
      </c>
      <c r="G18" s="84">
        <v>32</v>
      </c>
      <c r="H18" s="84">
        <v>336</v>
      </c>
      <c r="I18" s="84">
        <v>0</v>
      </c>
      <c r="J18" s="84">
        <v>0</v>
      </c>
      <c r="K18" s="84">
        <v>0</v>
      </c>
      <c r="L18" s="84">
        <v>165</v>
      </c>
      <c r="M18" s="84">
        <v>0</v>
      </c>
      <c r="N18" s="84">
        <v>0</v>
      </c>
      <c r="O18" s="84">
        <v>0</v>
      </c>
      <c r="P18" s="84">
        <v>40</v>
      </c>
      <c r="Q18" s="84">
        <v>382</v>
      </c>
      <c r="R18" s="84">
        <v>368</v>
      </c>
      <c r="S18" s="84">
        <v>165</v>
      </c>
      <c r="T18" s="141">
        <v>8</v>
      </c>
    </row>
    <row r="19" spans="1:20" ht="24.95" customHeight="1">
      <c r="A19" s="141"/>
      <c r="B19" s="83" t="s">
        <v>60</v>
      </c>
      <c r="C19" s="86"/>
      <c r="D19" s="86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141"/>
    </row>
    <row r="20" spans="1:20" ht="20.100000000000001" customHeight="1">
      <c r="A20" s="141">
        <v>9</v>
      </c>
      <c r="C20" s="83" t="s">
        <v>191</v>
      </c>
      <c r="D20" s="86"/>
      <c r="E20" s="84">
        <v>651</v>
      </c>
      <c r="F20" s="84">
        <v>0</v>
      </c>
      <c r="G20" s="84">
        <v>34</v>
      </c>
      <c r="H20" s="84">
        <v>54</v>
      </c>
      <c r="I20" s="84">
        <v>10</v>
      </c>
      <c r="J20" s="84">
        <v>7</v>
      </c>
      <c r="K20" s="84">
        <v>15</v>
      </c>
      <c r="L20" s="84">
        <v>123</v>
      </c>
      <c r="M20" s="84">
        <v>5</v>
      </c>
      <c r="N20" s="84">
        <v>0</v>
      </c>
      <c r="O20" s="84">
        <v>0</v>
      </c>
      <c r="P20" s="84">
        <v>63</v>
      </c>
      <c r="Q20" s="84">
        <v>340</v>
      </c>
      <c r="R20" s="84">
        <v>88</v>
      </c>
      <c r="S20" s="84">
        <v>150</v>
      </c>
      <c r="T20" s="141">
        <v>9</v>
      </c>
    </row>
    <row r="21" spans="1:20" ht="15" customHeight="1">
      <c r="A21" s="141">
        <v>10</v>
      </c>
      <c r="C21" s="83" t="s">
        <v>189</v>
      </c>
      <c r="D21" s="86"/>
      <c r="E21" s="84">
        <v>6928</v>
      </c>
      <c r="F21" s="84">
        <v>0</v>
      </c>
      <c r="G21" s="84">
        <v>293</v>
      </c>
      <c r="H21" s="84">
        <v>591</v>
      </c>
      <c r="I21" s="84">
        <v>89</v>
      </c>
      <c r="J21" s="84">
        <v>106</v>
      </c>
      <c r="K21" s="84">
        <v>178</v>
      </c>
      <c r="L21" s="84">
        <v>848</v>
      </c>
      <c r="M21" s="84">
        <v>51</v>
      </c>
      <c r="N21" s="84">
        <v>0</v>
      </c>
      <c r="O21" s="84">
        <v>0</v>
      </c>
      <c r="P21" s="84">
        <v>536</v>
      </c>
      <c r="Q21" s="84">
        <v>4236</v>
      </c>
      <c r="R21" s="84">
        <v>884</v>
      </c>
      <c r="S21" s="84">
        <v>1183</v>
      </c>
      <c r="T21" s="141">
        <v>10</v>
      </c>
    </row>
    <row r="22" spans="1:20" ht="18" customHeight="1">
      <c r="A22" s="141"/>
      <c r="B22" s="83"/>
      <c r="C22" s="86"/>
      <c r="D22" s="86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141"/>
    </row>
    <row r="23" spans="1:20" ht="24.95" customHeight="1">
      <c r="A23" s="141">
        <v>11</v>
      </c>
      <c r="B23" s="83" t="s">
        <v>77</v>
      </c>
      <c r="C23" s="86"/>
      <c r="D23" s="86"/>
      <c r="E23" s="84">
        <v>3707</v>
      </c>
      <c r="F23" s="84">
        <v>3</v>
      </c>
      <c r="G23" s="84">
        <v>77</v>
      </c>
      <c r="H23" s="84">
        <v>221</v>
      </c>
      <c r="I23" s="84">
        <v>8</v>
      </c>
      <c r="J23" s="84">
        <v>3</v>
      </c>
      <c r="K23" s="84">
        <v>23</v>
      </c>
      <c r="L23" s="84">
        <v>195</v>
      </c>
      <c r="M23" s="84">
        <v>15</v>
      </c>
      <c r="N23" s="84">
        <v>2</v>
      </c>
      <c r="O23" s="84">
        <v>0</v>
      </c>
      <c r="P23" s="84">
        <v>133</v>
      </c>
      <c r="Q23" s="84">
        <v>3027</v>
      </c>
      <c r="R23" s="84">
        <v>301</v>
      </c>
      <c r="S23" s="84">
        <v>238</v>
      </c>
      <c r="T23" s="141">
        <v>11</v>
      </c>
    </row>
    <row r="24" spans="1:20" ht="15.95" customHeight="1">
      <c r="A24" s="141">
        <v>12</v>
      </c>
      <c r="B24" s="83" t="s">
        <v>283</v>
      </c>
      <c r="C24" s="86"/>
      <c r="D24" s="86"/>
      <c r="E24" s="84">
        <v>22905</v>
      </c>
      <c r="F24" s="84">
        <v>6</v>
      </c>
      <c r="G24" s="84">
        <v>793</v>
      </c>
      <c r="H24" s="84">
        <v>2382</v>
      </c>
      <c r="I24" s="84">
        <v>86</v>
      </c>
      <c r="J24" s="84">
        <v>9</v>
      </c>
      <c r="K24" s="84">
        <v>154</v>
      </c>
      <c r="L24" s="84">
        <v>759</v>
      </c>
      <c r="M24" s="84">
        <v>40</v>
      </c>
      <c r="N24" s="84">
        <v>48</v>
      </c>
      <c r="O24" s="84">
        <v>0</v>
      </c>
      <c r="P24" s="84">
        <v>1531</v>
      </c>
      <c r="Q24" s="84">
        <v>17096</v>
      </c>
      <c r="R24" s="84">
        <v>3181</v>
      </c>
      <c r="S24" s="84">
        <v>1010</v>
      </c>
      <c r="T24" s="141">
        <v>12</v>
      </c>
    </row>
    <row r="25" spans="1:20" ht="24.95" customHeight="1">
      <c r="A25" s="141"/>
      <c r="B25" s="83" t="s">
        <v>22</v>
      </c>
      <c r="C25" s="86"/>
      <c r="D25" s="86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141"/>
    </row>
    <row r="26" spans="1:20" ht="20.100000000000001" customHeight="1">
      <c r="A26" s="141">
        <v>13</v>
      </c>
      <c r="C26" s="83" t="s">
        <v>68</v>
      </c>
      <c r="D26" s="86"/>
      <c r="E26" s="84">
        <v>215</v>
      </c>
      <c r="F26" s="84">
        <v>0</v>
      </c>
      <c r="G26" s="84">
        <v>11</v>
      </c>
      <c r="H26" s="84">
        <v>25</v>
      </c>
      <c r="I26" s="84">
        <v>0</v>
      </c>
      <c r="J26" s="84">
        <v>1</v>
      </c>
      <c r="K26" s="84">
        <v>1</v>
      </c>
      <c r="L26" s="84">
        <v>24</v>
      </c>
      <c r="M26" s="84">
        <v>3</v>
      </c>
      <c r="N26" s="84">
        <v>0</v>
      </c>
      <c r="O26" s="84">
        <v>0</v>
      </c>
      <c r="P26" s="84">
        <v>5</v>
      </c>
      <c r="Q26" s="84">
        <v>145</v>
      </c>
      <c r="R26" s="84">
        <v>36</v>
      </c>
      <c r="S26" s="84">
        <v>29</v>
      </c>
      <c r="T26" s="141">
        <v>13</v>
      </c>
    </row>
    <row r="27" spans="1:20" ht="15.95" customHeight="1">
      <c r="A27" s="141">
        <v>14</v>
      </c>
      <c r="C27" s="83" t="s">
        <v>283</v>
      </c>
      <c r="D27" s="86"/>
      <c r="E27" s="84">
        <v>619</v>
      </c>
      <c r="F27" s="84">
        <v>0</v>
      </c>
      <c r="G27" s="84">
        <v>30</v>
      </c>
      <c r="H27" s="84">
        <v>59</v>
      </c>
      <c r="I27" s="84">
        <v>0</v>
      </c>
      <c r="J27" s="84">
        <v>1</v>
      </c>
      <c r="K27" s="84">
        <v>7</v>
      </c>
      <c r="L27" s="84">
        <v>30</v>
      </c>
      <c r="M27" s="84">
        <v>6</v>
      </c>
      <c r="N27" s="84">
        <v>0</v>
      </c>
      <c r="O27" s="84">
        <v>0</v>
      </c>
      <c r="P27" s="84">
        <v>84</v>
      </c>
      <c r="Q27" s="84">
        <v>402</v>
      </c>
      <c r="R27" s="84">
        <v>89</v>
      </c>
      <c r="S27" s="84">
        <v>44</v>
      </c>
      <c r="T27" s="141">
        <v>14</v>
      </c>
    </row>
    <row r="28" spans="1:20" ht="20.100000000000001" customHeight="1">
      <c r="A28" s="141">
        <v>15</v>
      </c>
      <c r="C28" s="83" t="s">
        <v>69</v>
      </c>
      <c r="D28" s="86"/>
      <c r="E28" s="84">
        <v>258</v>
      </c>
      <c r="F28" s="84">
        <v>1</v>
      </c>
      <c r="G28" s="84">
        <v>13</v>
      </c>
      <c r="H28" s="84">
        <v>39</v>
      </c>
      <c r="I28" s="84">
        <v>2</v>
      </c>
      <c r="J28" s="84">
        <v>0</v>
      </c>
      <c r="K28" s="84">
        <v>3</v>
      </c>
      <c r="L28" s="84">
        <v>29</v>
      </c>
      <c r="M28" s="84">
        <v>4</v>
      </c>
      <c r="N28" s="84">
        <v>0</v>
      </c>
      <c r="O28" s="84">
        <v>0</v>
      </c>
      <c r="P28" s="84">
        <v>15</v>
      </c>
      <c r="Q28" s="84">
        <v>152</v>
      </c>
      <c r="R28" s="84">
        <v>53</v>
      </c>
      <c r="S28" s="84">
        <v>36</v>
      </c>
      <c r="T28" s="141">
        <v>15</v>
      </c>
    </row>
    <row r="29" spans="1:20" ht="15.95" customHeight="1">
      <c r="A29" s="141">
        <v>16</v>
      </c>
      <c r="C29" s="83" t="s">
        <v>283</v>
      </c>
      <c r="D29" s="86"/>
      <c r="E29" s="84">
        <v>1560</v>
      </c>
      <c r="F29" s="84">
        <v>1</v>
      </c>
      <c r="G29" s="84">
        <v>49</v>
      </c>
      <c r="H29" s="84">
        <v>77</v>
      </c>
      <c r="I29" s="84">
        <v>53</v>
      </c>
      <c r="J29" s="84">
        <v>0</v>
      </c>
      <c r="K29" s="84">
        <v>10</v>
      </c>
      <c r="L29" s="84">
        <v>75</v>
      </c>
      <c r="M29" s="84">
        <v>4</v>
      </c>
      <c r="N29" s="84">
        <v>0</v>
      </c>
      <c r="O29" s="84">
        <v>0</v>
      </c>
      <c r="P29" s="84">
        <v>117</v>
      </c>
      <c r="Q29" s="84">
        <v>1174</v>
      </c>
      <c r="R29" s="84">
        <v>127</v>
      </c>
      <c r="S29" s="84">
        <v>90</v>
      </c>
      <c r="T29" s="141">
        <v>16</v>
      </c>
    </row>
    <row r="30" spans="1:20" ht="20.100000000000001" customHeight="1">
      <c r="A30" s="141">
        <v>17</v>
      </c>
      <c r="C30" s="83" t="s">
        <v>193</v>
      </c>
      <c r="D30" s="86"/>
      <c r="E30" s="84">
        <v>382</v>
      </c>
      <c r="F30" s="84">
        <v>0</v>
      </c>
      <c r="G30" s="84">
        <v>1</v>
      </c>
      <c r="H30" s="84">
        <v>5</v>
      </c>
      <c r="I30" s="84">
        <v>0</v>
      </c>
      <c r="J30" s="84">
        <v>0</v>
      </c>
      <c r="K30" s="84">
        <v>2</v>
      </c>
      <c r="L30" s="84">
        <v>4</v>
      </c>
      <c r="M30" s="84">
        <v>1</v>
      </c>
      <c r="N30" s="84">
        <v>0</v>
      </c>
      <c r="O30" s="84">
        <v>0</v>
      </c>
      <c r="P30" s="84">
        <v>7</v>
      </c>
      <c r="Q30" s="84">
        <v>362</v>
      </c>
      <c r="R30" s="84">
        <v>6</v>
      </c>
      <c r="S30" s="84">
        <v>7</v>
      </c>
      <c r="T30" s="141">
        <v>17</v>
      </c>
    </row>
    <row r="31" spans="1:20" ht="15.95" customHeight="1">
      <c r="A31" s="141">
        <v>18</v>
      </c>
      <c r="C31" s="83" t="s">
        <v>283</v>
      </c>
      <c r="D31" s="86"/>
      <c r="E31" s="84">
        <v>2934</v>
      </c>
      <c r="F31" s="84">
        <v>0</v>
      </c>
      <c r="G31" s="84">
        <v>1</v>
      </c>
      <c r="H31" s="84">
        <v>42</v>
      </c>
      <c r="I31" s="84">
        <v>0</v>
      </c>
      <c r="J31" s="84">
        <v>0</v>
      </c>
      <c r="K31" s="84">
        <v>14</v>
      </c>
      <c r="L31" s="84">
        <v>39</v>
      </c>
      <c r="M31" s="84">
        <v>1</v>
      </c>
      <c r="N31" s="84">
        <v>0</v>
      </c>
      <c r="O31" s="84">
        <v>0</v>
      </c>
      <c r="P31" s="84">
        <v>24</v>
      </c>
      <c r="Q31" s="84">
        <v>2814</v>
      </c>
      <c r="R31" s="84">
        <v>43</v>
      </c>
      <c r="S31" s="84">
        <v>54</v>
      </c>
      <c r="T31" s="141">
        <v>18</v>
      </c>
    </row>
    <row r="32" spans="1:20" ht="20.100000000000001" customHeight="1">
      <c r="A32" s="141">
        <v>19</v>
      </c>
      <c r="C32" s="83" t="s">
        <v>214</v>
      </c>
      <c r="D32" s="86"/>
      <c r="E32" s="84">
        <v>2246</v>
      </c>
      <c r="F32" s="84">
        <v>1</v>
      </c>
      <c r="G32" s="84">
        <v>35</v>
      </c>
      <c r="H32" s="84">
        <v>106</v>
      </c>
      <c r="I32" s="84">
        <v>2</v>
      </c>
      <c r="J32" s="84">
        <v>1</v>
      </c>
      <c r="K32" s="84">
        <v>12</v>
      </c>
      <c r="L32" s="84">
        <v>86</v>
      </c>
      <c r="M32" s="84">
        <v>6</v>
      </c>
      <c r="N32" s="84">
        <v>1</v>
      </c>
      <c r="O32" s="84">
        <v>0</v>
      </c>
      <c r="P32" s="84">
        <v>73</v>
      </c>
      <c r="Q32" s="84">
        <v>1923</v>
      </c>
      <c r="R32" s="84">
        <v>142</v>
      </c>
      <c r="S32" s="84">
        <v>106</v>
      </c>
      <c r="T32" s="141">
        <v>19</v>
      </c>
    </row>
    <row r="33" spans="1:20" ht="15.95" customHeight="1">
      <c r="A33" s="141">
        <v>20</v>
      </c>
      <c r="C33" s="83" t="s">
        <v>283</v>
      </c>
      <c r="D33" s="86"/>
      <c r="E33" s="84">
        <v>15687</v>
      </c>
      <c r="F33" s="84">
        <v>4</v>
      </c>
      <c r="G33" s="84">
        <v>665</v>
      </c>
      <c r="H33" s="84">
        <v>2041</v>
      </c>
      <c r="I33" s="84">
        <v>25</v>
      </c>
      <c r="J33" s="84">
        <v>1</v>
      </c>
      <c r="K33" s="84">
        <v>100</v>
      </c>
      <c r="L33" s="84">
        <v>466</v>
      </c>
      <c r="M33" s="84">
        <v>28</v>
      </c>
      <c r="N33" s="84">
        <v>46</v>
      </c>
      <c r="O33" s="84">
        <v>0</v>
      </c>
      <c r="P33" s="84">
        <v>1126</v>
      </c>
      <c r="Q33" s="84">
        <v>11184</v>
      </c>
      <c r="R33" s="84">
        <v>2710</v>
      </c>
      <c r="S33" s="84">
        <v>642</v>
      </c>
      <c r="T33" s="141">
        <v>20</v>
      </c>
    </row>
    <row r="34" spans="1:20" ht="24.95" customHeight="1">
      <c r="A34" s="141"/>
      <c r="C34" s="83" t="s">
        <v>60</v>
      </c>
      <c r="D34" s="86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141"/>
    </row>
    <row r="35" spans="1:20" ht="20.100000000000001" customHeight="1">
      <c r="A35" s="141">
        <v>21</v>
      </c>
      <c r="D35" s="83" t="s">
        <v>72</v>
      </c>
      <c r="E35" s="84">
        <v>527</v>
      </c>
      <c r="F35" s="84">
        <v>1</v>
      </c>
      <c r="G35" s="84">
        <v>18</v>
      </c>
      <c r="H35" s="84">
        <v>43</v>
      </c>
      <c r="I35" s="84">
        <v>1</v>
      </c>
      <c r="J35" s="84">
        <v>0</v>
      </c>
      <c r="K35" s="84">
        <v>5</v>
      </c>
      <c r="L35" s="84">
        <v>36</v>
      </c>
      <c r="M35" s="84">
        <v>3</v>
      </c>
      <c r="N35" s="84">
        <v>1</v>
      </c>
      <c r="O35" s="84">
        <v>0</v>
      </c>
      <c r="P35" s="84">
        <v>29</v>
      </c>
      <c r="Q35" s="84">
        <v>390</v>
      </c>
      <c r="R35" s="84">
        <v>62</v>
      </c>
      <c r="S35" s="84">
        <v>45</v>
      </c>
      <c r="T35" s="141">
        <v>21</v>
      </c>
    </row>
    <row r="36" spans="1:20" ht="15.95" customHeight="1">
      <c r="A36" s="141">
        <v>22</v>
      </c>
      <c r="D36" s="83" t="s">
        <v>283</v>
      </c>
      <c r="E36" s="84">
        <v>4890</v>
      </c>
      <c r="F36" s="84">
        <v>4</v>
      </c>
      <c r="G36" s="84">
        <v>569</v>
      </c>
      <c r="H36" s="84">
        <v>319</v>
      </c>
      <c r="I36" s="84">
        <v>21</v>
      </c>
      <c r="J36" s="84">
        <v>0</v>
      </c>
      <c r="K36" s="84">
        <v>51</v>
      </c>
      <c r="L36" s="84">
        <v>253</v>
      </c>
      <c r="M36" s="84">
        <v>3</v>
      </c>
      <c r="N36" s="84">
        <v>46</v>
      </c>
      <c r="O36" s="84">
        <v>0</v>
      </c>
      <c r="P36" s="84">
        <v>195</v>
      </c>
      <c r="Q36" s="84">
        <v>3427</v>
      </c>
      <c r="R36" s="84">
        <v>893</v>
      </c>
      <c r="S36" s="84">
        <v>353</v>
      </c>
      <c r="T36" s="141">
        <v>22</v>
      </c>
    </row>
    <row r="37" spans="1:20" ht="20.100000000000001" customHeight="1">
      <c r="A37" s="141">
        <v>23</v>
      </c>
      <c r="D37" s="83" t="s">
        <v>221</v>
      </c>
      <c r="E37" s="84">
        <v>206</v>
      </c>
      <c r="F37" s="84">
        <v>0</v>
      </c>
      <c r="G37" s="84">
        <v>8</v>
      </c>
      <c r="H37" s="84">
        <v>23</v>
      </c>
      <c r="I37" s="84">
        <v>0</v>
      </c>
      <c r="J37" s="84">
        <v>1</v>
      </c>
      <c r="K37" s="84">
        <v>4</v>
      </c>
      <c r="L37" s="84">
        <v>24</v>
      </c>
      <c r="M37" s="84">
        <v>0</v>
      </c>
      <c r="N37" s="84">
        <v>0</v>
      </c>
      <c r="O37" s="84">
        <v>0</v>
      </c>
      <c r="P37" s="84">
        <v>13</v>
      </c>
      <c r="Q37" s="84">
        <v>133</v>
      </c>
      <c r="R37" s="84">
        <v>31</v>
      </c>
      <c r="S37" s="84">
        <v>29</v>
      </c>
      <c r="T37" s="141">
        <v>23</v>
      </c>
    </row>
    <row r="38" spans="1:20" ht="15.95" customHeight="1">
      <c r="A38" s="141">
        <v>24</v>
      </c>
      <c r="D38" s="83" t="s">
        <v>283</v>
      </c>
      <c r="E38" s="84">
        <v>1797</v>
      </c>
      <c r="F38" s="84">
        <v>0</v>
      </c>
      <c r="G38" s="84">
        <v>50</v>
      </c>
      <c r="H38" s="84">
        <v>351</v>
      </c>
      <c r="I38" s="84">
        <v>0</v>
      </c>
      <c r="J38" s="84">
        <v>1</v>
      </c>
      <c r="K38" s="84">
        <v>41</v>
      </c>
      <c r="L38" s="84">
        <v>133</v>
      </c>
      <c r="M38" s="84">
        <v>0</v>
      </c>
      <c r="N38" s="84">
        <v>0</v>
      </c>
      <c r="O38" s="84">
        <v>0</v>
      </c>
      <c r="P38" s="84">
        <v>112</v>
      </c>
      <c r="Q38" s="84">
        <v>1110</v>
      </c>
      <c r="R38" s="84">
        <v>400</v>
      </c>
      <c r="S38" s="84">
        <v>175</v>
      </c>
      <c r="T38" s="141">
        <v>24</v>
      </c>
    </row>
    <row r="39" spans="1:20" ht="20.100000000000001" customHeight="1">
      <c r="A39" s="141">
        <v>25</v>
      </c>
      <c r="D39" s="83" t="s">
        <v>221</v>
      </c>
      <c r="E39" s="84">
        <v>677</v>
      </c>
      <c r="F39" s="84">
        <v>0</v>
      </c>
      <c r="G39" s="84">
        <v>1</v>
      </c>
      <c r="H39" s="84">
        <v>28</v>
      </c>
      <c r="I39" s="84">
        <v>0</v>
      </c>
      <c r="J39" s="84">
        <v>0</v>
      </c>
      <c r="K39" s="84">
        <v>1</v>
      </c>
      <c r="L39" s="84">
        <v>12</v>
      </c>
      <c r="M39" s="84">
        <v>3</v>
      </c>
      <c r="N39" s="84">
        <v>0</v>
      </c>
      <c r="O39" s="84">
        <v>0</v>
      </c>
      <c r="P39" s="84">
        <v>14</v>
      </c>
      <c r="Q39" s="84">
        <v>618</v>
      </c>
      <c r="R39" s="84">
        <v>29</v>
      </c>
      <c r="S39" s="84">
        <v>16</v>
      </c>
      <c r="T39" s="141">
        <v>25</v>
      </c>
    </row>
    <row r="40" spans="1:20" ht="15.95" customHeight="1">
      <c r="A40" s="141">
        <v>26</v>
      </c>
      <c r="D40" s="83" t="s">
        <v>283</v>
      </c>
      <c r="E40" s="84">
        <v>7630</v>
      </c>
      <c r="F40" s="84">
        <v>0</v>
      </c>
      <c r="G40" s="84">
        <v>20</v>
      </c>
      <c r="H40" s="84">
        <v>1350</v>
      </c>
      <c r="I40" s="84">
        <v>0</v>
      </c>
      <c r="J40" s="84">
        <v>0</v>
      </c>
      <c r="K40" s="84">
        <v>0</v>
      </c>
      <c r="L40" s="84">
        <v>65</v>
      </c>
      <c r="M40" s="84">
        <v>25</v>
      </c>
      <c r="N40" s="84">
        <v>0</v>
      </c>
      <c r="O40" s="84">
        <v>0</v>
      </c>
      <c r="P40" s="84">
        <v>748</v>
      </c>
      <c r="Q40" s="84">
        <v>5421</v>
      </c>
      <c r="R40" s="84">
        <v>1370</v>
      </c>
      <c r="S40" s="84">
        <v>91</v>
      </c>
      <c r="T40" s="141">
        <v>26</v>
      </c>
    </row>
    <row r="41" spans="1:20" ht="20.100000000000001" customHeight="1">
      <c r="A41" s="141">
        <v>27</v>
      </c>
      <c r="D41" s="83" t="s">
        <v>75</v>
      </c>
      <c r="E41" s="84">
        <v>66</v>
      </c>
      <c r="F41" s="84">
        <v>0</v>
      </c>
      <c r="G41" s="84">
        <v>5</v>
      </c>
      <c r="H41" s="84">
        <v>3</v>
      </c>
      <c r="I41" s="84">
        <v>1</v>
      </c>
      <c r="J41" s="84">
        <v>0</v>
      </c>
      <c r="K41" s="84">
        <v>1</v>
      </c>
      <c r="L41" s="84">
        <v>7</v>
      </c>
      <c r="M41" s="84">
        <v>0</v>
      </c>
      <c r="N41" s="84">
        <v>0</v>
      </c>
      <c r="O41" s="84">
        <v>0</v>
      </c>
      <c r="P41" s="84">
        <v>8</v>
      </c>
      <c r="Q41" s="84">
        <v>41</v>
      </c>
      <c r="R41" s="84">
        <v>8</v>
      </c>
      <c r="S41" s="84">
        <v>8</v>
      </c>
      <c r="T41" s="141">
        <v>27</v>
      </c>
    </row>
    <row r="42" spans="1:20" ht="15.95" customHeight="1">
      <c r="A42" s="141">
        <v>28</v>
      </c>
      <c r="D42" s="83" t="s">
        <v>283</v>
      </c>
      <c r="E42" s="84">
        <v>319</v>
      </c>
      <c r="F42" s="84">
        <v>0</v>
      </c>
      <c r="G42" s="84">
        <v>17</v>
      </c>
      <c r="H42" s="84">
        <v>3</v>
      </c>
      <c r="I42" s="84">
        <v>4</v>
      </c>
      <c r="J42" s="84">
        <v>0</v>
      </c>
      <c r="K42" s="84">
        <v>2</v>
      </c>
      <c r="L42" s="84">
        <v>7</v>
      </c>
      <c r="M42" s="84">
        <v>0</v>
      </c>
      <c r="N42" s="84">
        <v>0</v>
      </c>
      <c r="O42" s="84">
        <v>0</v>
      </c>
      <c r="P42" s="84">
        <v>15</v>
      </c>
      <c r="Q42" s="84">
        <v>272</v>
      </c>
      <c r="R42" s="84">
        <v>20</v>
      </c>
      <c r="S42" s="84">
        <v>8</v>
      </c>
      <c r="T42" s="141">
        <v>28</v>
      </c>
    </row>
    <row r="43" spans="1:20" ht="24.95" customHeight="1">
      <c r="A43" s="141">
        <v>29</v>
      </c>
      <c r="C43" s="83" t="s">
        <v>76</v>
      </c>
      <c r="D43" s="86"/>
      <c r="E43" s="84">
        <v>606</v>
      </c>
      <c r="F43" s="84">
        <v>1</v>
      </c>
      <c r="G43" s="84">
        <v>17</v>
      </c>
      <c r="H43" s="84">
        <v>46</v>
      </c>
      <c r="I43" s="84">
        <v>4</v>
      </c>
      <c r="J43" s="84">
        <v>1</v>
      </c>
      <c r="K43" s="84">
        <v>5</v>
      </c>
      <c r="L43" s="84">
        <v>52</v>
      </c>
      <c r="M43" s="84">
        <v>1</v>
      </c>
      <c r="N43" s="84">
        <v>1</v>
      </c>
      <c r="O43" s="84">
        <v>0</v>
      </c>
      <c r="P43" s="84">
        <v>33</v>
      </c>
      <c r="Q43" s="84">
        <v>445</v>
      </c>
      <c r="R43" s="84">
        <v>64</v>
      </c>
      <c r="S43" s="84">
        <v>60</v>
      </c>
      <c r="T43" s="141">
        <v>29</v>
      </c>
    </row>
    <row r="44" spans="1:20" ht="15.95" customHeight="1">
      <c r="A44" s="141">
        <v>30</v>
      </c>
      <c r="C44" s="83" t="s">
        <v>283</v>
      </c>
      <c r="D44" s="86"/>
      <c r="E44" s="84">
        <v>2104</v>
      </c>
      <c r="F44" s="84">
        <v>0</v>
      </c>
      <c r="G44" s="84">
        <v>50</v>
      </c>
      <c r="H44" s="84">
        <v>162</v>
      </c>
      <c r="I44" s="84">
        <v>8</v>
      </c>
      <c r="J44" s="84">
        <v>7</v>
      </c>
      <c r="K44" s="84">
        <v>22</v>
      </c>
      <c r="L44" s="84">
        <v>149</v>
      </c>
      <c r="M44" s="84">
        <v>1</v>
      </c>
      <c r="N44" s="84">
        <v>2</v>
      </c>
      <c r="O44" s="84">
        <v>0</v>
      </c>
      <c r="P44" s="84">
        <v>181</v>
      </c>
      <c r="Q44" s="84">
        <v>1523</v>
      </c>
      <c r="R44" s="84">
        <v>213</v>
      </c>
      <c r="S44" s="84">
        <v>180</v>
      </c>
      <c r="T44" s="141">
        <v>30</v>
      </c>
    </row>
    <row r="45" spans="1:20" ht="24.95" customHeight="1">
      <c r="A45" s="141"/>
      <c r="C45" s="83" t="s">
        <v>60</v>
      </c>
      <c r="D45" s="86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141"/>
    </row>
    <row r="46" spans="1:20" ht="20.100000000000001" customHeight="1">
      <c r="A46" s="141">
        <v>31</v>
      </c>
      <c r="C46" s="83" t="s">
        <v>174</v>
      </c>
      <c r="D46" s="86"/>
      <c r="E46" s="84">
        <v>803</v>
      </c>
      <c r="F46" s="84">
        <v>1</v>
      </c>
      <c r="G46" s="84">
        <v>33</v>
      </c>
      <c r="H46" s="84">
        <v>80</v>
      </c>
      <c r="I46" s="84">
        <v>4</v>
      </c>
      <c r="J46" s="84">
        <v>2</v>
      </c>
      <c r="K46" s="84">
        <v>6</v>
      </c>
      <c r="L46" s="84">
        <v>74</v>
      </c>
      <c r="M46" s="84">
        <v>4</v>
      </c>
      <c r="N46" s="84">
        <v>1</v>
      </c>
      <c r="O46" s="84">
        <v>0</v>
      </c>
      <c r="P46" s="84">
        <v>43</v>
      </c>
      <c r="Q46" s="84">
        <v>555</v>
      </c>
      <c r="R46" s="84">
        <v>114</v>
      </c>
      <c r="S46" s="84">
        <v>87</v>
      </c>
      <c r="T46" s="141">
        <v>31</v>
      </c>
    </row>
    <row r="47" spans="1:20" ht="15.95" customHeight="1">
      <c r="A47" s="141">
        <v>32</v>
      </c>
      <c r="C47" s="83" t="s">
        <v>283</v>
      </c>
      <c r="D47" s="86"/>
      <c r="E47" s="84">
        <v>3266</v>
      </c>
      <c r="F47" s="84">
        <v>0</v>
      </c>
      <c r="G47" s="84">
        <v>101</v>
      </c>
      <c r="H47" s="84">
        <v>242</v>
      </c>
      <c r="I47" s="84">
        <v>8</v>
      </c>
      <c r="J47" s="84">
        <v>8</v>
      </c>
      <c r="K47" s="84">
        <v>29</v>
      </c>
      <c r="L47" s="84">
        <v>199</v>
      </c>
      <c r="M47" s="84">
        <v>6</v>
      </c>
      <c r="N47" s="84">
        <v>2</v>
      </c>
      <c r="O47" s="84">
        <v>0</v>
      </c>
      <c r="P47" s="84">
        <v>317</v>
      </c>
      <c r="Q47" s="84">
        <v>2353</v>
      </c>
      <c r="R47" s="84">
        <v>344</v>
      </c>
      <c r="S47" s="84">
        <v>244</v>
      </c>
      <c r="T47" s="141">
        <v>32</v>
      </c>
    </row>
    <row r="48" spans="1:20" ht="38.1" customHeight="1">
      <c r="A48" s="86" t="s">
        <v>35</v>
      </c>
      <c r="C48" s="74"/>
      <c r="D48" s="86"/>
      <c r="E48" s="87"/>
      <c r="F48" s="87"/>
      <c r="G48" s="87"/>
      <c r="H48" s="87"/>
      <c r="I48" s="87"/>
    </row>
    <row r="49" spans="1:11" ht="15.95" customHeight="1">
      <c r="A49" s="86" t="s">
        <v>36</v>
      </c>
      <c r="C49" s="86"/>
      <c r="D49" s="86"/>
      <c r="E49" s="86"/>
      <c r="F49" s="86"/>
      <c r="G49" s="86"/>
      <c r="H49" s="86"/>
      <c r="I49" s="86"/>
    </row>
    <row r="50" spans="1:11" ht="15.95" customHeight="1">
      <c r="A50" s="86" t="s">
        <v>215</v>
      </c>
      <c r="C50" s="86"/>
      <c r="D50" s="86"/>
      <c r="E50" s="86"/>
      <c r="F50" s="86"/>
      <c r="G50" s="86"/>
      <c r="H50" s="86"/>
      <c r="I50" s="86"/>
    </row>
    <row r="51" spans="1:11" ht="15.95" customHeight="1">
      <c r="A51" s="86" t="s">
        <v>216</v>
      </c>
      <c r="C51" s="86"/>
      <c r="D51" s="86"/>
      <c r="E51" s="86"/>
      <c r="F51" s="86"/>
      <c r="G51" s="86"/>
      <c r="H51" s="86"/>
      <c r="I51" s="86"/>
    </row>
    <row r="52" spans="1:11" ht="204" customHeight="1">
      <c r="A52" s="143" t="s">
        <v>37</v>
      </c>
      <c r="C52" s="144"/>
      <c r="D52" s="144"/>
      <c r="E52" s="144"/>
      <c r="F52" s="144"/>
      <c r="G52" s="144"/>
      <c r="K52" s="144" t="s">
        <v>37</v>
      </c>
    </row>
    <row r="53" spans="1:11" ht="17.45" customHeight="1">
      <c r="E53" s="87"/>
      <c r="F53" s="87"/>
      <c r="G53" s="87"/>
      <c r="H53" s="85"/>
      <c r="I53" s="74"/>
    </row>
  </sheetData>
  <mergeCells count="21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3"/>
  <dimension ref="A1:AX77"/>
  <sheetViews>
    <sheetView showGridLines="0" zoomScale="75" zoomScaleNormal="75" zoomScaleSheetLayoutView="75" workbookViewId="0"/>
  </sheetViews>
  <sheetFormatPr baseColWidth="10" defaultRowHeight="15"/>
  <cols>
    <col min="1" max="1" width="5" style="69" customWidth="1"/>
    <col min="2" max="2" width="5.7109375" style="69" customWidth="1"/>
    <col min="3" max="3" width="34.5703125" style="69" customWidth="1"/>
    <col min="4" max="9" width="15.7109375" style="69" customWidth="1"/>
    <col min="10" max="18" width="14.28515625" style="69" customWidth="1"/>
    <col min="19" max="19" width="8.140625" style="69" customWidth="1"/>
    <col min="20" max="256" width="11.42578125" style="69"/>
    <col min="257" max="257" width="5" style="69" customWidth="1"/>
    <col min="258" max="258" width="5.7109375" style="69" customWidth="1"/>
    <col min="259" max="259" width="34.5703125" style="69" customWidth="1"/>
    <col min="260" max="265" width="15.7109375" style="69" customWidth="1"/>
    <col min="266" max="274" width="14.28515625" style="69" customWidth="1"/>
    <col min="275" max="275" width="8.140625" style="69" customWidth="1"/>
    <col min="276" max="512" width="11.42578125" style="69"/>
    <col min="513" max="513" width="5" style="69" customWidth="1"/>
    <col min="514" max="514" width="5.7109375" style="69" customWidth="1"/>
    <col min="515" max="515" width="34.5703125" style="69" customWidth="1"/>
    <col min="516" max="521" width="15.7109375" style="69" customWidth="1"/>
    <col min="522" max="530" width="14.28515625" style="69" customWidth="1"/>
    <col min="531" max="531" width="8.140625" style="69" customWidth="1"/>
    <col min="532" max="768" width="11.42578125" style="69"/>
    <col min="769" max="769" width="5" style="69" customWidth="1"/>
    <col min="770" max="770" width="5.7109375" style="69" customWidth="1"/>
    <col min="771" max="771" width="34.5703125" style="69" customWidth="1"/>
    <col min="772" max="777" width="15.7109375" style="69" customWidth="1"/>
    <col min="778" max="786" width="14.28515625" style="69" customWidth="1"/>
    <col min="787" max="787" width="8.140625" style="69" customWidth="1"/>
    <col min="788" max="1024" width="11.42578125" style="69"/>
    <col min="1025" max="1025" width="5" style="69" customWidth="1"/>
    <col min="1026" max="1026" width="5.7109375" style="69" customWidth="1"/>
    <col min="1027" max="1027" width="34.5703125" style="69" customWidth="1"/>
    <col min="1028" max="1033" width="15.7109375" style="69" customWidth="1"/>
    <col min="1034" max="1042" width="14.28515625" style="69" customWidth="1"/>
    <col min="1043" max="1043" width="8.140625" style="69" customWidth="1"/>
    <col min="1044" max="1280" width="11.42578125" style="69"/>
    <col min="1281" max="1281" width="5" style="69" customWidth="1"/>
    <col min="1282" max="1282" width="5.7109375" style="69" customWidth="1"/>
    <col min="1283" max="1283" width="34.5703125" style="69" customWidth="1"/>
    <col min="1284" max="1289" width="15.7109375" style="69" customWidth="1"/>
    <col min="1290" max="1298" width="14.28515625" style="69" customWidth="1"/>
    <col min="1299" max="1299" width="8.140625" style="69" customWidth="1"/>
    <col min="1300" max="1536" width="11.42578125" style="69"/>
    <col min="1537" max="1537" width="5" style="69" customWidth="1"/>
    <col min="1538" max="1538" width="5.7109375" style="69" customWidth="1"/>
    <col min="1539" max="1539" width="34.5703125" style="69" customWidth="1"/>
    <col min="1540" max="1545" width="15.7109375" style="69" customWidth="1"/>
    <col min="1546" max="1554" width="14.28515625" style="69" customWidth="1"/>
    <col min="1555" max="1555" width="8.140625" style="69" customWidth="1"/>
    <col min="1556" max="1792" width="11.42578125" style="69"/>
    <col min="1793" max="1793" width="5" style="69" customWidth="1"/>
    <col min="1794" max="1794" width="5.7109375" style="69" customWidth="1"/>
    <col min="1795" max="1795" width="34.5703125" style="69" customWidth="1"/>
    <col min="1796" max="1801" width="15.7109375" style="69" customWidth="1"/>
    <col min="1802" max="1810" width="14.28515625" style="69" customWidth="1"/>
    <col min="1811" max="1811" width="8.140625" style="69" customWidth="1"/>
    <col min="1812" max="2048" width="11.42578125" style="69"/>
    <col min="2049" max="2049" width="5" style="69" customWidth="1"/>
    <col min="2050" max="2050" width="5.7109375" style="69" customWidth="1"/>
    <col min="2051" max="2051" width="34.5703125" style="69" customWidth="1"/>
    <col min="2052" max="2057" width="15.7109375" style="69" customWidth="1"/>
    <col min="2058" max="2066" width="14.28515625" style="69" customWidth="1"/>
    <col min="2067" max="2067" width="8.140625" style="69" customWidth="1"/>
    <col min="2068" max="2304" width="11.42578125" style="69"/>
    <col min="2305" max="2305" width="5" style="69" customWidth="1"/>
    <col min="2306" max="2306" width="5.7109375" style="69" customWidth="1"/>
    <col min="2307" max="2307" width="34.5703125" style="69" customWidth="1"/>
    <col min="2308" max="2313" width="15.7109375" style="69" customWidth="1"/>
    <col min="2314" max="2322" width="14.28515625" style="69" customWidth="1"/>
    <col min="2323" max="2323" width="8.140625" style="69" customWidth="1"/>
    <col min="2324" max="2560" width="11.42578125" style="69"/>
    <col min="2561" max="2561" width="5" style="69" customWidth="1"/>
    <col min="2562" max="2562" width="5.7109375" style="69" customWidth="1"/>
    <col min="2563" max="2563" width="34.5703125" style="69" customWidth="1"/>
    <col min="2564" max="2569" width="15.7109375" style="69" customWidth="1"/>
    <col min="2570" max="2578" width="14.28515625" style="69" customWidth="1"/>
    <col min="2579" max="2579" width="8.140625" style="69" customWidth="1"/>
    <col min="2580" max="2816" width="11.42578125" style="69"/>
    <col min="2817" max="2817" width="5" style="69" customWidth="1"/>
    <col min="2818" max="2818" width="5.7109375" style="69" customWidth="1"/>
    <col min="2819" max="2819" width="34.5703125" style="69" customWidth="1"/>
    <col min="2820" max="2825" width="15.7109375" style="69" customWidth="1"/>
    <col min="2826" max="2834" width="14.28515625" style="69" customWidth="1"/>
    <col min="2835" max="2835" width="8.140625" style="69" customWidth="1"/>
    <col min="2836" max="3072" width="11.42578125" style="69"/>
    <col min="3073" max="3073" width="5" style="69" customWidth="1"/>
    <col min="3074" max="3074" width="5.7109375" style="69" customWidth="1"/>
    <col min="3075" max="3075" width="34.5703125" style="69" customWidth="1"/>
    <col min="3076" max="3081" width="15.7109375" style="69" customWidth="1"/>
    <col min="3082" max="3090" width="14.28515625" style="69" customWidth="1"/>
    <col min="3091" max="3091" width="8.140625" style="69" customWidth="1"/>
    <col min="3092" max="3328" width="11.42578125" style="69"/>
    <col min="3329" max="3329" width="5" style="69" customWidth="1"/>
    <col min="3330" max="3330" width="5.7109375" style="69" customWidth="1"/>
    <col min="3331" max="3331" width="34.5703125" style="69" customWidth="1"/>
    <col min="3332" max="3337" width="15.7109375" style="69" customWidth="1"/>
    <col min="3338" max="3346" width="14.28515625" style="69" customWidth="1"/>
    <col min="3347" max="3347" width="8.140625" style="69" customWidth="1"/>
    <col min="3348" max="3584" width="11.42578125" style="69"/>
    <col min="3585" max="3585" width="5" style="69" customWidth="1"/>
    <col min="3586" max="3586" width="5.7109375" style="69" customWidth="1"/>
    <col min="3587" max="3587" width="34.5703125" style="69" customWidth="1"/>
    <col min="3588" max="3593" width="15.7109375" style="69" customWidth="1"/>
    <col min="3594" max="3602" width="14.28515625" style="69" customWidth="1"/>
    <col min="3603" max="3603" width="8.140625" style="69" customWidth="1"/>
    <col min="3604" max="3840" width="11.42578125" style="69"/>
    <col min="3841" max="3841" width="5" style="69" customWidth="1"/>
    <col min="3842" max="3842" width="5.7109375" style="69" customWidth="1"/>
    <col min="3843" max="3843" width="34.5703125" style="69" customWidth="1"/>
    <col min="3844" max="3849" width="15.7109375" style="69" customWidth="1"/>
    <col min="3850" max="3858" width="14.28515625" style="69" customWidth="1"/>
    <col min="3859" max="3859" width="8.140625" style="69" customWidth="1"/>
    <col min="3860" max="4096" width="11.42578125" style="69"/>
    <col min="4097" max="4097" width="5" style="69" customWidth="1"/>
    <col min="4098" max="4098" width="5.7109375" style="69" customWidth="1"/>
    <col min="4099" max="4099" width="34.5703125" style="69" customWidth="1"/>
    <col min="4100" max="4105" width="15.7109375" style="69" customWidth="1"/>
    <col min="4106" max="4114" width="14.28515625" style="69" customWidth="1"/>
    <col min="4115" max="4115" width="8.140625" style="69" customWidth="1"/>
    <col min="4116" max="4352" width="11.42578125" style="69"/>
    <col min="4353" max="4353" width="5" style="69" customWidth="1"/>
    <col min="4354" max="4354" width="5.7109375" style="69" customWidth="1"/>
    <col min="4355" max="4355" width="34.5703125" style="69" customWidth="1"/>
    <col min="4356" max="4361" width="15.7109375" style="69" customWidth="1"/>
    <col min="4362" max="4370" width="14.28515625" style="69" customWidth="1"/>
    <col min="4371" max="4371" width="8.140625" style="69" customWidth="1"/>
    <col min="4372" max="4608" width="11.42578125" style="69"/>
    <col min="4609" max="4609" width="5" style="69" customWidth="1"/>
    <col min="4610" max="4610" width="5.7109375" style="69" customWidth="1"/>
    <col min="4611" max="4611" width="34.5703125" style="69" customWidth="1"/>
    <col min="4612" max="4617" width="15.7109375" style="69" customWidth="1"/>
    <col min="4618" max="4626" width="14.28515625" style="69" customWidth="1"/>
    <col min="4627" max="4627" width="8.140625" style="69" customWidth="1"/>
    <col min="4628" max="4864" width="11.42578125" style="69"/>
    <col min="4865" max="4865" width="5" style="69" customWidth="1"/>
    <col min="4866" max="4866" width="5.7109375" style="69" customWidth="1"/>
    <col min="4867" max="4867" width="34.5703125" style="69" customWidth="1"/>
    <col min="4868" max="4873" width="15.7109375" style="69" customWidth="1"/>
    <col min="4874" max="4882" width="14.28515625" style="69" customWidth="1"/>
    <col min="4883" max="4883" width="8.140625" style="69" customWidth="1"/>
    <col min="4884" max="5120" width="11.42578125" style="69"/>
    <col min="5121" max="5121" width="5" style="69" customWidth="1"/>
    <col min="5122" max="5122" width="5.7109375" style="69" customWidth="1"/>
    <col min="5123" max="5123" width="34.5703125" style="69" customWidth="1"/>
    <col min="5124" max="5129" width="15.7109375" style="69" customWidth="1"/>
    <col min="5130" max="5138" width="14.28515625" style="69" customWidth="1"/>
    <col min="5139" max="5139" width="8.140625" style="69" customWidth="1"/>
    <col min="5140" max="5376" width="11.42578125" style="69"/>
    <col min="5377" max="5377" width="5" style="69" customWidth="1"/>
    <col min="5378" max="5378" width="5.7109375" style="69" customWidth="1"/>
    <col min="5379" max="5379" width="34.5703125" style="69" customWidth="1"/>
    <col min="5380" max="5385" width="15.7109375" style="69" customWidth="1"/>
    <col min="5386" max="5394" width="14.28515625" style="69" customWidth="1"/>
    <col min="5395" max="5395" width="8.140625" style="69" customWidth="1"/>
    <col min="5396" max="5632" width="11.42578125" style="69"/>
    <col min="5633" max="5633" width="5" style="69" customWidth="1"/>
    <col min="5634" max="5634" width="5.7109375" style="69" customWidth="1"/>
    <col min="5635" max="5635" width="34.5703125" style="69" customWidth="1"/>
    <col min="5636" max="5641" width="15.7109375" style="69" customWidth="1"/>
    <col min="5642" max="5650" width="14.28515625" style="69" customWidth="1"/>
    <col min="5651" max="5651" width="8.140625" style="69" customWidth="1"/>
    <col min="5652" max="5888" width="11.42578125" style="69"/>
    <col min="5889" max="5889" width="5" style="69" customWidth="1"/>
    <col min="5890" max="5890" width="5.7109375" style="69" customWidth="1"/>
    <col min="5891" max="5891" width="34.5703125" style="69" customWidth="1"/>
    <col min="5892" max="5897" width="15.7109375" style="69" customWidth="1"/>
    <col min="5898" max="5906" width="14.28515625" style="69" customWidth="1"/>
    <col min="5907" max="5907" width="8.140625" style="69" customWidth="1"/>
    <col min="5908" max="6144" width="11.42578125" style="69"/>
    <col min="6145" max="6145" width="5" style="69" customWidth="1"/>
    <col min="6146" max="6146" width="5.7109375" style="69" customWidth="1"/>
    <col min="6147" max="6147" width="34.5703125" style="69" customWidth="1"/>
    <col min="6148" max="6153" width="15.7109375" style="69" customWidth="1"/>
    <col min="6154" max="6162" width="14.28515625" style="69" customWidth="1"/>
    <col min="6163" max="6163" width="8.140625" style="69" customWidth="1"/>
    <col min="6164" max="6400" width="11.42578125" style="69"/>
    <col min="6401" max="6401" width="5" style="69" customWidth="1"/>
    <col min="6402" max="6402" width="5.7109375" style="69" customWidth="1"/>
    <col min="6403" max="6403" width="34.5703125" style="69" customWidth="1"/>
    <col min="6404" max="6409" width="15.7109375" style="69" customWidth="1"/>
    <col min="6410" max="6418" width="14.28515625" style="69" customWidth="1"/>
    <col min="6419" max="6419" width="8.140625" style="69" customWidth="1"/>
    <col min="6420" max="6656" width="11.42578125" style="69"/>
    <col min="6657" max="6657" width="5" style="69" customWidth="1"/>
    <col min="6658" max="6658" width="5.7109375" style="69" customWidth="1"/>
    <col min="6659" max="6659" width="34.5703125" style="69" customWidth="1"/>
    <col min="6660" max="6665" width="15.7109375" style="69" customWidth="1"/>
    <col min="6666" max="6674" width="14.28515625" style="69" customWidth="1"/>
    <col min="6675" max="6675" width="8.140625" style="69" customWidth="1"/>
    <col min="6676" max="6912" width="11.42578125" style="69"/>
    <col min="6913" max="6913" width="5" style="69" customWidth="1"/>
    <col min="6914" max="6914" width="5.7109375" style="69" customWidth="1"/>
    <col min="6915" max="6915" width="34.5703125" style="69" customWidth="1"/>
    <col min="6916" max="6921" width="15.7109375" style="69" customWidth="1"/>
    <col min="6922" max="6930" width="14.28515625" style="69" customWidth="1"/>
    <col min="6931" max="6931" width="8.140625" style="69" customWidth="1"/>
    <col min="6932" max="7168" width="11.42578125" style="69"/>
    <col min="7169" max="7169" width="5" style="69" customWidth="1"/>
    <col min="7170" max="7170" width="5.7109375" style="69" customWidth="1"/>
    <col min="7171" max="7171" width="34.5703125" style="69" customWidth="1"/>
    <col min="7172" max="7177" width="15.7109375" style="69" customWidth="1"/>
    <col min="7178" max="7186" width="14.28515625" style="69" customWidth="1"/>
    <col min="7187" max="7187" width="8.140625" style="69" customWidth="1"/>
    <col min="7188" max="7424" width="11.42578125" style="69"/>
    <col min="7425" max="7425" width="5" style="69" customWidth="1"/>
    <col min="7426" max="7426" width="5.7109375" style="69" customWidth="1"/>
    <col min="7427" max="7427" width="34.5703125" style="69" customWidth="1"/>
    <col min="7428" max="7433" width="15.7109375" style="69" customWidth="1"/>
    <col min="7434" max="7442" width="14.28515625" style="69" customWidth="1"/>
    <col min="7443" max="7443" width="8.140625" style="69" customWidth="1"/>
    <col min="7444" max="7680" width="11.42578125" style="69"/>
    <col min="7681" max="7681" width="5" style="69" customWidth="1"/>
    <col min="7682" max="7682" width="5.7109375" style="69" customWidth="1"/>
    <col min="7683" max="7683" width="34.5703125" style="69" customWidth="1"/>
    <col min="7684" max="7689" width="15.7109375" style="69" customWidth="1"/>
    <col min="7690" max="7698" width="14.28515625" style="69" customWidth="1"/>
    <col min="7699" max="7699" width="8.140625" style="69" customWidth="1"/>
    <col min="7700" max="7936" width="11.42578125" style="69"/>
    <col min="7937" max="7937" width="5" style="69" customWidth="1"/>
    <col min="7938" max="7938" width="5.7109375" style="69" customWidth="1"/>
    <col min="7939" max="7939" width="34.5703125" style="69" customWidth="1"/>
    <col min="7940" max="7945" width="15.7109375" style="69" customWidth="1"/>
    <col min="7946" max="7954" width="14.28515625" style="69" customWidth="1"/>
    <col min="7955" max="7955" width="8.140625" style="69" customWidth="1"/>
    <col min="7956" max="8192" width="11.42578125" style="69"/>
    <col min="8193" max="8193" width="5" style="69" customWidth="1"/>
    <col min="8194" max="8194" width="5.7109375" style="69" customWidth="1"/>
    <col min="8195" max="8195" width="34.5703125" style="69" customWidth="1"/>
    <col min="8196" max="8201" width="15.7109375" style="69" customWidth="1"/>
    <col min="8202" max="8210" width="14.28515625" style="69" customWidth="1"/>
    <col min="8211" max="8211" width="8.140625" style="69" customWidth="1"/>
    <col min="8212" max="8448" width="11.42578125" style="69"/>
    <col min="8449" max="8449" width="5" style="69" customWidth="1"/>
    <col min="8450" max="8450" width="5.7109375" style="69" customWidth="1"/>
    <col min="8451" max="8451" width="34.5703125" style="69" customWidth="1"/>
    <col min="8452" max="8457" width="15.7109375" style="69" customWidth="1"/>
    <col min="8458" max="8466" width="14.28515625" style="69" customWidth="1"/>
    <col min="8467" max="8467" width="8.140625" style="69" customWidth="1"/>
    <col min="8468" max="8704" width="11.42578125" style="69"/>
    <col min="8705" max="8705" width="5" style="69" customWidth="1"/>
    <col min="8706" max="8706" width="5.7109375" style="69" customWidth="1"/>
    <col min="8707" max="8707" width="34.5703125" style="69" customWidth="1"/>
    <col min="8708" max="8713" width="15.7109375" style="69" customWidth="1"/>
    <col min="8714" max="8722" width="14.28515625" style="69" customWidth="1"/>
    <col min="8723" max="8723" width="8.140625" style="69" customWidth="1"/>
    <col min="8724" max="8960" width="11.42578125" style="69"/>
    <col min="8961" max="8961" width="5" style="69" customWidth="1"/>
    <col min="8962" max="8962" width="5.7109375" style="69" customWidth="1"/>
    <col min="8963" max="8963" width="34.5703125" style="69" customWidth="1"/>
    <col min="8964" max="8969" width="15.7109375" style="69" customWidth="1"/>
    <col min="8970" max="8978" width="14.28515625" style="69" customWidth="1"/>
    <col min="8979" max="8979" width="8.140625" style="69" customWidth="1"/>
    <col min="8980" max="9216" width="11.42578125" style="69"/>
    <col min="9217" max="9217" width="5" style="69" customWidth="1"/>
    <col min="9218" max="9218" width="5.7109375" style="69" customWidth="1"/>
    <col min="9219" max="9219" width="34.5703125" style="69" customWidth="1"/>
    <col min="9220" max="9225" width="15.7109375" style="69" customWidth="1"/>
    <col min="9226" max="9234" width="14.28515625" style="69" customWidth="1"/>
    <col min="9235" max="9235" width="8.140625" style="69" customWidth="1"/>
    <col min="9236" max="9472" width="11.42578125" style="69"/>
    <col min="9473" max="9473" width="5" style="69" customWidth="1"/>
    <col min="9474" max="9474" width="5.7109375" style="69" customWidth="1"/>
    <col min="9475" max="9475" width="34.5703125" style="69" customWidth="1"/>
    <col min="9476" max="9481" width="15.7109375" style="69" customWidth="1"/>
    <col min="9482" max="9490" width="14.28515625" style="69" customWidth="1"/>
    <col min="9491" max="9491" width="8.140625" style="69" customWidth="1"/>
    <col min="9492" max="9728" width="11.42578125" style="69"/>
    <col min="9729" max="9729" width="5" style="69" customWidth="1"/>
    <col min="9730" max="9730" width="5.7109375" style="69" customWidth="1"/>
    <col min="9731" max="9731" width="34.5703125" style="69" customWidth="1"/>
    <col min="9732" max="9737" width="15.7109375" style="69" customWidth="1"/>
    <col min="9738" max="9746" width="14.28515625" style="69" customWidth="1"/>
    <col min="9747" max="9747" width="8.140625" style="69" customWidth="1"/>
    <col min="9748" max="9984" width="11.42578125" style="69"/>
    <col min="9985" max="9985" width="5" style="69" customWidth="1"/>
    <col min="9986" max="9986" width="5.7109375" style="69" customWidth="1"/>
    <col min="9987" max="9987" width="34.5703125" style="69" customWidth="1"/>
    <col min="9988" max="9993" width="15.7109375" style="69" customWidth="1"/>
    <col min="9994" max="10002" width="14.28515625" style="69" customWidth="1"/>
    <col min="10003" max="10003" width="8.140625" style="69" customWidth="1"/>
    <col min="10004" max="10240" width="11.42578125" style="69"/>
    <col min="10241" max="10241" width="5" style="69" customWidth="1"/>
    <col min="10242" max="10242" width="5.7109375" style="69" customWidth="1"/>
    <col min="10243" max="10243" width="34.5703125" style="69" customWidth="1"/>
    <col min="10244" max="10249" width="15.7109375" style="69" customWidth="1"/>
    <col min="10250" max="10258" width="14.28515625" style="69" customWidth="1"/>
    <col min="10259" max="10259" width="8.140625" style="69" customWidth="1"/>
    <col min="10260" max="10496" width="11.42578125" style="69"/>
    <col min="10497" max="10497" width="5" style="69" customWidth="1"/>
    <col min="10498" max="10498" width="5.7109375" style="69" customWidth="1"/>
    <col min="10499" max="10499" width="34.5703125" style="69" customWidth="1"/>
    <col min="10500" max="10505" width="15.7109375" style="69" customWidth="1"/>
    <col min="10506" max="10514" width="14.28515625" style="69" customWidth="1"/>
    <col min="10515" max="10515" width="8.140625" style="69" customWidth="1"/>
    <col min="10516" max="10752" width="11.42578125" style="69"/>
    <col min="10753" max="10753" width="5" style="69" customWidth="1"/>
    <col min="10754" max="10754" width="5.7109375" style="69" customWidth="1"/>
    <col min="10755" max="10755" width="34.5703125" style="69" customWidth="1"/>
    <col min="10756" max="10761" width="15.7109375" style="69" customWidth="1"/>
    <col min="10762" max="10770" width="14.28515625" style="69" customWidth="1"/>
    <col min="10771" max="10771" width="8.140625" style="69" customWidth="1"/>
    <col min="10772" max="11008" width="11.42578125" style="69"/>
    <col min="11009" max="11009" width="5" style="69" customWidth="1"/>
    <col min="11010" max="11010" width="5.7109375" style="69" customWidth="1"/>
    <col min="11011" max="11011" width="34.5703125" style="69" customWidth="1"/>
    <col min="11012" max="11017" width="15.7109375" style="69" customWidth="1"/>
    <col min="11018" max="11026" width="14.28515625" style="69" customWidth="1"/>
    <col min="11027" max="11027" width="8.140625" style="69" customWidth="1"/>
    <col min="11028" max="11264" width="11.42578125" style="69"/>
    <col min="11265" max="11265" width="5" style="69" customWidth="1"/>
    <col min="11266" max="11266" width="5.7109375" style="69" customWidth="1"/>
    <col min="11267" max="11267" width="34.5703125" style="69" customWidth="1"/>
    <col min="11268" max="11273" width="15.7109375" style="69" customWidth="1"/>
    <col min="11274" max="11282" width="14.28515625" style="69" customWidth="1"/>
    <col min="11283" max="11283" width="8.140625" style="69" customWidth="1"/>
    <col min="11284" max="11520" width="11.42578125" style="69"/>
    <col min="11521" max="11521" width="5" style="69" customWidth="1"/>
    <col min="11522" max="11522" width="5.7109375" style="69" customWidth="1"/>
    <col min="11523" max="11523" width="34.5703125" style="69" customWidth="1"/>
    <col min="11524" max="11529" width="15.7109375" style="69" customWidth="1"/>
    <col min="11530" max="11538" width="14.28515625" style="69" customWidth="1"/>
    <col min="11539" max="11539" width="8.140625" style="69" customWidth="1"/>
    <col min="11540" max="11776" width="11.42578125" style="69"/>
    <col min="11777" max="11777" width="5" style="69" customWidth="1"/>
    <col min="11778" max="11778" width="5.7109375" style="69" customWidth="1"/>
    <col min="11779" max="11779" width="34.5703125" style="69" customWidth="1"/>
    <col min="11780" max="11785" width="15.7109375" style="69" customWidth="1"/>
    <col min="11786" max="11794" width="14.28515625" style="69" customWidth="1"/>
    <col min="11795" max="11795" width="8.140625" style="69" customWidth="1"/>
    <col min="11796" max="12032" width="11.42578125" style="69"/>
    <col min="12033" max="12033" width="5" style="69" customWidth="1"/>
    <col min="12034" max="12034" width="5.7109375" style="69" customWidth="1"/>
    <col min="12035" max="12035" width="34.5703125" style="69" customWidth="1"/>
    <col min="12036" max="12041" width="15.7109375" style="69" customWidth="1"/>
    <col min="12042" max="12050" width="14.28515625" style="69" customWidth="1"/>
    <col min="12051" max="12051" width="8.140625" style="69" customWidth="1"/>
    <col min="12052" max="12288" width="11.42578125" style="69"/>
    <col min="12289" max="12289" width="5" style="69" customWidth="1"/>
    <col min="12290" max="12290" width="5.7109375" style="69" customWidth="1"/>
    <col min="12291" max="12291" width="34.5703125" style="69" customWidth="1"/>
    <col min="12292" max="12297" width="15.7109375" style="69" customWidth="1"/>
    <col min="12298" max="12306" width="14.28515625" style="69" customWidth="1"/>
    <col min="12307" max="12307" width="8.140625" style="69" customWidth="1"/>
    <col min="12308" max="12544" width="11.42578125" style="69"/>
    <col min="12545" max="12545" width="5" style="69" customWidth="1"/>
    <col min="12546" max="12546" width="5.7109375" style="69" customWidth="1"/>
    <col min="12547" max="12547" width="34.5703125" style="69" customWidth="1"/>
    <col min="12548" max="12553" width="15.7109375" style="69" customWidth="1"/>
    <col min="12554" max="12562" width="14.28515625" style="69" customWidth="1"/>
    <col min="12563" max="12563" width="8.140625" style="69" customWidth="1"/>
    <col min="12564" max="12800" width="11.42578125" style="69"/>
    <col min="12801" max="12801" width="5" style="69" customWidth="1"/>
    <col min="12802" max="12802" width="5.7109375" style="69" customWidth="1"/>
    <col min="12803" max="12803" width="34.5703125" style="69" customWidth="1"/>
    <col min="12804" max="12809" width="15.7109375" style="69" customWidth="1"/>
    <col min="12810" max="12818" width="14.28515625" style="69" customWidth="1"/>
    <col min="12819" max="12819" width="8.140625" style="69" customWidth="1"/>
    <col min="12820" max="13056" width="11.42578125" style="69"/>
    <col min="13057" max="13057" width="5" style="69" customWidth="1"/>
    <col min="13058" max="13058" width="5.7109375" style="69" customWidth="1"/>
    <col min="13059" max="13059" width="34.5703125" style="69" customWidth="1"/>
    <col min="13060" max="13065" width="15.7109375" style="69" customWidth="1"/>
    <col min="13066" max="13074" width="14.28515625" style="69" customWidth="1"/>
    <col min="13075" max="13075" width="8.140625" style="69" customWidth="1"/>
    <col min="13076" max="13312" width="11.42578125" style="69"/>
    <col min="13313" max="13313" width="5" style="69" customWidth="1"/>
    <col min="13314" max="13314" width="5.7109375" style="69" customWidth="1"/>
    <col min="13315" max="13315" width="34.5703125" style="69" customWidth="1"/>
    <col min="13316" max="13321" width="15.7109375" style="69" customWidth="1"/>
    <col min="13322" max="13330" width="14.28515625" style="69" customWidth="1"/>
    <col min="13331" max="13331" width="8.140625" style="69" customWidth="1"/>
    <col min="13332" max="13568" width="11.42578125" style="69"/>
    <col min="13569" max="13569" width="5" style="69" customWidth="1"/>
    <col min="13570" max="13570" width="5.7109375" style="69" customWidth="1"/>
    <col min="13571" max="13571" width="34.5703125" style="69" customWidth="1"/>
    <col min="13572" max="13577" width="15.7109375" style="69" customWidth="1"/>
    <col min="13578" max="13586" width="14.28515625" style="69" customWidth="1"/>
    <col min="13587" max="13587" width="8.140625" style="69" customWidth="1"/>
    <col min="13588" max="13824" width="11.42578125" style="69"/>
    <col min="13825" max="13825" width="5" style="69" customWidth="1"/>
    <col min="13826" max="13826" width="5.7109375" style="69" customWidth="1"/>
    <col min="13827" max="13827" width="34.5703125" style="69" customWidth="1"/>
    <col min="13828" max="13833" width="15.7109375" style="69" customWidth="1"/>
    <col min="13834" max="13842" width="14.28515625" style="69" customWidth="1"/>
    <col min="13843" max="13843" width="8.140625" style="69" customWidth="1"/>
    <col min="13844" max="14080" width="11.42578125" style="69"/>
    <col min="14081" max="14081" width="5" style="69" customWidth="1"/>
    <col min="14082" max="14082" width="5.7109375" style="69" customWidth="1"/>
    <col min="14083" max="14083" width="34.5703125" style="69" customWidth="1"/>
    <col min="14084" max="14089" width="15.7109375" style="69" customWidth="1"/>
    <col min="14090" max="14098" width="14.28515625" style="69" customWidth="1"/>
    <col min="14099" max="14099" width="8.140625" style="69" customWidth="1"/>
    <col min="14100" max="14336" width="11.42578125" style="69"/>
    <col min="14337" max="14337" width="5" style="69" customWidth="1"/>
    <col min="14338" max="14338" width="5.7109375" style="69" customWidth="1"/>
    <col min="14339" max="14339" width="34.5703125" style="69" customWidth="1"/>
    <col min="14340" max="14345" width="15.7109375" style="69" customWidth="1"/>
    <col min="14346" max="14354" width="14.28515625" style="69" customWidth="1"/>
    <col min="14355" max="14355" width="8.140625" style="69" customWidth="1"/>
    <col min="14356" max="14592" width="11.42578125" style="69"/>
    <col min="14593" max="14593" width="5" style="69" customWidth="1"/>
    <col min="14594" max="14594" width="5.7109375" style="69" customWidth="1"/>
    <col min="14595" max="14595" width="34.5703125" style="69" customWidth="1"/>
    <col min="14596" max="14601" width="15.7109375" style="69" customWidth="1"/>
    <col min="14602" max="14610" width="14.28515625" style="69" customWidth="1"/>
    <col min="14611" max="14611" width="8.140625" style="69" customWidth="1"/>
    <col min="14612" max="14848" width="11.42578125" style="69"/>
    <col min="14849" max="14849" width="5" style="69" customWidth="1"/>
    <col min="14850" max="14850" width="5.7109375" style="69" customWidth="1"/>
    <col min="14851" max="14851" width="34.5703125" style="69" customWidth="1"/>
    <col min="14852" max="14857" width="15.7109375" style="69" customWidth="1"/>
    <col min="14858" max="14866" width="14.28515625" style="69" customWidth="1"/>
    <col min="14867" max="14867" width="8.140625" style="69" customWidth="1"/>
    <col min="14868" max="15104" width="11.42578125" style="69"/>
    <col min="15105" max="15105" width="5" style="69" customWidth="1"/>
    <col min="15106" max="15106" width="5.7109375" style="69" customWidth="1"/>
    <col min="15107" max="15107" width="34.5703125" style="69" customWidth="1"/>
    <col min="15108" max="15113" width="15.7109375" style="69" customWidth="1"/>
    <col min="15114" max="15122" width="14.28515625" style="69" customWidth="1"/>
    <col min="15123" max="15123" width="8.140625" style="69" customWidth="1"/>
    <col min="15124" max="15360" width="11.42578125" style="69"/>
    <col min="15361" max="15361" width="5" style="69" customWidth="1"/>
    <col min="15362" max="15362" width="5.7109375" style="69" customWidth="1"/>
    <col min="15363" max="15363" width="34.5703125" style="69" customWidth="1"/>
    <col min="15364" max="15369" width="15.7109375" style="69" customWidth="1"/>
    <col min="15370" max="15378" width="14.28515625" style="69" customWidth="1"/>
    <col min="15379" max="15379" width="8.140625" style="69" customWidth="1"/>
    <col min="15380" max="15616" width="11.42578125" style="69"/>
    <col min="15617" max="15617" width="5" style="69" customWidth="1"/>
    <col min="15618" max="15618" width="5.7109375" style="69" customWidth="1"/>
    <col min="15619" max="15619" width="34.5703125" style="69" customWidth="1"/>
    <col min="15620" max="15625" width="15.7109375" style="69" customWidth="1"/>
    <col min="15626" max="15634" width="14.28515625" style="69" customWidth="1"/>
    <col min="15635" max="15635" width="8.140625" style="69" customWidth="1"/>
    <col min="15636" max="15872" width="11.42578125" style="69"/>
    <col min="15873" max="15873" width="5" style="69" customWidth="1"/>
    <col min="15874" max="15874" width="5.7109375" style="69" customWidth="1"/>
    <col min="15875" max="15875" width="34.5703125" style="69" customWidth="1"/>
    <col min="15876" max="15881" width="15.7109375" style="69" customWidth="1"/>
    <col min="15882" max="15890" width="14.28515625" style="69" customWidth="1"/>
    <col min="15891" max="15891" width="8.140625" style="69" customWidth="1"/>
    <col min="15892" max="16128" width="11.42578125" style="69"/>
    <col min="16129" max="16129" width="5" style="69" customWidth="1"/>
    <col min="16130" max="16130" width="5.7109375" style="69" customWidth="1"/>
    <col min="16131" max="16131" width="34.5703125" style="69" customWidth="1"/>
    <col min="16132" max="16137" width="15.7109375" style="69" customWidth="1"/>
    <col min="16138" max="16146" width="14.28515625" style="69" customWidth="1"/>
    <col min="16147" max="16147" width="8.140625" style="69" customWidth="1"/>
    <col min="16148" max="16384" width="11.42578125" style="69"/>
  </cols>
  <sheetData>
    <row r="1" spans="1:1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</row>
    <row r="2" spans="1:10" ht="20.100000000000001" customHeight="1">
      <c r="A2" s="626" t="s">
        <v>268</v>
      </c>
      <c r="B2" s="626"/>
      <c r="C2" s="626"/>
      <c r="D2" s="626"/>
      <c r="E2" s="626"/>
      <c r="F2" s="626"/>
      <c r="G2" s="626"/>
      <c r="H2" s="626"/>
      <c r="I2" s="626"/>
    </row>
    <row r="3" spans="1:10" ht="20.100000000000001" customHeight="1">
      <c r="A3" s="626" t="s">
        <v>292</v>
      </c>
      <c r="B3" s="626"/>
      <c r="C3" s="626"/>
      <c r="D3" s="626"/>
      <c r="E3" s="626"/>
      <c r="F3" s="626"/>
      <c r="G3" s="626"/>
      <c r="H3" s="626"/>
      <c r="I3" s="626"/>
    </row>
    <row r="4" spans="1:10" ht="9.9499999999999993" customHeight="1">
      <c r="A4" s="70"/>
      <c r="B4" s="70"/>
      <c r="C4" s="70"/>
      <c r="D4" s="70"/>
      <c r="E4" s="70"/>
      <c r="F4" s="70"/>
      <c r="G4" s="70"/>
      <c r="H4" s="70"/>
      <c r="I4" s="71"/>
    </row>
    <row r="5" spans="1:10" ht="3.95" customHeight="1">
      <c r="A5" s="628" t="s">
        <v>227</v>
      </c>
      <c r="B5" s="699"/>
      <c r="C5" s="700"/>
      <c r="D5" s="623" t="s">
        <v>45</v>
      </c>
      <c r="E5" s="623" t="s">
        <v>228</v>
      </c>
      <c r="F5" s="623" t="s">
        <v>5</v>
      </c>
      <c r="G5" s="72"/>
      <c r="H5" s="73"/>
      <c r="I5" s="72"/>
    </row>
    <row r="6" spans="1:10" ht="6" customHeight="1">
      <c r="A6" s="701"/>
      <c r="B6" s="701"/>
      <c r="C6" s="702"/>
      <c r="D6" s="635"/>
      <c r="E6" s="635"/>
      <c r="F6" s="635"/>
      <c r="G6" s="622" t="s">
        <v>11</v>
      </c>
      <c r="H6" s="637"/>
      <c r="I6" s="622" t="s">
        <v>229</v>
      </c>
    </row>
    <row r="7" spans="1:10" ht="6" customHeight="1">
      <c r="A7" s="701"/>
      <c r="B7" s="701"/>
      <c r="C7" s="702"/>
      <c r="D7" s="635"/>
      <c r="E7" s="635"/>
      <c r="F7" s="635"/>
      <c r="G7" s="638"/>
      <c r="H7" s="637"/>
      <c r="I7" s="638"/>
      <c r="J7" s="74"/>
    </row>
    <row r="8" spans="1:10" ht="3.95" customHeight="1">
      <c r="A8" s="701"/>
      <c r="B8" s="701"/>
      <c r="C8" s="702"/>
      <c r="D8" s="635"/>
      <c r="E8" s="635"/>
      <c r="F8" s="635"/>
      <c r="G8" s="75"/>
      <c r="H8" s="76"/>
      <c r="I8" s="622" t="s">
        <v>230</v>
      </c>
      <c r="J8" s="74"/>
    </row>
    <row r="9" spans="1:10" ht="6" customHeight="1">
      <c r="A9" s="701"/>
      <c r="B9" s="701"/>
      <c r="C9" s="702"/>
      <c r="D9" s="635"/>
      <c r="E9" s="635"/>
      <c r="F9" s="635"/>
      <c r="G9" s="623" t="s">
        <v>151</v>
      </c>
      <c r="H9" s="77"/>
      <c r="I9" s="622"/>
      <c r="J9" s="74"/>
    </row>
    <row r="10" spans="1:10" ht="6" customHeight="1">
      <c r="A10" s="701"/>
      <c r="B10" s="701"/>
      <c r="C10" s="702"/>
      <c r="D10" s="635"/>
      <c r="E10" s="635"/>
      <c r="F10" s="635"/>
      <c r="G10" s="624"/>
      <c r="H10" s="624" t="s">
        <v>12</v>
      </c>
      <c r="I10" s="622" t="s">
        <v>13</v>
      </c>
      <c r="J10" s="74"/>
    </row>
    <row r="11" spans="1:10" ht="6" customHeight="1">
      <c r="A11" s="701"/>
      <c r="B11" s="701"/>
      <c r="C11" s="702"/>
      <c r="D11" s="635"/>
      <c r="E11" s="635"/>
      <c r="F11" s="635"/>
      <c r="G11" s="624"/>
      <c r="H11" s="624"/>
      <c r="I11" s="622"/>
      <c r="J11" s="74"/>
    </row>
    <row r="12" spans="1:10" ht="6" customHeight="1">
      <c r="A12" s="701"/>
      <c r="B12" s="701"/>
      <c r="C12" s="702"/>
      <c r="D12" s="635"/>
      <c r="E12" s="635"/>
      <c r="F12" s="635"/>
      <c r="G12" s="624"/>
      <c r="H12" s="624" t="s">
        <v>15</v>
      </c>
      <c r="I12" s="622" t="s">
        <v>16</v>
      </c>
      <c r="J12" s="74"/>
    </row>
    <row r="13" spans="1:10" ht="6" customHeight="1">
      <c r="A13" s="701"/>
      <c r="B13" s="701"/>
      <c r="C13" s="702"/>
      <c r="D13" s="635"/>
      <c r="E13" s="635"/>
      <c r="F13" s="635"/>
      <c r="G13" s="624"/>
      <c r="H13" s="624"/>
      <c r="I13" s="622"/>
      <c r="J13" s="74"/>
    </row>
    <row r="14" spans="1:10" ht="6" customHeight="1">
      <c r="A14" s="701"/>
      <c r="B14" s="701"/>
      <c r="C14" s="702"/>
      <c r="D14" s="636"/>
      <c r="E14" s="636"/>
      <c r="F14" s="636"/>
      <c r="G14" s="625"/>
      <c r="H14" s="78"/>
      <c r="I14" s="79"/>
      <c r="J14" s="74"/>
    </row>
    <row r="15" spans="1:10" ht="20.100000000000001" customHeight="1">
      <c r="A15" s="703"/>
      <c r="B15" s="703"/>
      <c r="C15" s="704"/>
      <c r="D15" s="80" t="s">
        <v>17</v>
      </c>
      <c r="E15" s="81" t="s">
        <v>242</v>
      </c>
      <c r="F15" s="81" t="s">
        <v>243</v>
      </c>
      <c r="G15" s="81" t="s">
        <v>17</v>
      </c>
      <c r="H15" s="81" t="s">
        <v>243</v>
      </c>
      <c r="I15" s="82" t="s">
        <v>19</v>
      </c>
      <c r="J15" s="74"/>
    </row>
    <row r="16" spans="1:10" ht="33.950000000000003" customHeight="1">
      <c r="A16" s="698" t="s">
        <v>3</v>
      </c>
      <c r="B16" s="698"/>
      <c r="C16" s="698"/>
      <c r="D16" s="698"/>
      <c r="E16" s="698"/>
      <c r="F16" s="698"/>
      <c r="G16" s="698"/>
      <c r="H16" s="698"/>
      <c r="I16" s="698"/>
      <c r="J16" s="74"/>
    </row>
    <row r="17" spans="1:50" ht="20.100000000000001" customHeight="1">
      <c r="A17" s="83" t="s">
        <v>59</v>
      </c>
      <c r="D17" s="84">
        <v>105568</v>
      </c>
      <c r="E17" s="84">
        <v>127305</v>
      </c>
      <c r="F17" s="84">
        <v>6120.93</v>
      </c>
      <c r="G17" s="84">
        <v>216727</v>
      </c>
      <c r="H17" s="84">
        <v>23613.03</v>
      </c>
      <c r="I17" s="84">
        <v>35455013</v>
      </c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</row>
    <row r="18" spans="1:50" ht="18" customHeight="1">
      <c r="A18" s="83" t="s">
        <v>231</v>
      </c>
      <c r="D18" s="84"/>
      <c r="E18" s="84"/>
      <c r="F18" s="84"/>
      <c r="G18" s="84"/>
      <c r="H18" s="84"/>
      <c r="I18" s="84"/>
      <c r="J18" s="74"/>
    </row>
    <row r="19" spans="1:50" ht="14.1" customHeight="1">
      <c r="B19" s="83" t="s">
        <v>232</v>
      </c>
      <c r="D19" s="84">
        <v>38999</v>
      </c>
      <c r="E19" s="84">
        <v>30580</v>
      </c>
      <c r="F19" s="84">
        <v>1375.8</v>
      </c>
      <c r="G19" s="84">
        <v>44672</v>
      </c>
      <c r="H19" s="84">
        <v>5730.5300000000007</v>
      </c>
      <c r="I19" s="84">
        <v>8195781</v>
      </c>
    </row>
    <row r="20" spans="1:50" ht="14.1" customHeight="1">
      <c r="B20" s="83" t="s">
        <v>233</v>
      </c>
      <c r="D20" s="84">
        <v>57889</v>
      </c>
      <c r="E20" s="84">
        <v>60927</v>
      </c>
      <c r="F20" s="84">
        <v>3100.54</v>
      </c>
      <c r="G20" s="84">
        <v>88880</v>
      </c>
      <c r="H20" s="84">
        <v>11223.880000000001</v>
      </c>
      <c r="I20" s="84">
        <v>17200976</v>
      </c>
    </row>
    <row r="21" spans="1:50" ht="14.1" customHeight="1">
      <c r="B21" s="83" t="s">
        <v>234</v>
      </c>
      <c r="D21" s="84">
        <v>5845</v>
      </c>
      <c r="E21" s="84">
        <v>15936</v>
      </c>
      <c r="F21" s="84">
        <v>788.58999999999992</v>
      </c>
      <c r="G21" s="84">
        <v>34684</v>
      </c>
      <c r="H21" s="84">
        <v>2980.1</v>
      </c>
      <c r="I21" s="84">
        <v>4411432</v>
      </c>
      <c r="J21" s="74"/>
    </row>
    <row r="22" spans="1:50" ht="14.1" customHeight="1">
      <c r="B22" s="83" t="s">
        <v>235</v>
      </c>
      <c r="D22" s="84">
        <v>2235</v>
      </c>
      <c r="E22" s="84">
        <v>13848</v>
      </c>
      <c r="F22" s="84">
        <v>633</v>
      </c>
      <c r="G22" s="84">
        <v>33844</v>
      </c>
      <c r="H22" s="84">
        <v>2600.31</v>
      </c>
      <c r="I22" s="84">
        <v>3940837</v>
      </c>
      <c r="J22" s="74"/>
    </row>
    <row r="23" spans="1:50" ht="14.1" customHeight="1">
      <c r="B23" s="83" t="s">
        <v>236</v>
      </c>
      <c r="D23" s="84">
        <v>511</v>
      </c>
      <c r="E23" s="84">
        <v>4967</v>
      </c>
      <c r="F23" s="84">
        <v>185.84</v>
      </c>
      <c r="G23" s="84">
        <v>11836</v>
      </c>
      <c r="H23" s="84">
        <v>892.81000000000006</v>
      </c>
      <c r="I23" s="84">
        <v>1396500</v>
      </c>
      <c r="J23" s="74"/>
    </row>
    <row r="24" spans="1:50" ht="14.1" customHeight="1">
      <c r="B24" s="83" t="s">
        <v>237</v>
      </c>
      <c r="D24" s="84">
        <v>88</v>
      </c>
      <c r="E24" s="84">
        <v>1011</v>
      </c>
      <c r="F24" s="84">
        <v>36.68</v>
      </c>
      <c r="G24" s="84">
        <v>2755</v>
      </c>
      <c r="H24" s="84">
        <v>180.76</v>
      </c>
      <c r="I24" s="84">
        <v>295787</v>
      </c>
      <c r="J24" s="74"/>
    </row>
    <row r="25" spans="1:50" ht="14.1" customHeight="1">
      <c r="B25" s="83" t="s">
        <v>238</v>
      </c>
      <c r="D25" s="84">
        <v>1</v>
      </c>
      <c r="E25" s="84">
        <v>35</v>
      </c>
      <c r="F25" s="84">
        <v>0.48</v>
      </c>
      <c r="G25" s="84">
        <v>56</v>
      </c>
      <c r="H25" s="84">
        <v>4.6399999999999997</v>
      </c>
      <c r="I25" s="84">
        <v>13700</v>
      </c>
    </row>
    <row r="26" spans="1:50" ht="20.100000000000001" customHeight="1">
      <c r="A26" s="83" t="s">
        <v>77</v>
      </c>
      <c r="D26" s="84">
        <v>25123</v>
      </c>
      <c r="E26" s="84">
        <v>178833</v>
      </c>
      <c r="F26" s="84">
        <v>25077.3</v>
      </c>
      <c r="G26" s="84">
        <v>3470</v>
      </c>
      <c r="H26" s="84">
        <v>279.03000000000003</v>
      </c>
      <c r="I26" s="84">
        <v>21876413</v>
      </c>
    </row>
    <row r="27" spans="1:50" ht="18" customHeight="1">
      <c r="A27" s="83" t="s">
        <v>239</v>
      </c>
      <c r="D27" s="84"/>
      <c r="E27" s="84"/>
      <c r="F27" s="84"/>
      <c r="G27" s="84"/>
      <c r="H27" s="84"/>
      <c r="I27" s="84"/>
    </row>
    <row r="28" spans="1:50" ht="14.1" customHeight="1">
      <c r="B28" s="83" t="s">
        <v>232</v>
      </c>
      <c r="D28" s="84">
        <v>19768</v>
      </c>
      <c r="E28" s="84">
        <v>102382</v>
      </c>
      <c r="F28" s="84">
        <v>13667.62</v>
      </c>
      <c r="G28" s="84">
        <v>315</v>
      </c>
      <c r="H28" s="84">
        <v>29.080000000000002</v>
      </c>
      <c r="I28" s="84">
        <v>7839008</v>
      </c>
    </row>
    <row r="29" spans="1:50" ht="14.1" customHeight="1">
      <c r="B29" s="83" t="s">
        <v>233</v>
      </c>
      <c r="D29" s="84">
        <v>3728</v>
      </c>
      <c r="E29" s="84">
        <v>36893</v>
      </c>
      <c r="F29" s="84">
        <v>5030.2</v>
      </c>
      <c r="G29" s="84">
        <v>1237</v>
      </c>
      <c r="H29" s="84">
        <v>103.30999999999999</v>
      </c>
      <c r="I29" s="84">
        <v>4907875</v>
      </c>
    </row>
    <row r="30" spans="1:50" ht="14.1" customHeight="1">
      <c r="B30" s="83" t="s">
        <v>234</v>
      </c>
      <c r="D30" s="84">
        <v>981</v>
      </c>
      <c r="E30" s="84">
        <v>17772</v>
      </c>
      <c r="F30" s="84">
        <v>2536.08</v>
      </c>
      <c r="G30" s="84">
        <v>937</v>
      </c>
      <c r="H30" s="84">
        <v>74.710000000000008</v>
      </c>
      <c r="I30" s="84">
        <v>3172376</v>
      </c>
    </row>
    <row r="31" spans="1:50" ht="14.1" customHeight="1">
      <c r="B31" s="83" t="s">
        <v>235</v>
      </c>
      <c r="D31" s="84">
        <v>498</v>
      </c>
      <c r="E31" s="84">
        <v>14131</v>
      </c>
      <c r="F31" s="84">
        <v>2322.25</v>
      </c>
      <c r="G31" s="84">
        <v>837</v>
      </c>
      <c r="H31" s="84">
        <v>57.989999999999995</v>
      </c>
      <c r="I31" s="84">
        <v>3713602</v>
      </c>
    </row>
    <row r="32" spans="1:50" ht="14.1" customHeight="1">
      <c r="B32" s="83" t="s">
        <v>236</v>
      </c>
      <c r="D32" s="84">
        <v>112</v>
      </c>
      <c r="E32" s="84">
        <v>4805</v>
      </c>
      <c r="F32" s="84">
        <v>984.6</v>
      </c>
      <c r="G32" s="84">
        <v>91</v>
      </c>
      <c r="H32" s="84">
        <v>8.33</v>
      </c>
      <c r="I32" s="84">
        <v>1332867</v>
      </c>
    </row>
    <row r="33" spans="1:9" ht="14.1" customHeight="1">
      <c r="B33" s="83" t="s">
        <v>237</v>
      </c>
      <c r="D33" s="84">
        <v>34</v>
      </c>
      <c r="E33" s="84">
        <v>2366</v>
      </c>
      <c r="F33" s="84">
        <v>485.38</v>
      </c>
      <c r="G33" s="84">
        <v>53</v>
      </c>
      <c r="H33" s="84">
        <v>5.61</v>
      </c>
      <c r="I33" s="84">
        <v>709029</v>
      </c>
    </row>
    <row r="34" spans="1:9" ht="14.1" customHeight="1">
      <c r="B34" s="83" t="s">
        <v>238</v>
      </c>
      <c r="D34" s="84">
        <v>2</v>
      </c>
      <c r="E34" s="84">
        <v>483</v>
      </c>
      <c r="F34" s="84">
        <v>51.17</v>
      </c>
      <c r="G34" s="84">
        <v>0</v>
      </c>
      <c r="H34" s="84">
        <v>0</v>
      </c>
      <c r="I34" s="84">
        <v>201656</v>
      </c>
    </row>
    <row r="35" spans="1:9" ht="33.950000000000003" customHeight="1">
      <c r="A35" s="697" t="s">
        <v>38</v>
      </c>
      <c r="B35" s="697"/>
      <c r="C35" s="697"/>
      <c r="D35" s="697"/>
      <c r="E35" s="697"/>
      <c r="F35" s="697"/>
      <c r="G35" s="697"/>
      <c r="H35" s="697"/>
      <c r="I35" s="697"/>
    </row>
    <row r="36" spans="1:9" ht="20.100000000000001" customHeight="1">
      <c r="A36" s="69" t="s">
        <v>59</v>
      </c>
      <c r="D36" s="84">
        <v>88600</v>
      </c>
      <c r="E36" s="84">
        <v>109457</v>
      </c>
      <c r="F36" s="84">
        <v>5466.18</v>
      </c>
      <c r="G36" s="84">
        <v>183935</v>
      </c>
      <c r="H36" s="84">
        <v>20151.59</v>
      </c>
      <c r="I36" s="84">
        <v>30899120</v>
      </c>
    </row>
    <row r="37" spans="1:9" ht="18" customHeight="1">
      <c r="A37" s="69" t="s">
        <v>231</v>
      </c>
      <c r="D37" s="84"/>
      <c r="E37" s="84"/>
      <c r="F37" s="84"/>
      <c r="G37" s="84"/>
      <c r="H37" s="84"/>
      <c r="I37" s="84"/>
    </row>
    <row r="38" spans="1:9" ht="14.1" customHeight="1">
      <c r="B38" s="69" t="s">
        <v>232</v>
      </c>
      <c r="D38" s="84">
        <v>31237</v>
      </c>
      <c r="E38" s="84">
        <v>25495</v>
      </c>
      <c r="F38" s="84">
        <v>1228.6100000000001</v>
      </c>
      <c r="G38" s="84">
        <v>36384</v>
      </c>
      <c r="H38" s="84">
        <v>4751.8</v>
      </c>
      <c r="I38" s="84">
        <v>6949414</v>
      </c>
    </row>
    <row r="39" spans="1:9" ht="14.1" customHeight="1">
      <c r="B39" s="69" t="s">
        <v>233</v>
      </c>
      <c r="D39" s="84">
        <v>50163</v>
      </c>
      <c r="E39" s="84">
        <v>54635</v>
      </c>
      <c r="F39" s="84">
        <v>2863.34</v>
      </c>
      <c r="G39" s="84">
        <v>79225</v>
      </c>
      <c r="H39" s="84">
        <v>9972.11</v>
      </c>
      <c r="I39" s="84">
        <v>15554566</v>
      </c>
    </row>
    <row r="40" spans="1:9" ht="14.1" customHeight="1">
      <c r="B40" s="69" t="s">
        <v>234</v>
      </c>
      <c r="D40" s="84">
        <v>5003</v>
      </c>
      <c r="E40" s="84">
        <v>14240</v>
      </c>
      <c r="F40" s="84">
        <v>715.36</v>
      </c>
      <c r="G40" s="84">
        <v>30777</v>
      </c>
      <c r="H40" s="84">
        <v>2643.37</v>
      </c>
      <c r="I40" s="84">
        <v>3970211</v>
      </c>
    </row>
    <row r="41" spans="1:9" ht="14.1" customHeight="1">
      <c r="B41" s="69" t="s">
        <v>235</v>
      </c>
      <c r="D41" s="84">
        <v>1831</v>
      </c>
      <c r="E41" s="84">
        <v>11470</v>
      </c>
      <c r="F41" s="84">
        <v>512.43999999999994</v>
      </c>
      <c r="G41" s="84">
        <v>28152</v>
      </c>
      <c r="H41" s="84">
        <v>2145.84</v>
      </c>
      <c r="I41" s="84">
        <v>3326087</v>
      </c>
    </row>
    <row r="42" spans="1:9" ht="14.1" customHeight="1">
      <c r="B42" s="69" t="s">
        <v>236</v>
      </c>
      <c r="D42" s="84">
        <v>309</v>
      </c>
      <c r="E42" s="84">
        <v>3023</v>
      </c>
      <c r="F42" s="84">
        <v>125.03</v>
      </c>
      <c r="G42" s="84">
        <v>7700</v>
      </c>
      <c r="H42" s="84">
        <v>535.04</v>
      </c>
      <c r="I42" s="84">
        <v>918877</v>
      </c>
    </row>
    <row r="43" spans="1:9" ht="14.1" customHeight="1">
      <c r="B43" s="69" t="s">
        <v>237</v>
      </c>
      <c r="D43" s="84">
        <v>57</v>
      </c>
      <c r="E43" s="84">
        <v>594</v>
      </c>
      <c r="F43" s="84">
        <v>21.4</v>
      </c>
      <c r="G43" s="84">
        <v>1697</v>
      </c>
      <c r="H43" s="84">
        <v>103.42999999999999</v>
      </c>
      <c r="I43" s="84">
        <v>179965</v>
      </c>
    </row>
    <row r="44" spans="1:9" ht="14.1" customHeight="1">
      <c r="B44" s="69" t="s">
        <v>238</v>
      </c>
      <c r="D44" s="84">
        <v>0</v>
      </c>
      <c r="E44" s="84">
        <v>0</v>
      </c>
      <c r="F44" s="84">
        <v>0</v>
      </c>
      <c r="G44" s="84">
        <v>0</v>
      </c>
      <c r="H44" s="84">
        <v>0</v>
      </c>
      <c r="I44" s="84">
        <v>0</v>
      </c>
    </row>
    <row r="45" spans="1:9" ht="20.100000000000001" customHeight="1">
      <c r="A45" s="69" t="s">
        <v>77</v>
      </c>
      <c r="D45" s="84">
        <v>21416</v>
      </c>
      <c r="E45" s="84">
        <v>155928</v>
      </c>
      <c r="F45" s="84">
        <v>21969.65</v>
      </c>
      <c r="G45" s="84">
        <v>3038</v>
      </c>
      <c r="H45" s="84">
        <v>253.54000000000002</v>
      </c>
      <c r="I45" s="84">
        <v>19185944</v>
      </c>
    </row>
    <row r="46" spans="1:9" ht="18" customHeight="1">
      <c r="A46" s="83" t="s">
        <v>239</v>
      </c>
      <c r="D46" s="84"/>
      <c r="E46" s="84"/>
      <c r="F46" s="84"/>
      <c r="G46" s="84"/>
      <c r="H46" s="84"/>
      <c r="I46" s="84"/>
    </row>
    <row r="47" spans="1:9" ht="14.1" customHeight="1">
      <c r="B47" s="69" t="s">
        <v>232</v>
      </c>
      <c r="D47" s="84">
        <v>16782</v>
      </c>
      <c r="E47" s="84">
        <v>89597</v>
      </c>
      <c r="F47" s="84">
        <v>11923.97</v>
      </c>
      <c r="G47" s="84">
        <v>290</v>
      </c>
      <c r="H47" s="84">
        <v>26.939999999999998</v>
      </c>
      <c r="I47" s="84">
        <v>6858413</v>
      </c>
    </row>
    <row r="48" spans="1:9" ht="14.1" customHeight="1">
      <c r="B48" s="69" t="s">
        <v>233</v>
      </c>
      <c r="D48" s="84">
        <v>3236</v>
      </c>
      <c r="E48" s="84">
        <v>32554</v>
      </c>
      <c r="F48" s="84">
        <v>4476.54</v>
      </c>
      <c r="G48" s="84">
        <v>1095</v>
      </c>
      <c r="H48" s="84">
        <v>96.14</v>
      </c>
      <c r="I48" s="84">
        <v>4384904</v>
      </c>
    </row>
    <row r="49" spans="1:9" ht="14.1" customHeight="1">
      <c r="B49" s="69" t="s">
        <v>234</v>
      </c>
      <c r="D49" s="84">
        <v>839</v>
      </c>
      <c r="E49" s="84">
        <v>15862</v>
      </c>
      <c r="F49" s="84">
        <v>2244.29</v>
      </c>
      <c r="G49" s="84">
        <v>881</v>
      </c>
      <c r="H49" s="84">
        <v>70.289999999999992</v>
      </c>
      <c r="I49" s="84">
        <v>2779733</v>
      </c>
    </row>
    <row r="50" spans="1:9" ht="14.1" customHeight="1">
      <c r="B50" s="69" t="s">
        <v>235</v>
      </c>
      <c r="D50" s="84">
        <v>433</v>
      </c>
      <c r="E50" s="84">
        <v>11447</v>
      </c>
      <c r="F50" s="84">
        <v>1993.9</v>
      </c>
      <c r="G50" s="84">
        <v>672</v>
      </c>
      <c r="H50" s="84">
        <v>49.88</v>
      </c>
      <c r="I50" s="84">
        <v>3283333</v>
      </c>
    </row>
    <row r="51" spans="1:9" ht="14.1" customHeight="1">
      <c r="B51" s="69" t="s">
        <v>236</v>
      </c>
      <c r="D51" s="84">
        <v>95</v>
      </c>
      <c r="E51" s="84">
        <v>4129</v>
      </c>
      <c r="F51" s="84">
        <v>868.43</v>
      </c>
      <c r="G51" s="84">
        <v>48</v>
      </c>
      <c r="H51" s="84">
        <v>5.05</v>
      </c>
      <c r="I51" s="84">
        <v>1174361</v>
      </c>
    </row>
    <row r="52" spans="1:9" ht="14.1" customHeight="1">
      <c r="B52" s="69" t="s">
        <v>237</v>
      </c>
      <c r="D52" s="84">
        <v>29</v>
      </c>
      <c r="E52" s="84">
        <v>1855</v>
      </c>
      <c r="F52" s="84">
        <v>411.35</v>
      </c>
      <c r="G52" s="84">
        <v>52</v>
      </c>
      <c r="H52" s="84">
        <v>5.24</v>
      </c>
      <c r="I52" s="84">
        <v>503544</v>
      </c>
    </row>
    <row r="53" spans="1:9" ht="14.1" customHeight="1">
      <c r="B53" s="69" t="s">
        <v>238</v>
      </c>
      <c r="D53" s="84">
        <v>2</v>
      </c>
      <c r="E53" s="84">
        <v>483</v>
      </c>
      <c r="F53" s="84">
        <v>51.17</v>
      </c>
      <c r="G53" s="84">
        <v>0</v>
      </c>
      <c r="H53" s="84">
        <v>0</v>
      </c>
      <c r="I53" s="84">
        <v>201656</v>
      </c>
    </row>
    <row r="54" spans="1:9" ht="33.950000000000003" customHeight="1">
      <c r="A54" s="697" t="s">
        <v>41</v>
      </c>
      <c r="B54" s="697"/>
      <c r="C54" s="697"/>
      <c r="D54" s="697"/>
      <c r="E54" s="697"/>
      <c r="F54" s="697"/>
      <c r="G54" s="697"/>
      <c r="H54" s="697"/>
      <c r="I54" s="697"/>
    </row>
    <row r="55" spans="1:9" ht="20.100000000000001" customHeight="1">
      <c r="A55" s="83" t="s">
        <v>59</v>
      </c>
      <c r="D55" s="84">
        <v>16968</v>
      </c>
      <c r="E55" s="84">
        <v>17848</v>
      </c>
      <c r="F55" s="84">
        <v>654.75</v>
      </c>
      <c r="G55" s="84">
        <v>32792</v>
      </c>
      <c r="H55" s="84">
        <v>3461.44</v>
      </c>
      <c r="I55" s="84">
        <v>4555893</v>
      </c>
    </row>
    <row r="56" spans="1:9" ht="18" customHeight="1">
      <c r="A56" s="83" t="s">
        <v>231</v>
      </c>
      <c r="D56" s="84"/>
      <c r="E56" s="84"/>
      <c r="F56" s="84"/>
      <c r="G56" s="84"/>
      <c r="H56" s="84"/>
      <c r="I56" s="84"/>
    </row>
    <row r="57" spans="1:9" ht="14.1" customHeight="1">
      <c r="B57" s="83" t="s">
        <v>232</v>
      </c>
      <c r="D57" s="84">
        <v>7762</v>
      </c>
      <c r="E57" s="84">
        <v>5085</v>
      </c>
      <c r="F57" s="84">
        <v>147.19</v>
      </c>
      <c r="G57" s="84">
        <v>8288</v>
      </c>
      <c r="H57" s="84">
        <v>978.74</v>
      </c>
      <c r="I57" s="84">
        <v>1246367</v>
      </c>
    </row>
    <row r="58" spans="1:9" ht="14.1" customHeight="1">
      <c r="B58" s="83" t="s">
        <v>233</v>
      </c>
      <c r="D58" s="84">
        <v>7726</v>
      </c>
      <c r="E58" s="84">
        <v>6292</v>
      </c>
      <c r="F58" s="84">
        <v>237.2</v>
      </c>
      <c r="G58" s="84">
        <v>9655</v>
      </c>
      <c r="H58" s="84">
        <v>1251.77</v>
      </c>
      <c r="I58" s="84">
        <v>1646410</v>
      </c>
    </row>
    <row r="59" spans="1:9" ht="14.1" customHeight="1">
      <c r="B59" s="83" t="s">
        <v>234</v>
      </c>
      <c r="D59" s="84">
        <v>842</v>
      </c>
      <c r="E59" s="84">
        <v>1696</v>
      </c>
      <c r="F59" s="84">
        <v>73.239999999999995</v>
      </c>
      <c r="G59" s="84">
        <v>3907</v>
      </c>
      <c r="H59" s="84">
        <v>336.73</v>
      </c>
      <c r="I59" s="84">
        <v>441221</v>
      </c>
    </row>
    <row r="60" spans="1:9" ht="14.1" customHeight="1">
      <c r="B60" s="83" t="s">
        <v>235</v>
      </c>
      <c r="D60" s="84">
        <v>404</v>
      </c>
      <c r="E60" s="84">
        <v>2377</v>
      </c>
      <c r="F60" s="84">
        <v>120.55999999999999</v>
      </c>
      <c r="G60" s="84">
        <v>5692</v>
      </c>
      <c r="H60" s="84">
        <v>454.46000000000004</v>
      </c>
      <c r="I60" s="84">
        <v>614750</v>
      </c>
    </row>
    <row r="61" spans="1:9" ht="14.1" customHeight="1">
      <c r="B61" s="83" t="s">
        <v>236</v>
      </c>
      <c r="D61" s="84">
        <v>202</v>
      </c>
      <c r="E61" s="84">
        <v>1944</v>
      </c>
      <c r="F61" s="84">
        <v>60.81</v>
      </c>
      <c r="G61" s="84">
        <v>4136</v>
      </c>
      <c r="H61" s="84">
        <v>357.77</v>
      </c>
      <c r="I61" s="84">
        <v>477623</v>
      </c>
    </row>
    <row r="62" spans="1:9" ht="14.1" customHeight="1">
      <c r="B62" s="83" t="s">
        <v>237</v>
      </c>
      <c r="D62" s="84">
        <v>31</v>
      </c>
      <c r="E62" s="84">
        <v>418</v>
      </c>
      <c r="F62" s="84">
        <v>15.280000000000001</v>
      </c>
      <c r="G62" s="84">
        <v>1058</v>
      </c>
      <c r="H62" s="84">
        <v>77.33</v>
      </c>
      <c r="I62" s="84">
        <v>115822</v>
      </c>
    </row>
    <row r="63" spans="1:9" ht="14.1" customHeight="1">
      <c r="B63" s="83" t="s">
        <v>238</v>
      </c>
      <c r="D63" s="84">
        <v>1</v>
      </c>
      <c r="E63" s="84">
        <v>35</v>
      </c>
      <c r="F63" s="84">
        <v>0.48</v>
      </c>
      <c r="G63" s="84">
        <v>56</v>
      </c>
      <c r="H63" s="84">
        <v>4.6399999999999997</v>
      </c>
      <c r="I63" s="84">
        <v>13700</v>
      </c>
    </row>
    <row r="64" spans="1:9" ht="20.100000000000001" customHeight="1">
      <c r="A64" s="83" t="s">
        <v>77</v>
      </c>
      <c r="D64" s="84">
        <v>3707</v>
      </c>
      <c r="E64" s="84">
        <v>22905</v>
      </c>
      <c r="F64" s="84">
        <v>3107.65</v>
      </c>
      <c r="G64" s="84">
        <v>432</v>
      </c>
      <c r="H64" s="84">
        <v>25.490000000000002</v>
      </c>
      <c r="I64" s="84">
        <v>2690469</v>
      </c>
    </row>
    <row r="65" spans="1:9" ht="18" customHeight="1">
      <c r="A65" s="83" t="s">
        <v>239</v>
      </c>
      <c r="D65" s="84"/>
      <c r="E65" s="84"/>
      <c r="F65" s="84"/>
      <c r="G65" s="84"/>
      <c r="H65" s="84"/>
      <c r="I65" s="84"/>
    </row>
    <row r="66" spans="1:9" ht="14.1" customHeight="1">
      <c r="B66" s="83" t="s">
        <v>232</v>
      </c>
      <c r="D66" s="84">
        <v>2986</v>
      </c>
      <c r="E66" s="84">
        <v>12785</v>
      </c>
      <c r="F66" s="84">
        <v>1743.65</v>
      </c>
      <c r="G66" s="84">
        <v>25</v>
      </c>
      <c r="H66" s="84">
        <v>2.15</v>
      </c>
      <c r="I66" s="84">
        <v>980595</v>
      </c>
    </row>
    <row r="67" spans="1:9" ht="14.1" customHeight="1">
      <c r="B67" s="83" t="s">
        <v>233</v>
      </c>
      <c r="D67" s="84">
        <v>492</v>
      </c>
      <c r="E67" s="84">
        <v>4339</v>
      </c>
      <c r="F67" s="84">
        <v>553.66000000000008</v>
      </c>
      <c r="G67" s="84">
        <v>142</v>
      </c>
      <c r="H67" s="84">
        <v>7.17</v>
      </c>
      <c r="I67" s="84">
        <v>522971</v>
      </c>
    </row>
    <row r="68" spans="1:9" ht="14.1" customHeight="1">
      <c r="B68" s="83" t="s">
        <v>234</v>
      </c>
      <c r="D68" s="84">
        <v>142</v>
      </c>
      <c r="E68" s="84">
        <v>1910</v>
      </c>
      <c r="F68" s="84">
        <v>291.78000000000003</v>
      </c>
      <c r="G68" s="84">
        <v>56</v>
      </c>
      <c r="H68" s="84">
        <v>4.42</v>
      </c>
      <c r="I68" s="84">
        <v>392643</v>
      </c>
    </row>
    <row r="69" spans="1:9" ht="14.1" customHeight="1">
      <c r="B69" s="83" t="s">
        <v>235</v>
      </c>
      <c r="D69" s="84">
        <v>65</v>
      </c>
      <c r="E69" s="84">
        <v>2684</v>
      </c>
      <c r="F69" s="84">
        <v>328.36</v>
      </c>
      <c r="G69" s="84">
        <v>165</v>
      </c>
      <c r="H69" s="84">
        <v>8.11</v>
      </c>
      <c r="I69" s="84">
        <v>430269</v>
      </c>
    </row>
    <row r="70" spans="1:9" ht="14.1" customHeight="1">
      <c r="B70" s="83" t="s">
        <v>236</v>
      </c>
      <c r="D70" s="84">
        <v>17</v>
      </c>
      <c r="E70" s="84">
        <v>676</v>
      </c>
      <c r="F70" s="84">
        <v>116.17</v>
      </c>
      <c r="G70" s="84">
        <v>43</v>
      </c>
      <c r="H70" s="84">
        <v>3.2700000000000005</v>
      </c>
      <c r="I70" s="84">
        <v>158506</v>
      </c>
    </row>
    <row r="71" spans="1:9" ht="14.1" customHeight="1">
      <c r="B71" s="83" t="s">
        <v>237</v>
      </c>
      <c r="D71" s="84">
        <v>5</v>
      </c>
      <c r="E71" s="84">
        <v>511</v>
      </c>
      <c r="F71" s="84">
        <v>74.03</v>
      </c>
      <c r="G71" s="84">
        <v>1</v>
      </c>
      <c r="H71" s="84">
        <v>0.38</v>
      </c>
      <c r="I71" s="84">
        <v>205485</v>
      </c>
    </row>
    <row r="72" spans="1:9" ht="14.1" customHeight="1">
      <c r="B72" s="83" t="s">
        <v>238</v>
      </c>
      <c r="D72" s="84">
        <v>0</v>
      </c>
      <c r="E72" s="84">
        <v>0</v>
      </c>
      <c r="F72" s="84">
        <v>0</v>
      </c>
      <c r="G72" s="84">
        <v>0</v>
      </c>
      <c r="H72" s="84">
        <v>0</v>
      </c>
      <c r="I72" s="84">
        <v>0</v>
      </c>
    </row>
    <row r="73" spans="1:9" ht="24.95" customHeight="1">
      <c r="A73" s="86" t="s">
        <v>35</v>
      </c>
      <c r="B73" s="74"/>
      <c r="D73" s="87"/>
      <c r="E73" s="87"/>
      <c r="F73" s="87"/>
      <c r="G73" s="87"/>
      <c r="H73" s="87"/>
      <c r="I73" s="87"/>
    </row>
    <row r="74" spans="1:9" ht="20.100000000000001" customHeight="1">
      <c r="A74" s="86" t="s">
        <v>36</v>
      </c>
      <c r="D74" s="87"/>
      <c r="E74" s="87"/>
      <c r="F74" s="87"/>
      <c r="G74" s="87"/>
      <c r="H74" s="87"/>
      <c r="I74" s="87"/>
    </row>
    <row r="75" spans="1:9" s="88" customFormat="1" ht="69" customHeight="1">
      <c r="A75" s="621" t="s">
        <v>37</v>
      </c>
      <c r="B75" s="621"/>
      <c r="C75" s="621"/>
      <c r="D75" s="621"/>
      <c r="E75" s="621"/>
      <c r="F75" s="621"/>
      <c r="G75" s="621"/>
      <c r="H75" s="621"/>
      <c r="I75" s="621"/>
    </row>
    <row r="76" spans="1:9" s="88" customFormat="1" ht="24.95" customHeight="1"/>
    <row r="77" spans="1:9" s="88" customFormat="1" ht="171.95" customHeight="1"/>
  </sheetData>
  <mergeCells count="19"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4"/>
  <dimension ref="A1:AX54"/>
  <sheetViews>
    <sheetView showGridLines="0" zoomScale="75" zoomScaleNormal="75" zoomScaleSheetLayoutView="75" workbookViewId="0"/>
  </sheetViews>
  <sheetFormatPr baseColWidth="10" defaultRowHeight="15"/>
  <cols>
    <col min="1" max="1" width="5" style="69" customWidth="1"/>
    <col min="2" max="2" width="5.7109375" style="69" customWidth="1"/>
    <col min="3" max="3" width="28.7109375" style="69" customWidth="1"/>
    <col min="4" max="9" width="17.7109375" style="69" customWidth="1"/>
    <col min="10" max="18" width="14.28515625" style="69" customWidth="1"/>
    <col min="19" max="19" width="8.140625" style="69" customWidth="1"/>
    <col min="20" max="256" width="11.42578125" style="69"/>
    <col min="257" max="257" width="5" style="69" customWidth="1"/>
    <col min="258" max="258" width="5.7109375" style="69" customWidth="1"/>
    <col min="259" max="259" width="28.7109375" style="69" customWidth="1"/>
    <col min="260" max="265" width="17.7109375" style="69" customWidth="1"/>
    <col min="266" max="274" width="14.28515625" style="69" customWidth="1"/>
    <col min="275" max="275" width="8.140625" style="69" customWidth="1"/>
    <col min="276" max="512" width="11.42578125" style="69"/>
    <col min="513" max="513" width="5" style="69" customWidth="1"/>
    <col min="514" max="514" width="5.7109375" style="69" customWidth="1"/>
    <col min="515" max="515" width="28.7109375" style="69" customWidth="1"/>
    <col min="516" max="521" width="17.7109375" style="69" customWidth="1"/>
    <col min="522" max="530" width="14.28515625" style="69" customWidth="1"/>
    <col min="531" max="531" width="8.140625" style="69" customWidth="1"/>
    <col min="532" max="768" width="11.42578125" style="69"/>
    <col min="769" max="769" width="5" style="69" customWidth="1"/>
    <col min="770" max="770" width="5.7109375" style="69" customWidth="1"/>
    <col min="771" max="771" width="28.7109375" style="69" customWidth="1"/>
    <col min="772" max="777" width="17.7109375" style="69" customWidth="1"/>
    <col min="778" max="786" width="14.28515625" style="69" customWidth="1"/>
    <col min="787" max="787" width="8.140625" style="69" customWidth="1"/>
    <col min="788" max="1024" width="11.42578125" style="69"/>
    <col min="1025" max="1025" width="5" style="69" customWidth="1"/>
    <col min="1026" max="1026" width="5.7109375" style="69" customWidth="1"/>
    <col min="1027" max="1027" width="28.7109375" style="69" customWidth="1"/>
    <col min="1028" max="1033" width="17.7109375" style="69" customWidth="1"/>
    <col min="1034" max="1042" width="14.28515625" style="69" customWidth="1"/>
    <col min="1043" max="1043" width="8.140625" style="69" customWidth="1"/>
    <col min="1044" max="1280" width="11.42578125" style="69"/>
    <col min="1281" max="1281" width="5" style="69" customWidth="1"/>
    <col min="1282" max="1282" width="5.7109375" style="69" customWidth="1"/>
    <col min="1283" max="1283" width="28.7109375" style="69" customWidth="1"/>
    <col min="1284" max="1289" width="17.7109375" style="69" customWidth="1"/>
    <col min="1290" max="1298" width="14.28515625" style="69" customWidth="1"/>
    <col min="1299" max="1299" width="8.140625" style="69" customWidth="1"/>
    <col min="1300" max="1536" width="11.42578125" style="69"/>
    <col min="1537" max="1537" width="5" style="69" customWidth="1"/>
    <col min="1538" max="1538" width="5.7109375" style="69" customWidth="1"/>
    <col min="1539" max="1539" width="28.7109375" style="69" customWidth="1"/>
    <col min="1540" max="1545" width="17.7109375" style="69" customWidth="1"/>
    <col min="1546" max="1554" width="14.28515625" style="69" customWidth="1"/>
    <col min="1555" max="1555" width="8.140625" style="69" customWidth="1"/>
    <col min="1556" max="1792" width="11.42578125" style="69"/>
    <col min="1793" max="1793" width="5" style="69" customWidth="1"/>
    <col min="1794" max="1794" width="5.7109375" style="69" customWidth="1"/>
    <col min="1795" max="1795" width="28.7109375" style="69" customWidth="1"/>
    <col min="1796" max="1801" width="17.7109375" style="69" customWidth="1"/>
    <col min="1802" max="1810" width="14.28515625" style="69" customWidth="1"/>
    <col min="1811" max="1811" width="8.140625" style="69" customWidth="1"/>
    <col min="1812" max="2048" width="11.42578125" style="69"/>
    <col min="2049" max="2049" width="5" style="69" customWidth="1"/>
    <col min="2050" max="2050" width="5.7109375" style="69" customWidth="1"/>
    <col min="2051" max="2051" width="28.7109375" style="69" customWidth="1"/>
    <col min="2052" max="2057" width="17.7109375" style="69" customWidth="1"/>
    <col min="2058" max="2066" width="14.28515625" style="69" customWidth="1"/>
    <col min="2067" max="2067" width="8.140625" style="69" customWidth="1"/>
    <col min="2068" max="2304" width="11.42578125" style="69"/>
    <col min="2305" max="2305" width="5" style="69" customWidth="1"/>
    <col min="2306" max="2306" width="5.7109375" style="69" customWidth="1"/>
    <col min="2307" max="2307" width="28.7109375" style="69" customWidth="1"/>
    <col min="2308" max="2313" width="17.7109375" style="69" customWidth="1"/>
    <col min="2314" max="2322" width="14.28515625" style="69" customWidth="1"/>
    <col min="2323" max="2323" width="8.140625" style="69" customWidth="1"/>
    <col min="2324" max="2560" width="11.42578125" style="69"/>
    <col min="2561" max="2561" width="5" style="69" customWidth="1"/>
    <col min="2562" max="2562" width="5.7109375" style="69" customWidth="1"/>
    <col min="2563" max="2563" width="28.7109375" style="69" customWidth="1"/>
    <col min="2564" max="2569" width="17.7109375" style="69" customWidth="1"/>
    <col min="2570" max="2578" width="14.28515625" style="69" customWidth="1"/>
    <col min="2579" max="2579" width="8.140625" style="69" customWidth="1"/>
    <col min="2580" max="2816" width="11.42578125" style="69"/>
    <col min="2817" max="2817" width="5" style="69" customWidth="1"/>
    <col min="2818" max="2818" width="5.7109375" style="69" customWidth="1"/>
    <col min="2819" max="2819" width="28.7109375" style="69" customWidth="1"/>
    <col min="2820" max="2825" width="17.7109375" style="69" customWidth="1"/>
    <col min="2826" max="2834" width="14.28515625" style="69" customWidth="1"/>
    <col min="2835" max="2835" width="8.140625" style="69" customWidth="1"/>
    <col min="2836" max="3072" width="11.42578125" style="69"/>
    <col min="3073" max="3073" width="5" style="69" customWidth="1"/>
    <col min="3074" max="3074" width="5.7109375" style="69" customWidth="1"/>
    <col min="3075" max="3075" width="28.7109375" style="69" customWidth="1"/>
    <col min="3076" max="3081" width="17.7109375" style="69" customWidth="1"/>
    <col min="3082" max="3090" width="14.28515625" style="69" customWidth="1"/>
    <col min="3091" max="3091" width="8.140625" style="69" customWidth="1"/>
    <col min="3092" max="3328" width="11.42578125" style="69"/>
    <col min="3329" max="3329" width="5" style="69" customWidth="1"/>
    <col min="3330" max="3330" width="5.7109375" style="69" customWidth="1"/>
    <col min="3331" max="3331" width="28.7109375" style="69" customWidth="1"/>
    <col min="3332" max="3337" width="17.7109375" style="69" customWidth="1"/>
    <col min="3338" max="3346" width="14.28515625" style="69" customWidth="1"/>
    <col min="3347" max="3347" width="8.140625" style="69" customWidth="1"/>
    <col min="3348" max="3584" width="11.42578125" style="69"/>
    <col min="3585" max="3585" width="5" style="69" customWidth="1"/>
    <col min="3586" max="3586" width="5.7109375" style="69" customWidth="1"/>
    <col min="3587" max="3587" width="28.7109375" style="69" customWidth="1"/>
    <col min="3588" max="3593" width="17.7109375" style="69" customWidth="1"/>
    <col min="3594" max="3602" width="14.28515625" style="69" customWidth="1"/>
    <col min="3603" max="3603" width="8.140625" style="69" customWidth="1"/>
    <col min="3604" max="3840" width="11.42578125" style="69"/>
    <col min="3841" max="3841" width="5" style="69" customWidth="1"/>
    <col min="3842" max="3842" width="5.7109375" style="69" customWidth="1"/>
    <col min="3843" max="3843" width="28.7109375" style="69" customWidth="1"/>
    <col min="3844" max="3849" width="17.7109375" style="69" customWidth="1"/>
    <col min="3850" max="3858" width="14.28515625" style="69" customWidth="1"/>
    <col min="3859" max="3859" width="8.140625" style="69" customWidth="1"/>
    <col min="3860" max="4096" width="11.42578125" style="69"/>
    <col min="4097" max="4097" width="5" style="69" customWidth="1"/>
    <col min="4098" max="4098" width="5.7109375" style="69" customWidth="1"/>
    <col min="4099" max="4099" width="28.7109375" style="69" customWidth="1"/>
    <col min="4100" max="4105" width="17.7109375" style="69" customWidth="1"/>
    <col min="4106" max="4114" width="14.28515625" style="69" customWidth="1"/>
    <col min="4115" max="4115" width="8.140625" style="69" customWidth="1"/>
    <col min="4116" max="4352" width="11.42578125" style="69"/>
    <col min="4353" max="4353" width="5" style="69" customWidth="1"/>
    <col min="4354" max="4354" width="5.7109375" style="69" customWidth="1"/>
    <col min="4355" max="4355" width="28.7109375" style="69" customWidth="1"/>
    <col min="4356" max="4361" width="17.7109375" style="69" customWidth="1"/>
    <col min="4362" max="4370" width="14.28515625" style="69" customWidth="1"/>
    <col min="4371" max="4371" width="8.140625" style="69" customWidth="1"/>
    <col min="4372" max="4608" width="11.42578125" style="69"/>
    <col min="4609" max="4609" width="5" style="69" customWidth="1"/>
    <col min="4610" max="4610" width="5.7109375" style="69" customWidth="1"/>
    <col min="4611" max="4611" width="28.7109375" style="69" customWidth="1"/>
    <col min="4612" max="4617" width="17.7109375" style="69" customWidth="1"/>
    <col min="4618" max="4626" width="14.28515625" style="69" customWidth="1"/>
    <col min="4627" max="4627" width="8.140625" style="69" customWidth="1"/>
    <col min="4628" max="4864" width="11.42578125" style="69"/>
    <col min="4865" max="4865" width="5" style="69" customWidth="1"/>
    <col min="4866" max="4866" width="5.7109375" style="69" customWidth="1"/>
    <col min="4867" max="4867" width="28.7109375" style="69" customWidth="1"/>
    <col min="4868" max="4873" width="17.7109375" style="69" customWidth="1"/>
    <col min="4874" max="4882" width="14.28515625" style="69" customWidth="1"/>
    <col min="4883" max="4883" width="8.140625" style="69" customWidth="1"/>
    <col min="4884" max="5120" width="11.42578125" style="69"/>
    <col min="5121" max="5121" width="5" style="69" customWidth="1"/>
    <col min="5122" max="5122" width="5.7109375" style="69" customWidth="1"/>
    <col min="5123" max="5123" width="28.7109375" style="69" customWidth="1"/>
    <col min="5124" max="5129" width="17.7109375" style="69" customWidth="1"/>
    <col min="5130" max="5138" width="14.28515625" style="69" customWidth="1"/>
    <col min="5139" max="5139" width="8.140625" style="69" customWidth="1"/>
    <col min="5140" max="5376" width="11.42578125" style="69"/>
    <col min="5377" max="5377" width="5" style="69" customWidth="1"/>
    <col min="5378" max="5378" width="5.7109375" style="69" customWidth="1"/>
    <col min="5379" max="5379" width="28.7109375" style="69" customWidth="1"/>
    <col min="5380" max="5385" width="17.7109375" style="69" customWidth="1"/>
    <col min="5386" max="5394" width="14.28515625" style="69" customWidth="1"/>
    <col min="5395" max="5395" width="8.140625" style="69" customWidth="1"/>
    <col min="5396" max="5632" width="11.42578125" style="69"/>
    <col min="5633" max="5633" width="5" style="69" customWidth="1"/>
    <col min="5634" max="5634" width="5.7109375" style="69" customWidth="1"/>
    <col min="5635" max="5635" width="28.7109375" style="69" customWidth="1"/>
    <col min="5636" max="5641" width="17.7109375" style="69" customWidth="1"/>
    <col min="5642" max="5650" width="14.28515625" style="69" customWidth="1"/>
    <col min="5651" max="5651" width="8.140625" style="69" customWidth="1"/>
    <col min="5652" max="5888" width="11.42578125" style="69"/>
    <col min="5889" max="5889" width="5" style="69" customWidth="1"/>
    <col min="5890" max="5890" width="5.7109375" style="69" customWidth="1"/>
    <col min="5891" max="5891" width="28.7109375" style="69" customWidth="1"/>
    <col min="5892" max="5897" width="17.7109375" style="69" customWidth="1"/>
    <col min="5898" max="5906" width="14.28515625" style="69" customWidth="1"/>
    <col min="5907" max="5907" width="8.140625" style="69" customWidth="1"/>
    <col min="5908" max="6144" width="11.42578125" style="69"/>
    <col min="6145" max="6145" width="5" style="69" customWidth="1"/>
    <col min="6146" max="6146" width="5.7109375" style="69" customWidth="1"/>
    <col min="6147" max="6147" width="28.7109375" style="69" customWidth="1"/>
    <col min="6148" max="6153" width="17.7109375" style="69" customWidth="1"/>
    <col min="6154" max="6162" width="14.28515625" style="69" customWidth="1"/>
    <col min="6163" max="6163" width="8.140625" style="69" customWidth="1"/>
    <col min="6164" max="6400" width="11.42578125" style="69"/>
    <col min="6401" max="6401" width="5" style="69" customWidth="1"/>
    <col min="6402" max="6402" width="5.7109375" style="69" customWidth="1"/>
    <col min="6403" max="6403" width="28.7109375" style="69" customWidth="1"/>
    <col min="6404" max="6409" width="17.7109375" style="69" customWidth="1"/>
    <col min="6410" max="6418" width="14.28515625" style="69" customWidth="1"/>
    <col min="6419" max="6419" width="8.140625" style="69" customWidth="1"/>
    <col min="6420" max="6656" width="11.42578125" style="69"/>
    <col min="6657" max="6657" width="5" style="69" customWidth="1"/>
    <col min="6658" max="6658" width="5.7109375" style="69" customWidth="1"/>
    <col min="6659" max="6659" width="28.7109375" style="69" customWidth="1"/>
    <col min="6660" max="6665" width="17.7109375" style="69" customWidth="1"/>
    <col min="6666" max="6674" width="14.28515625" style="69" customWidth="1"/>
    <col min="6675" max="6675" width="8.140625" style="69" customWidth="1"/>
    <col min="6676" max="6912" width="11.42578125" style="69"/>
    <col min="6913" max="6913" width="5" style="69" customWidth="1"/>
    <col min="6914" max="6914" width="5.7109375" style="69" customWidth="1"/>
    <col min="6915" max="6915" width="28.7109375" style="69" customWidth="1"/>
    <col min="6916" max="6921" width="17.7109375" style="69" customWidth="1"/>
    <col min="6922" max="6930" width="14.28515625" style="69" customWidth="1"/>
    <col min="6931" max="6931" width="8.140625" style="69" customWidth="1"/>
    <col min="6932" max="7168" width="11.42578125" style="69"/>
    <col min="7169" max="7169" width="5" style="69" customWidth="1"/>
    <col min="7170" max="7170" width="5.7109375" style="69" customWidth="1"/>
    <col min="7171" max="7171" width="28.7109375" style="69" customWidth="1"/>
    <col min="7172" max="7177" width="17.7109375" style="69" customWidth="1"/>
    <col min="7178" max="7186" width="14.28515625" style="69" customWidth="1"/>
    <col min="7187" max="7187" width="8.140625" style="69" customWidth="1"/>
    <col min="7188" max="7424" width="11.42578125" style="69"/>
    <col min="7425" max="7425" width="5" style="69" customWidth="1"/>
    <col min="7426" max="7426" width="5.7109375" style="69" customWidth="1"/>
    <col min="7427" max="7427" width="28.7109375" style="69" customWidth="1"/>
    <col min="7428" max="7433" width="17.7109375" style="69" customWidth="1"/>
    <col min="7434" max="7442" width="14.28515625" style="69" customWidth="1"/>
    <col min="7443" max="7443" width="8.140625" style="69" customWidth="1"/>
    <col min="7444" max="7680" width="11.42578125" style="69"/>
    <col min="7681" max="7681" width="5" style="69" customWidth="1"/>
    <col min="7682" max="7682" width="5.7109375" style="69" customWidth="1"/>
    <col min="7683" max="7683" width="28.7109375" style="69" customWidth="1"/>
    <col min="7684" max="7689" width="17.7109375" style="69" customWidth="1"/>
    <col min="7690" max="7698" width="14.28515625" style="69" customWidth="1"/>
    <col min="7699" max="7699" width="8.140625" style="69" customWidth="1"/>
    <col min="7700" max="7936" width="11.42578125" style="69"/>
    <col min="7937" max="7937" width="5" style="69" customWidth="1"/>
    <col min="7938" max="7938" width="5.7109375" style="69" customWidth="1"/>
    <col min="7939" max="7939" width="28.7109375" style="69" customWidth="1"/>
    <col min="7940" max="7945" width="17.7109375" style="69" customWidth="1"/>
    <col min="7946" max="7954" width="14.28515625" style="69" customWidth="1"/>
    <col min="7955" max="7955" width="8.140625" style="69" customWidth="1"/>
    <col min="7956" max="8192" width="11.42578125" style="69"/>
    <col min="8193" max="8193" width="5" style="69" customWidth="1"/>
    <col min="8194" max="8194" width="5.7109375" style="69" customWidth="1"/>
    <col min="8195" max="8195" width="28.7109375" style="69" customWidth="1"/>
    <col min="8196" max="8201" width="17.7109375" style="69" customWidth="1"/>
    <col min="8202" max="8210" width="14.28515625" style="69" customWidth="1"/>
    <col min="8211" max="8211" width="8.140625" style="69" customWidth="1"/>
    <col min="8212" max="8448" width="11.42578125" style="69"/>
    <col min="8449" max="8449" width="5" style="69" customWidth="1"/>
    <col min="8450" max="8450" width="5.7109375" style="69" customWidth="1"/>
    <col min="8451" max="8451" width="28.7109375" style="69" customWidth="1"/>
    <col min="8452" max="8457" width="17.7109375" style="69" customWidth="1"/>
    <col min="8458" max="8466" width="14.28515625" style="69" customWidth="1"/>
    <col min="8467" max="8467" width="8.140625" style="69" customWidth="1"/>
    <col min="8468" max="8704" width="11.42578125" style="69"/>
    <col min="8705" max="8705" width="5" style="69" customWidth="1"/>
    <col min="8706" max="8706" width="5.7109375" style="69" customWidth="1"/>
    <col min="8707" max="8707" width="28.7109375" style="69" customWidth="1"/>
    <col min="8708" max="8713" width="17.7109375" style="69" customWidth="1"/>
    <col min="8714" max="8722" width="14.28515625" style="69" customWidth="1"/>
    <col min="8723" max="8723" width="8.140625" style="69" customWidth="1"/>
    <col min="8724" max="8960" width="11.42578125" style="69"/>
    <col min="8961" max="8961" width="5" style="69" customWidth="1"/>
    <col min="8962" max="8962" width="5.7109375" style="69" customWidth="1"/>
    <col min="8963" max="8963" width="28.7109375" style="69" customWidth="1"/>
    <col min="8964" max="8969" width="17.7109375" style="69" customWidth="1"/>
    <col min="8970" max="8978" width="14.28515625" style="69" customWidth="1"/>
    <col min="8979" max="8979" width="8.140625" style="69" customWidth="1"/>
    <col min="8980" max="9216" width="11.42578125" style="69"/>
    <col min="9217" max="9217" width="5" style="69" customWidth="1"/>
    <col min="9218" max="9218" width="5.7109375" style="69" customWidth="1"/>
    <col min="9219" max="9219" width="28.7109375" style="69" customWidth="1"/>
    <col min="9220" max="9225" width="17.7109375" style="69" customWidth="1"/>
    <col min="9226" max="9234" width="14.28515625" style="69" customWidth="1"/>
    <col min="9235" max="9235" width="8.140625" style="69" customWidth="1"/>
    <col min="9236" max="9472" width="11.42578125" style="69"/>
    <col min="9473" max="9473" width="5" style="69" customWidth="1"/>
    <col min="9474" max="9474" width="5.7109375" style="69" customWidth="1"/>
    <col min="9475" max="9475" width="28.7109375" style="69" customWidth="1"/>
    <col min="9476" max="9481" width="17.7109375" style="69" customWidth="1"/>
    <col min="9482" max="9490" width="14.28515625" style="69" customWidth="1"/>
    <col min="9491" max="9491" width="8.140625" style="69" customWidth="1"/>
    <col min="9492" max="9728" width="11.42578125" style="69"/>
    <col min="9729" max="9729" width="5" style="69" customWidth="1"/>
    <col min="9730" max="9730" width="5.7109375" style="69" customWidth="1"/>
    <col min="9731" max="9731" width="28.7109375" style="69" customWidth="1"/>
    <col min="9732" max="9737" width="17.7109375" style="69" customWidth="1"/>
    <col min="9738" max="9746" width="14.28515625" style="69" customWidth="1"/>
    <col min="9747" max="9747" width="8.140625" style="69" customWidth="1"/>
    <col min="9748" max="9984" width="11.42578125" style="69"/>
    <col min="9985" max="9985" width="5" style="69" customWidth="1"/>
    <col min="9986" max="9986" width="5.7109375" style="69" customWidth="1"/>
    <col min="9987" max="9987" width="28.7109375" style="69" customWidth="1"/>
    <col min="9988" max="9993" width="17.7109375" style="69" customWidth="1"/>
    <col min="9994" max="10002" width="14.28515625" style="69" customWidth="1"/>
    <col min="10003" max="10003" width="8.140625" style="69" customWidth="1"/>
    <col min="10004" max="10240" width="11.42578125" style="69"/>
    <col min="10241" max="10241" width="5" style="69" customWidth="1"/>
    <col min="10242" max="10242" width="5.7109375" style="69" customWidth="1"/>
    <col min="10243" max="10243" width="28.7109375" style="69" customWidth="1"/>
    <col min="10244" max="10249" width="17.7109375" style="69" customWidth="1"/>
    <col min="10250" max="10258" width="14.28515625" style="69" customWidth="1"/>
    <col min="10259" max="10259" width="8.140625" style="69" customWidth="1"/>
    <col min="10260" max="10496" width="11.42578125" style="69"/>
    <col min="10497" max="10497" width="5" style="69" customWidth="1"/>
    <col min="10498" max="10498" width="5.7109375" style="69" customWidth="1"/>
    <col min="10499" max="10499" width="28.7109375" style="69" customWidth="1"/>
    <col min="10500" max="10505" width="17.7109375" style="69" customWidth="1"/>
    <col min="10506" max="10514" width="14.28515625" style="69" customWidth="1"/>
    <col min="10515" max="10515" width="8.140625" style="69" customWidth="1"/>
    <col min="10516" max="10752" width="11.42578125" style="69"/>
    <col min="10753" max="10753" width="5" style="69" customWidth="1"/>
    <col min="10754" max="10754" width="5.7109375" style="69" customWidth="1"/>
    <col min="10755" max="10755" width="28.7109375" style="69" customWidth="1"/>
    <col min="10756" max="10761" width="17.7109375" style="69" customWidth="1"/>
    <col min="10762" max="10770" width="14.28515625" style="69" customWidth="1"/>
    <col min="10771" max="10771" width="8.140625" style="69" customWidth="1"/>
    <col min="10772" max="11008" width="11.42578125" style="69"/>
    <col min="11009" max="11009" width="5" style="69" customWidth="1"/>
    <col min="11010" max="11010" width="5.7109375" style="69" customWidth="1"/>
    <col min="11011" max="11011" width="28.7109375" style="69" customWidth="1"/>
    <col min="11012" max="11017" width="17.7109375" style="69" customWidth="1"/>
    <col min="11018" max="11026" width="14.28515625" style="69" customWidth="1"/>
    <col min="11027" max="11027" width="8.140625" style="69" customWidth="1"/>
    <col min="11028" max="11264" width="11.42578125" style="69"/>
    <col min="11265" max="11265" width="5" style="69" customWidth="1"/>
    <col min="11266" max="11266" width="5.7109375" style="69" customWidth="1"/>
    <col min="11267" max="11267" width="28.7109375" style="69" customWidth="1"/>
    <col min="11268" max="11273" width="17.7109375" style="69" customWidth="1"/>
    <col min="11274" max="11282" width="14.28515625" style="69" customWidth="1"/>
    <col min="11283" max="11283" width="8.140625" style="69" customWidth="1"/>
    <col min="11284" max="11520" width="11.42578125" style="69"/>
    <col min="11521" max="11521" width="5" style="69" customWidth="1"/>
    <col min="11522" max="11522" width="5.7109375" style="69" customWidth="1"/>
    <col min="11523" max="11523" width="28.7109375" style="69" customWidth="1"/>
    <col min="11524" max="11529" width="17.7109375" style="69" customWidth="1"/>
    <col min="11530" max="11538" width="14.28515625" style="69" customWidth="1"/>
    <col min="11539" max="11539" width="8.140625" style="69" customWidth="1"/>
    <col min="11540" max="11776" width="11.42578125" style="69"/>
    <col min="11777" max="11777" width="5" style="69" customWidth="1"/>
    <col min="11778" max="11778" width="5.7109375" style="69" customWidth="1"/>
    <col min="11779" max="11779" width="28.7109375" style="69" customWidth="1"/>
    <col min="11780" max="11785" width="17.7109375" style="69" customWidth="1"/>
    <col min="11786" max="11794" width="14.28515625" style="69" customWidth="1"/>
    <col min="11795" max="11795" width="8.140625" style="69" customWidth="1"/>
    <col min="11796" max="12032" width="11.42578125" style="69"/>
    <col min="12033" max="12033" width="5" style="69" customWidth="1"/>
    <col min="12034" max="12034" width="5.7109375" style="69" customWidth="1"/>
    <col min="12035" max="12035" width="28.7109375" style="69" customWidth="1"/>
    <col min="12036" max="12041" width="17.7109375" style="69" customWidth="1"/>
    <col min="12042" max="12050" width="14.28515625" style="69" customWidth="1"/>
    <col min="12051" max="12051" width="8.140625" style="69" customWidth="1"/>
    <col min="12052" max="12288" width="11.42578125" style="69"/>
    <col min="12289" max="12289" width="5" style="69" customWidth="1"/>
    <col min="12290" max="12290" width="5.7109375" style="69" customWidth="1"/>
    <col min="12291" max="12291" width="28.7109375" style="69" customWidth="1"/>
    <col min="12292" max="12297" width="17.7109375" style="69" customWidth="1"/>
    <col min="12298" max="12306" width="14.28515625" style="69" customWidth="1"/>
    <col min="12307" max="12307" width="8.140625" style="69" customWidth="1"/>
    <col min="12308" max="12544" width="11.42578125" style="69"/>
    <col min="12545" max="12545" width="5" style="69" customWidth="1"/>
    <col min="12546" max="12546" width="5.7109375" style="69" customWidth="1"/>
    <col min="12547" max="12547" width="28.7109375" style="69" customWidth="1"/>
    <col min="12548" max="12553" width="17.7109375" style="69" customWidth="1"/>
    <col min="12554" max="12562" width="14.28515625" style="69" customWidth="1"/>
    <col min="12563" max="12563" width="8.140625" style="69" customWidth="1"/>
    <col min="12564" max="12800" width="11.42578125" style="69"/>
    <col min="12801" max="12801" width="5" style="69" customWidth="1"/>
    <col min="12802" max="12802" width="5.7109375" style="69" customWidth="1"/>
    <col min="12803" max="12803" width="28.7109375" style="69" customWidth="1"/>
    <col min="12804" max="12809" width="17.7109375" style="69" customWidth="1"/>
    <col min="12810" max="12818" width="14.28515625" style="69" customWidth="1"/>
    <col min="12819" max="12819" width="8.140625" style="69" customWidth="1"/>
    <col min="12820" max="13056" width="11.42578125" style="69"/>
    <col min="13057" max="13057" width="5" style="69" customWidth="1"/>
    <col min="13058" max="13058" width="5.7109375" style="69" customWidth="1"/>
    <col min="13059" max="13059" width="28.7109375" style="69" customWidth="1"/>
    <col min="13060" max="13065" width="17.7109375" style="69" customWidth="1"/>
    <col min="13066" max="13074" width="14.28515625" style="69" customWidth="1"/>
    <col min="13075" max="13075" width="8.140625" style="69" customWidth="1"/>
    <col min="13076" max="13312" width="11.42578125" style="69"/>
    <col min="13313" max="13313" width="5" style="69" customWidth="1"/>
    <col min="13314" max="13314" width="5.7109375" style="69" customWidth="1"/>
    <col min="13315" max="13315" width="28.7109375" style="69" customWidth="1"/>
    <col min="13316" max="13321" width="17.7109375" style="69" customWidth="1"/>
    <col min="13322" max="13330" width="14.28515625" style="69" customWidth="1"/>
    <col min="13331" max="13331" width="8.140625" style="69" customWidth="1"/>
    <col min="13332" max="13568" width="11.42578125" style="69"/>
    <col min="13569" max="13569" width="5" style="69" customWidth="1"/>
    <col min="13570" max="13570" width="5.7109375" style="69" customWidth="1"/>
    <col min="13571" max="13571" width="28.7109375" style="69" customWidth="1"/>
    <col min="13572" max="13577" width="17.7109375" style="69" customWidth="1"/>
    <col min="13578" max="13586" width="14.28515625" style="69" customWidth="1"/>
    <col min="13587" max="13587" width="8.140625" style="69" customWidth="1"/>
    <col min="13588" max="13824" width="11.42578125" style="69"/>
    <col min="13825" max="13825" width="5" style="69" customWidth="1"/>
    <col min="13826" max="13826" width="5.7109375" style="69" customWidth="1"/>
    <col min="13827" max="13827" width="28.7109375" style="69" customWidth="1"/>
    <col min="13828" max="13833" width="17.7109375" style="69" customWidth="1"/>
    <col min="13834" max="13842" width="14.28515625" style="69" customWidth="1"/>
    <col min="13843" max="13843" width="8.140625" style="69" customWidth="1"/>
    <col min="13844" max="14080" width="11.42578125" style="69"/>
    <col min="14081" max="14081" width="5" style="69" customWidth="1"/>
    <col min="14082" max="14082" width="5.7109375" style="69" customWidth="1"/>
    <col min="14083" max="14083" width="28.7109375" style="69" customWidth="1"/>
    <col min="14084" max="14089" width="17.7109375" style="69" customWidth="1"/>
    <col min="14090" max="14098" width="14.28515625" style="69" customWidth="1"/>
    <col min="14099" max="14099" width="8.140625" style="69" customWidth="1"/>
    <col min="14100" max="14336" width="11.42578125" style="69"/>
    <col min="14337" max="14337" width="5" style="69" customWidth="1"/>
    <col min="14338" max="14338" width="5.7109375" style="69" customWidth="1"/>
    <col min="14339" max="14339" width="28.7109375" style="69" customWidth="1"/>
    <col min="14340" max="14345" width="17.7109375" style="69" customWidth="1"/>
    <col min="14346" max="14354" width="14.28515625" style="69" customWidth="1"/>
    <col min="14355" max="14355" width="8.140625" style="69" customWidth="1"/>
    <col min="14356" max="14592" width="11.42578125" style="69"/>
    <col min="14593" max="14593" width="5" style="69" customWidth="1"/>
    <col min="14594" max="14594" width="5.7109375" style="69" customWidth="1"/>
    <col min="14595" max="14595" width="28.7109375" style="69" customWidth="1"/>
    <col min="14596" max="14601" width="17.7109375" style="69" customWidth="1"/>
    <col min="14602" max="14610" width="14.28515625" style="69" customWidth="1"/>
    <col min="14611" max="14611" width="8.140625" style="69" customWidth="1"/>
    <col min="14612" max="14848" width="11.42578125" style="69"/>
    <col min="14849" max="14849" width="5" style="69" customWidth="1"/>
    <col min="14850" max="14850" width="5.7109375" style="69" customWidth="1"/>
    <col min="14851" max="14851" width="28.7109375" style="69" customWidth="1"/>
    <col min="14852" max="14857" width="17.7109375" style="69" customWidth="1"/>
    <col min="14858" max="14866" width="14.28515625" style="69" customWidth="1"/>
    <col min="14867" max="14867" width="8.140625" style="69" customWidth="1"/>
    <col min="14868" max="15104" width="11.42578125" style="69"/>
    <col min="15105" max="15105" width="5" style="69" customWidth="1"/>
    <col min="15106" max="15106" width="5.7109375" style="69" customWidth="1"/>
    <col min="15107" max="15107" width="28.7109375" style="69" customWidth="1"/>
    <col min="15108" max="15113" width="17.7109375" style="69" customWidth="1"/>
    <col min="15114" max="15122" width="14.28515625" style="69" customWidth="1"/>
    <col min="15123" max="15123" width="8.140625" style="69" customWidth="1"/>
    <col min="15124" max="15360" width="11.42578125" style="69"/>
    <col min="15361" max="15361" width="5" style="69" customWidth="1"/>
    <col min="15362" max="15362" width="5.7109375" style="69" customWidth="1"/>
    <col min="15363" max="15363" width="28.7109375" style="69" customWidth="1"/>
    <col min="15364" max="15369" width="17.7109375" style="69" customWidth="1"/>
    <col min="15370" max="15378" width="14.28515625" style="69" customWidth="1"/>
    <col min="15379" max="15379" width="8.140625" style="69" customWidth="1"/>
    <col min="15380" max="15616" width="11.42578125" style="69"/>
    <col min="15617" max="15617" width="5" style="69" customWidth="1"/>
    <col min="15618" max="15618" width="5.7109375" style="69" customWidth="1"/>
    <col min="15619" max="15619" width="28.7109375" style="69" customWidth="1"/>
    <col min="15620" max="15625" width="17.7109375" style="69" customWidth="1"/>
    <col min="15626" max="15634" width="14.28515625" style="69" customWidth="1"/>
    <col min="15635" max="15635" width="8.140625" style="69" customWidth="1"/>
    <col min="15636" max="15872" width="11.42578125" style="69"/>
    <col min="15873" max="15873" width="5" style="69" customWidth="1"/>
    <col min="15874" max="15874" width="5.7109375" style="69" customWidth="1"/>
    <col min="15875" max="15875" width="28.7109375" style="69" customWidth="1"/>
    <col min="15876" max="15881" width="17.7109375" style="69" customWidth="1"/>
    <col min="15882" max="15890" width="14.28515625" style="69" customWidth="1"/>
    <col min="15891" max="15891" width="8.140625" style="69" customWidth="1"/>
    <col min="15892" max="16128" width="11.42578125" style="69"/>
    <col min="16129" max="16129" width="5" style="69" customWidth="1"/>
    <col min="16130" max="16130" width="5.7109375" style="69" customWidth="1"/>
    <col min="16131" max="16131" width="28.7109375" style="69" customWidth="1"/>
    <col min="16132" max="16137" width="17.7109375" style="69" customWidth="1"/>
    <col min="16138" max="16146" width="14.28515625" style="69" customWidth="1"/>
    <col min="16147" max="16147" width="8.140625" style="69" customWidth="1"/>
    <col min="16148" max="16384" width="11.42578125" style="69"/>
  </cols>
  <sheetData>
    <row r="1" spans="1:1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</row>
    <row r="2" spans="1:10" ht="20.100000000000001" customHeight="1">
      <c r="A2" s="626" t="s">
        <v>268</v>
      </c>
      <c r="B2" s="626"/>
      <c r="C2" s="626"/>
      <c r="D2" s="626"/>
      <c r="E2" s="626"/>
      <c r="F2" s="626"/>
      <c r="G2" s="626"/>
      <c r="H2" s="626"/>
      <c r="I2" s="626"/>
    </row>
    <row r="3" spans="1:10" ht="20.100000000000001" customHeight="1">
      <c r="A3" s="626" t="s">
        <v>293</v>
      </c>
      <c r="B3" s="626"/>
      <c r="C3" s="626"/>
      <c r="D3" s="626"/>
      <c r="E3" s="626"/>
      <c r="F3" s="626"/>
      <c r="G3" s="626"/>
      <c r="H3" s="626"/>
      <c r="I3" s="626"/>
    </row>
    <row r="4" spans="1:10" ht="20.100000000000001" customHeight="1">
      <c r="A4" s="627" t="s">
        <v>3</v>
      </c>
      <c r="B4" s="627"/>
      <c r="C4" s="627"/>
      <c r="D4" s="627"/>
      <c r="E4" s="627"/>
      <c r="F4" s="627"/>
      <c r="G4" s="627"/>
      <c r="H4" s="627"/>
      <c r="I4" s="627"/>
    </row>
    <row r="5" spans="1:10" ht="9.9499999999999993" customHeight="1">
      <c r="A5" s="70"/>
      <c r="B5" s="70"/>
      <c r="C5" s="70"/>
      <c r="D5" s="70"/>
      <c r="E5" s="70"/>
      <c r="F5" s="70"/>
      <c r="G5" s="70"/>
      <c r="H5" s="70"/>
      <c r="I5" s="71"/>
    </row>
    <row r="6" spans="1:10" ht="6" customHeight="1">
      <c r="A6" s="628" t="s">
        <v>241</v>
      </c>
      <c r="B6" s="629"/>
      <c r="C6" s="630"/>
      <c r="D6" s="623" t="s">
        <v>45</v>
      </c>
      <c r="E6" s="623" t="s">
        <v>228</v>
      </c>
      <c r="F6" s="623" t="s">
        <v>5</v>
      </c>
      <c r="G6" s="72"/>
      <c r="H6" s="73"/>
      <c r="I6" s="72"/>
    </row>
    <row r="7" spans="1:10" ht="6" customHeight="1">
      <c r="A7" s="631"/>
      <c r="B7" s="631"/>
      <c r="C7" s="632"/>
      <c r="D7" s="635"/>
      <c r="E7" s="635"/>
      <c r="F7" s="635"/>
      <c r="G7" s="622" t="s">
        <v>11</v>
      </c>
      <c r="H7" s="637"/>
      <c r="I7" s="622" t="s">
        <v>229</v>
      </c>
    </row>
    <row r="8" spans="1:10" ht="6" customHeight="1">
      <c r="A8" s="631"/>
      <c r="B8" s="631"/>
      <c r="C8" s="632"/>
      <c r="D8" s="635"/>
      <c r="E8" s="635"/>
      <c r="F8" s="635"/>
      <c r="G8" s="638"/>
      <c r="H8" s="637"/>
      <c r="I8" s="638"/>
      <c r="J8" s="74"/>
    </row>
    <row r="9" spans="1:10" ht="6" customHeight="1">
      <c r="A9" s="631"/>
      <c r="B9" s="631"/>
      <c r="C9" s="632"/>
      <c r="D9" s="635"/>
      <c r="E9" s="635"/>
      <c r="F9" s="635"/>
      <c r="G9" s="75"/>
      <c r="H9" s="76"/>
      <c r="I9" s="622" t="s">
        <v>230</v>
      </c>
      <c r="J9" s="74"/>
    </row>
    <row r="10" spans="1:10" ht="6" customHeight="1">
      <c r="A10" s="631"/>
      <c r="B10" s="631"/>
      <c r="C10" s="632"/>
      <c r="D10" s="635"/>
      <c r="E10" s="635"/>
      <c r="F10" s="635"/>
      <c r="G10" s="623" t="s">
        <v>151</v>
      </c>
      <c r="H10" s="77"/>
      <c r="I10" s="622"/>
      <c r="J10" s="74"/>
    </row>
    <row r="11" spans="1:10" ht="6" customHeight="1">
      <c r="A11" s="631"/>
      <c r="B11" s="631"/>
      <c r="C11" s="632"/>
      <c r="D11" s="635"/>
      <c r="E11" s="635"/>
      <c r="F11" s="635"/>
      <c r="G11" s="624"/>
      <c r="H11" s="624" t="s">
        <v>12</v>
      </c>
      <c r="I11" s="622" t="s">
        <v>13</v>
      </c>
      <c r="J11" s="74"/>
    </row>
    <row r="12" spans="1:10" ht="6" customHeight="1">
      <c r="A12" s="631"/>
      <c r="B12" s="631"/>
      <c r="C12" s="632"/>
      <c r="D12" s="635"/>
      <c r="E12" s="635"/>
      <c r="F12" s="635"/>
      <c r="G12" s="624"/>
      <c r="H12" s="624"/>
      <c r="I12" s="622"/>
      <c r="J12" s="74"/>
    </row>
    <row r="13" spans="1:10" ht="6" customHeight="1">
      <c r="A13" s="631"/>
      <c r="B13" s="631"/>
      <c r="C13" s="632"/>
      <c r="D13" s="635"/>
      <c r="E13" s="635"/>
      <c r="F13" s="635"/>
      <c r="G13" s="624"/>
      <c r="H13" s="624" t="s">
        <v>15</v>
      </c>
      <c r="I13" s="622" t="s">
        <v>16</v>
      </c>
      <c r="J13" s="74"/>
    </row>
    <row r="14" spans="1:10" ht="6" customHeight="1">
      <c r="A14" s="631"/>
      <c r="B14" s="631"/>
      <c r="C14" s="632"/>
      <c r="D14" s="635"/>
      <c r="E14" s="635"/>
      <c r="F14" s="635"/>
      <c r="G14" s="624"/>
      <c r="H14" s="624"/>
      <c r="I14" s="622"/>
      <c r="J14" s="74"/>
    </row>
    <row r="15" spans="1:10" ht="6" customHeight="1">
      <c r="A15" s="631"/>
      <c r="B15" s="631"/>
      <c r="C15" s="632"/>
      <c r="D15" s="636"/>
      <c r="E15" s="636"/>
      <c r="F15" s="636"/>
      <c r="G15" s="625"/>
      <c r="H15" s="78"/>
      <c r="I15" s="79"/>
      <c r="J15" s="74"/>
    </row>
    <row r="16" spans="1:10" ht="24" customHeight="1">
      <c r="A16" s="633"/>
      <c r="B16" s="633"/>
      <c r="C16" s="634"/>
      <c r="D16" s="80" t="s">
        <v>17</v>
      </c>
      <c r="E16" s="81" t="s">
        <v>242</v>
      </c>
      <c r="F16" s="81" t="s">
        <v>243</v>
      </c>
      <c r="G16" s="81" t="s">
        <v>17</v>
      </c>
      <c r="H16" s="81" t="s">
        <v>243</v>
      </c>
      <c r="I16" s="82" t="s">
        <v>19</v>
      </c>
      <c r="J16" s="74"/>
    </row>
    <row r="17" spans="1:50" ht="20.100000000000001" customHeight="1">
      <c r="J17" s="74"/>
    </row>
    <row r="18" spans="1:50" ht="39.950000000000003" customHeight="1">
      <c r="A18" s="83" t="s">
        <v>59</v>
      </c>
      <c r="D18" s="84">
        <v>105568</v>
      </c>
      <c r="E18" s="84">
        <v>127305</v>
      </c>
      <c r="F18" s="84">
        <v>6120.93</v>
      </c>
      <c r="G18" s="84">
        <v>216727</v>
      </c>
      <c r="H18" s="84">
        <v>23613.03</v>
      </c>
      <c r="I18" s="84">
        <v>35455013</v>
      </c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</row>
    <row r="19" spans="1:50" ht="21.95" customHeight="1">
      <c r="A19" s="83" t="s">
        <v>22</v>
      </c>
      <c r="D19" s="84"/>
      <c r="E19" s="84"/>
      <c r="F19" s="84"/>
      <c r="G19" s="84"/>
      <c r="H19" s="84"/>
      <c r="I19" s="84"/>
      <c r="J19" s="74"/>
    </row>
    <row r="20" spans="1:50" ht="18.95" customHeight="1">
      <c r="B20" s="83" t="s">
        <v>244</v>
      </c>
      <c r="D20" s="84">
        <v>80373</v>
      </c>
      <c r="E20" s="84">
        <v>94306</v>
      </c>
      <c r="F20" s="84">
        <v>4699.13</v>
      </c>
      <c r="G20" s="84">
        <v>152102</v>
      </c>
      <c r="H20" s="84">
        <v>17288.05</v>
      </c>
      <c r="I20" s="84">
        <v>26413930</v>
      </c>
    </row>
    <row r="21" spans="1:50" ht="18.95" customHeight="1">
      <c r="B21" s="83" t="s">
        <v>245</v>
      </c>
      <c r="D21" s="84">
        <v>12987</v>
      </c>
      <c r="E21" s="84">
        <v>10430</v>
      </c>
      <c r="F21" s="84">
        <v>446.46000000000004</v>
      </c>
      <c r="G21" s="84">
        <v>16164</v>
      </c>
      <c r="H21" s="84">
        <v>1990.98</v>
      </c>
      <c r="I21" s="84">
        <v>2900910</v>
      </c>
    </row>
    <row r="22" spans="1:50" ht="18.95" customHeight="1">
      <c r="B22" s="83" t="s">
        <v>246</v>
      </c>
      <c r="D22" s="84">
        <v>9725</v>
      </c>
      <c r="E22" s="84">
        <v>10274</v>
      </c>
      <c r="F22" s="84">
        <v>376.82</v>
      </c>
      <c r="G22" s="84">
        <v>20233</v>
      </c>
      <c r="H22" s="84">
        <v>2066.85</v>
      </c>
      <c r="I22" s="84">
        <v>2806009</v>
      </c>
      <c r="J22" s="74"/>
    </row>
    <row r="23" spans="1:50" ht="18.95" customHeight="1">
      <c r="B23" s="83" t="s">
        <v>247</v>
      </c>
      <c r="D23" s="84">
        <v>2483</v>
      </c>
      <c r="E23" s="84">
        <v>12294</v>
      </c>
      <c r="F23" s="84">
        <v>598.53</v>
      </c>
      <c r="G23" s="84">
        <v>28228</v>
      </c>
      <c r="H23" s="84">
        <v>2267.16</v>
      </c>
      <c r="I23" s="84">
        <v>3334164</v>
      </c>
      <c r="J23" s="74"/>
    </row>
    <row r="24" spans="1:50" ht="39.950000000000003" customHeight="1">
      <c r="A24" s="83" t="s">
        <v>22</v>
      </c>
      <c r="D24" s="84"/>
      <c r="E24" s="84"/>
      <c r="F24" s="84"/>
      <c r="G24" s="84"/>
      <c r="H24" s="84"/>
      <c r="I24" s="84"/>
      <c r="J24" s="74"/>
    </row>
    <row r="25" spans="1:50" ht="21.95" customHeight="1">
      <c r="A25" s="83" t="s">
        <v>156</v>
      </c>
      <c r="D25" s="84">
        <v>84603</v>
      </c>
      <c r="E25" s="84">
        <v>68810</v>
      </c>
      <c r="F25" s="84">
        <v>3354.6</v>
      </c>
      <c r="G25" s="84">
        <v>84603</v>
      </c>
      <c r="H25" s="84">
        <v>12642.310000000001</v>
      </c>
      <c r="I25" s="84">
        <v>19106781</v>
      </c>
      <c r="J25" s="74"/>
    </row>
    <row r="26" spans="1:50" ht="21.95" customHeight="1">
      <c r="A26" s="83" t="s">
        <v>22</v>
      </c>
      <c r="D26" s="84"/>
      <c r="E26" s="84"/>
      <c r="F26" s="84"/>
      <c r="G26" s="84"/>
      <c r="H26" s="84"/>
      <c r="I26" s="84"/>
    </row>
    <row r="27" spans="1:50" ht="18.95" customHeight="1">
      <c r="B27" s="83" t="s">
        <v>244</v>
      </c>
      <c r="D27" s="84">
        <v>64488</v>
      </c>
      <c r="E27" s="84">
        <v>55142</v>
      </c>
      <c r="F27" s="84">
        <v>2805.06</v>
      </c>
      <c r="G27" s="84">
        <v>64488</v>
      </c>
      <c r="H27" s="84">
        <v>9947.91</v>
      </c>
      <c r="I27" s="84">
        <v>15433370</v>
      </c>
    </row>
    <row r="28" spans="1:50" ht="18.95" customHeight="1">
      <c r="B28" s="83" t="s">
        <v>245</v>
      </c>
      <c r="D28" s="84">
        <v>11598</v>
      </c>
      <c r="E28" s="84">
        <v>8289</v>
      </c>
      <c r="F28" s="84">
        <v>361.05</v>
      </c>
      <c r="G28" s="84">
        <v>11598</v>
      </c>
      <c r="H28" s="84">
        <v>1570.1299999999999</v>
      </c>
      <c r="I28" s="84">
        <v>2299481</v>
      </c>
    </row>
    <row r="29" spans="1:50" ht="18.95" customHeight="1">
      <c r="B29" s="83" t="s">
        <v>246</v>
      </c>
      <c r="D29" s="84">
        <v>8215</v>
      </c>
      <c r="E29" s="84">
        <v>5154</v>
      </c>
      <c r="F29" s="84">
        <v>177.15</v>
      </c>
      <c r="G29" s="84">
        <v>8215</v>
      </c>
      <c r="H29" s="84">
        <v>1081.9100000000001</v>
      </c>
      <c r="I29" s="84">
        <v>1315705</v>
      </c>
    </row>
    <row r="30" spans="1:50" ht="18.95" customHeight="1">
      <c r="B30" s="83" t="s">
        <v>247</v>
      </c>
      <c r="D30" s="84">
        <v>302</v>
      </c>
      <c r="E30" s="84">
        <v>226</v>
      </c>
      <c r="F30" s="84">
        <v>11.35</v>
      </c>
      <c r="G30" s="84">
        <v>302</v>
      </c>
      <c r="H30" s="84">
        <v>42.36</v>
      </c>
      <c r="I30" s="84">
        <v>58225</v>
      </c>
    </row>
    <row r="31" spans="1:50" ht="50.1" customHeight="1">
      <c r="A31" s="615" t="s">
        <v>157</v>
      </c>
      <c r="B31" s="620"/>
      <c r="C31" s="620"/>
      <c r="D31" s="84">
        <v>9055</v>
      </c>
      <c r="E31" s="84">
        <v>10693</v>
      </c>
      <c r="F31" s="84">
        <v>521.45000000000005</v>
      </c>
      <c r="G31" s="84">
        <v>18110</v>
      </c>
      <c r="H31" s="84">
        <v>1993.56</v>
      </c>
      <c r="I31" s="84">
        <v>2985612</v>
      </c>
    </row>
    <row r="32" spans="1:50" ht="21.95" customHeight="1">
      <c r="A32" s="83" t="s">
        <v>22</v>
      </c>
      <c r="D32" s="84"/>
      <c r="E32" s="84"/>
      <c r="F32" s="84"/>
      <c r="G32" s="84"/>
      <c r="H32" s="84"/>
      <c r="I32" s="84"/>
    </row>
    <row r="33" spans="1:9" ht="18.95" customHeight="1">
      <c r="B33" s="83" t="s">
        <v>244</v>
      </c>
      <c r="D33" s="84">
        <v>7462</v>
      </c>
      <c r="E33" s="84">
        <v>8945</v>
      </c>
      <c r="F33" s="84">
        <v>447.12</v>
      </c>
      <c r="G33" s="84">
        <v>14924</v>
      </c>
      <c r="H33" s="84">
        <v>1654.1</v>
      </c>
      <c r="I33" s="84">
        <v>2510318</v>
      </c>
    </row>
    <row r="34" spans="1:9" ht="18.95" customHeight="1">
      <c r="B34" s="83" t="s">
        <v>245</v>
      </c>
      <c r="D34" s="84">
        <v>997</v>
      </c>
      <c r="E34" s="84">
        <v>1061</v>
      </c>
      <c r="F34" s="84">
        <v>42</v>
      </c>
      <c r="G34" s="84">
        <v>1994</v>
      </c>
      <c r="H34" s="84">
        <v>207.91</v>
      </c>
      <c r="I34" s="84">
        <v>293566</v>
      </c>
    </row>
    <row r="35" spans="1:9" ht="18.95" customHeight="1">
      <c r="B35" s="83" t="s">
        <v>246</v>
      </c>
      <c r="D35" s="84">
        <v>308</v>
      </c>
      <c r="E35" s="84">
        <v>339</v>
      </c>
      <c r="F35" s="84">
        <v>14.73</v>
      </c>
      <c r="G35" s="84">
        <v>616</v>
      </c>
      <c r="H35" s="84">
        <v>63.529999999999994</v>
      </c>
      <c r="I35" s="84">
        <v>94716</v>
      </c>
    </row>
    <row r="36" spans="1:9" ht="18.95" customHeight="1">
      <c r="B36" s="83" t="s">
        <v>247</v>
      </c>
      <c r="D36" s="84">
        <v>288</v>
      </c>
      <c r="E36" s="84">
        <v>347</v>
      </c>
      <c r="F36" s="84">
        <v>17.600000000000001</v>
      </c>
      <c r="G36" s="84">
        <v>576</v>
      </c>
      <c r="H36" s="84">
        <v>68.02000000000001</v>
      </c>
      <c r="I36" s="84">
        <v>87012</v>
      </c>
    </row>
    <row r="37" spans="1:9" ht="50.1" customHeight="1">
      <c r="A37" s="615" t="s">
        <v>248</v>
      </c>
      <c r="B37" s="619"/>
      <c r="C37" s="619"/>
      <c r="D37" s="84">
        <v>11690</v>
      </c>
      <c r="E37" s="84">
        <v>46299</v>
      </c>
      <c r="F37" s="84">
        <v>2165.8900000000003</v>
      </c>
      <c r="G37" s="84">
        <v>105095</v>
      </c>
      <c r="H37" s="84">
        <v>8704.1</v>
      </c>
      <c r="I37" s="84">
        <v>12870433</v>
      </c>
    </row>
    <row r="38" spans="1:9" ht="21.95" customHeight="1">
      <c r="A38" s="83" t="s">
        <v>22</v>
      </c>
      <c r="D38" s="84"/>
      <c r="E38" s="84"/>
      <c r="F38" s="84"/>
      <c r="G38" s="84"/>
      <c r="H38" s="84"/>
      <c r="I38" s="84"/>
    </row>
    <row r="39" spans="1:9" ht="18.95" customHeight="1">
      <c r="B39" s="83" t="s">
        <v>244</v>
      </c>
      <c r="D39" s="84">
        <v>8281</v>
      </c>
      <c r="E39" s="84">
        <v>29284</v>
      </c>
      <c r="F39" s="84">
        <v>1401.3</v>
      </c>
      <c r="G39" s="84">
        <v>66922</v>
      </c>
      <c r="H39" s="84">
        <v>5511.92</v>
      </c>
      <c r="I39" s="84">
        <v>8150133</v>
      </c>
    </row>
    <row r="40" spans="1:9" ht="18.95" customHeight="1">
      <c r="B40" s="83" t="s">
        <v>245</v>
      </c>
      <c r="D40" s="84">
        <v>388</v>
      </c>
      <c r="E40" s="84">
        <v>1076</v>
      </c>
      <c r="F40" s="84">
        <v>43.33</v>
      </c>
      <c r="G40" s="84">
        <v>2568</v>
      </c>
      <c r="H40" s="84">
        <v>211.95</v>
      </c>
      <c r="I40" s="84">
        <v>306408</v>
      </c>
    </row>
    <row r="41" spans="1:9" ht="18.95" customHeight="1">
      <c r="B41" s="83" t="s">
        <v>246</v>
      </c>
      <c r="D41" s="84">
        <v>1179</v>
      </c>
      <c r="E41" s="84">
        <v>4657</v>
      </c>
      <c r="F41" s="84">
        <v>180.19</v>
      </c>
      <c r="G41" s="84">
        <v>10752</v>
      </c>
      <c r="H41" s="84">
        <v>901.89</v>
      </c>
      <c r="I41" s="84">
        <v>1354006</v>
      </c>
    </row>
    <row r="42" spans="1:9" ht="18.95" customHeight="1">
      <c r="B42" s="83" t="s">
        <v>247</v>
      </c>
      <c r="D42" s="84">
        <v>1842</v>
      </c>
      <c r="E42" s="84">
        <v>11282</v>
      </c>
      <c r="F42" s="84">
        <v>541.08000000000004</v>
      </c>
      <c r="G42" s="84">
        <v>24853</v>
      </c>
      <c r="H42" s="84">
        <v>2078.34</v>
      </c>
      <c r="I42" s="84">
        <v>3059886</v>
      </c>
    </row>
    <row r="43" spans="1:9" ht="50.1" customHeight="1">
      <c r="A43" s="83" t="s">
        <v>58</v>
      </c>
      <c r="D43" s="84">
        <v>220</v>
      </c>
      <c r="E43" s="84">
        <v>1503</v>
      </c>
      <c r="F43" s="84">
        <v>78.989999999999995</v>
      </c>
      <c r="G43" s="84">
        <v>8919</v>
      </c>
      <c r="H43" s="84">
        <v>273.07</v>
      </c>
      <c r="I43" s="84">
        <v>492187</v>
      </c>
    </row>
    <row r="44" spans="1:9" ht="21.95" customHeight="1">
      <c r="A44" s="83" t="s">
        <v>22</v>
      </c>
      <c r="D44" s="84"/>
      <c r="E44" s="84"/>
      <c r="F44" s="84"/>
      <c r="G44" s="84"/>
      <c r="H44" s="84"/>
      <c r="I44" s="84"/>
    </row>
    <row r="45" spans="1:9" ht="18.95" customHeight="1">
      <c r="B45" s="83" t="s">
        <v>244</v>
      </c>
      <c r="D45" s="84">
        <v>142</v>
      </c>
      <c r="E45" s="84">
        <v>935</v>
      </c>
      <c r="F45" s="84">
        <v>45.65</v>
      </c>
      <c r="G45" s="84">
        <v>5768</v>
      </c>
      <c r="H45" s="84">
        <v>174.12</v>
      </c>
      <c r="I45" s="84">
        <v>320109</v>
      </c>
    </row>
    <row r="46" spans="1:9" ht="18.95" customHeight="1">
      <c r="B46" s="83" t="s">
        <v>245</v>
      </c>
      <c r="D46" s="84">
        <v>4</v>
      </c>
      <c r="E46" s="84">
        <v>5</v>
      </c>
      <c r="F46" s="84">
        <v>0.08</v>
      </c>
      <c r="G46" s="84">
        <v>4</v>
      </c>
      <c r="H46" s="84">
        <v>0.99</v>
      </c>
      <c r="I46" s="84">
        <v>1455</v>
      </c>
    </row>
    <row r="47" spans="1:9" ht="18.95" customHeight="1">
      <c r="B47" s="83" t="s">
        <v>246</v>
      </c>
      <c r="D47" s="84">
        <v>23</v>
      </c>
      <c r="E47" s="84">
        <v>124</v>
      </c>
      <c r="F47" s="84">
        <v>4.76</v>
      </c>
      <c r="G47" s="84">
        <v>650</v>
      </c>
      <c r="H47" s="84">
        <v>19.53</v>
      </c>
      <c r="I47" s="84">
        <v>41582</v>
      </c>
    </row>
    <row r="48" spans="1:9" ht="18.95" customHeight="1">
      <c r="B48" s="83" t="s">
        <v>247</v>
      </c>
      <c r="D48" s="84">
        <v>51</v>
      </c>
      <c r="E48" s="84">
        <v>439</v>
      </c>
      <c r="F48" s="84">
        <v>28.51</v>
      </c>
      <c r="G48" s="84">
        <v>2497</v>
      </c>
      <c r="H48" s="84">
        <v>78.429999999999993</v>
      </c>
      <c r="I48" s="84">
        <v>129041</v>
      </c>
    </row>
    <row r="49" spans="1:9" ht="24.95" customHeight="1">
      <c r="A49" s="86" t="s">
        <v>35</v>
      </c>
      <c r="B49" s="74"/>
      <c r="D49" s="84"/>
      <c r="E49" s="84"/>
      <c r="F49" s="84"/>
      <c r="G49" s="84"/>
      <c r="H49" s="84"/>
      <c r="I49" s="84"/>
    </row>
    <row r="50" spans="1:9" ht="20.100000000000001" customHeight="1">
      <c r="A50" s="86" t="s">
        <v>36</v>
      </c>
      <c r="D50" s="87"/>
      <c r="E50" s="87"/>
      <c r="F50" s="87"/>
      <c r="G50" s="87"/>
      <c r="H50" s="87"/>
      <c r="I50" s="87"/>
    </row>
    <row r="51" spans="1:9" ht="20.100000000000001" customHeight="1">
      <c r="A51" s="86"/>
      <c r="D51" s="87"/>
      <c r="E51" s="87"/>
      <c r="F51" s="87"/>
      <c r="G51" s="87"/>
      <c r="H51" s="87"/>
      <c r="I51" s="87"/>
    </row>
    <row r="52" spans="1:9" s="88" customFormat="1" ht="201" customHeight="1">
      <c r="A52" s="621" t="s">
        <v>37</v>
      </c>
      <c r="B52" s="621"/>
      <c r="C52" s="621"/>
      <c r="D52" s="621"/>
      <c r="E52" s="621"/>
      <c r="F52" s="621"/>
      <c r="G52" s="621"/>
      <c r="H52" s="621"/>
      <c r="I52" s="621"/>
    </row>
    <row r="53" spans="1:9" s="89" customFormat="1" ht="24.95" customHeight="1"/>
    <row r="54" spans="1:9" s="88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3"/>
  <dimension ref="A1:AX54"/>
  <sheetViews>
    <sheetView showGridLines="0" zoomScale="75" zoomScaleNormal="75" zoomScaleSheetLayoutView="75" workbookViewId="0"/>
  </sheetViews>
  <sheetFormatPr baseColWidth="10" defaultRowHeight="15"/>
  <cols>
    <col min="1" max="1" width="5" style="69" customWidth="1"/>
    <col min="2" max="2" width="5.7109375" style="69" customWidth="1"/>
    <col min="3" max="3" width="28.7109375" style="69" customWidth="1"/>
    <col min="4" max="9" width="17.7109375" style="69" customWidth="1"/>
    <col min="10" max="18" width="14.28515625" style="69" customWidth="1"/>
    <col min="19" max="19" width="8.140625" style="69" customWidth="1"/>
    <col min="20" max="256" width="11.42578125" style="69"/>
    <col min="257" max="257" width="5" style="69" customWidth="1"/>
    <col min="258" max="258" width="5.7109375" style="69" customWidth="1"/>
    <col min="259" max="259" width="28.7109375" style="69" customWidth="1"/>
    <col min="260" max="265" width="17.7109375" style="69" customWidth="1"/>
    <col min="266" max="274" width="14.28515625" style="69" customWidth="1"/>
    <col min="275" max="275" width="8.140625" style="69" customWidth="1"/>
    <col min="276" max="512" width="11.42578125" style="69"/>
    <col min="513" max="513" width="5" style="69" customWidth="1"/>
    <col min="514" max="514" width="5.7109375" style="69" customWidth="1"/>
    <col min="515" max="515" width="28.7109375" style="69" customWidth="1"/>
    <col min="516" max="521" width="17.7109375" style="69" customWidth="1"/>
    <col min="522" max="530" width="14.28515625" style="69" customWidth="1"/>
    <col min="531" max="531" width="8.140625" style="69" customWidth="1"/>
    <col min="532" max="768" width="11.42578125" style="69"/>
    <col min="769" max="769" width="5" style="69" customWidth="1"/>
    <col min="770" max="770" width="5.7109375" style="69" customWidth="1"/>
    <col min="771" max="771" width="28.7109375" style="69" customWidth="1"/>
    <col min="772" max="777" width="17.7109375" style="69" customWidth="1"/>
    <col min="778" max="786" width="14.28515625" style="69" customWidth="1"/>
    <col min="787" max="787" width="8.140625" style="69" customWidth="1"/>
    <col min="788" max="1024" width="11.42578125" style="69"/>
    <col min="1025" max="1025" width="5" style="69" customWidth="1"/>
    <col min="1026" max="1026" width="5.7109375" style="69" customWidth="1"/>
    <col min="1027" max="1027" width="28.7109375" style="69" customWidth="1"/>
    <col min="1028" max="1033" width="17.7109375" style="69" customWidth="1"/>
    <col min="1034" max="1042" width="14.28515625" style="69" customWidth="1"/>
    <col min="1043" max="1043" width="8.140625" style="69" customWidth="1"/>
    <col min="1044" max="1280" width="11.42578125" style="69"/>
    <col min="1281" max="1281" width="5" style="69" customWidth="1"/>
    <col min="1282" max="1282" width="5.7109375" style="69" customWidth="1"/>
    <col min="1283" max="1283" width="28.7109375" style="69" customWidth="1"/>
    <col min="1284" max="1289" width="17.7109375" style="69" customWidth="1"/>
    <col min="1290" max="1298" width="14.28515625" style="69" customWidth="1"/>
    <col min="1299" max="1299" width="8.140625" style="69" customWidth="1"/>
    <col min="1300" max="1536" width="11.42578125" style="69"/>
    <col min="1537" max="1537" width="5" style="69" customWidth="1"/>
    <col min="1538" max="1538" width="5.7109375" style="69" customWidth="1"/>
    <col min="1539" max="1539" width="28.7109375" style="69" customWidth="1"/>
    <col min="1540" max="1545" width="17.7109375" style="69" customWidth="1"/>
    <col min="1546" max="1554" width="14.28515625" style="69" customWidth="1"/>
    <col min="1555" max="1555" width="8.140625" style="69" customWidth="1"/>
    <col min="1556" max="1792" width="11.42578125" style="69"/>
    <col min="1793" max="1793" width="5" style="69" customWidth="1"/>
    <col min="1794" max="1794" width="5.7109375" style="69" customWidth="1"/>
    <col min="1795" max="1795" width="28.7109375" style="69" customWidth="1"/>
    <col min="1796" max="1801" width="17.7109375" style="69" customWidth="1"/>
    <col min="1802" max="1810" width="14.28515625" style="69" customWidth="1"/>
    <col min="1811" max="1811" width="8.140625" style="69" customWidth="1"/>
    <col min="1812" max="2048" width="11.42578125" style="69"/>
    <col min="2049" max="2049" width="5" style="69" customWidth="1"/>
    <col min="2050" max="2050" width="5.7109375" style="69" customWidth="1"/>
    <col min="2051" max="2051" width="28.7109375" style="69" customWidth="1"/>
    <col min="2052" max="2057" width="17.7109375" style="69" customWidth="1"/>
    <col min="2058" max="2066" width="14.28515625" style="69" customWidth="1"/>
    <col min="2067" max="2067" width="8.140625" style="69" customWidth="1"/>
    <col min="2068" max="2304" width="11.42578125" style="69"/>
    <col min="2305" max="2305" width="5" style="69" customWidth="1"/>
    <col min="2306" max="2306" width="5.7109375" style="69" customWidth="1"/>
    <col min="2307" max="2307" width="28.7109375" style="69" customWidth="1"/>
    <col min="2308" max="2313" width="17.7109375" style="69" customWidth="1"/>
    <col min="2314" max="2322" width="14.28515625" style="69" customWidth="1"/>
    <col min="2323" max="2323" width="8.140625" style="69" customWidth="1"/>
    <col min="2324" max="2560" width="11.42578125" style="69"/>
    <col min="2561" max="2561" width="5" style="69" customWidth="1"/>
    <col min="2562" max="2562" width="5.7109375" style="69" customWidth="1"/>
    <col min="2563" max="2563" width="28.7109375" style="69" customWidth="1"/>
    <col min="2564" max="2569" width="17.7109375" style="69" customWidth="1"/>
    <col min="2570" max="2578" width="14.28515625" style="69" customWidth="1"/>
    <col min="2579" max="2579" width="8.140625" style="69" customWidth="1"/>
    <col min="2580" max="2816" width="11.42578125" style="69"/>
    <col min="2817" max="2817" width="5" style="69" customWidth="1"/>
    <col min="2818" max="2818" width="5.7109375" style="69" customWidth="1"/>
    <col min="2819" max="2819" width="28.7109375" style="69" customWidth="1"/>
    <col min="2820" max="2825" width="17.7109375" style="69" customWidth="1"/>
    <col min="2826" max="2834" width="14.28515625" style="69" customWidth="1"/>
    <col min="2835" max="2835" width="8.140625" style="69" customWidth="1"/>
    <col min="2836" max="3072" width="11.42578125" style="69"/>
    <col min="3073" max="3073" width="5" style="69" customWidth="1"/>
    <col min="3074" max="3074" width="5.7109375" style="69" customWidth="1"/>
    <col min="3075" max="3075" width="28.7109375" style="69" customWidth="1"/>
    <col min="3076" max="3081" width="17.7109375" style="69" customWidth="1"/>
    <col min="3082" max="3090" width="14.28515625" style="69" customWidth="1"/>
    <col min="3091" max="3091" width="8.140625" style="69" customWidth="1"/>
    <col min="3092" max="3328" width="11.42578125" style="69"/>
    <col min="3329" max="3329" width="5" style="69" customWidth="1"/>
    <col min="3330" max="3330" width="5.7109375" style="69" customWidth="1"/>
    <col min="3331" max="3331" width="28.7109375" style="69" customWidth="1"/>
    <col min="3332" max="3337" width="17.7109375" style="69" customWidth="1"/>
    <col min="3338" max="3346" width="14.28515625" style="69" customWidth="1"/>
    <col min="3347" max="3347" width="8.140625" style="69" customWidth="1"/>
    <col min="3348" max="3584" width="11.42578125" style="69"/>
    <col min="3585" max="3585" width="5" style="69" customWidth="1"/>
    <col min="3586" max="3586" width="5.7109375" style="69" customWidth="1"/>
    <col min="3587" max="3587" width="28.7109375" style="69" customWidth="1"/>
    <col min="3588" max="3593" width="17.7109375" style="69" customWidth="1"/>
    <col min="3594" max="3602" width="14.28515625" style="69" customWidth="1"/>
    <col min="3603" max="3603" width="8.140625" style="69" customWidth="1"/>
    <col min="3604" max="3840" width="11.42578125" style="69"/>
    <col min="3841" max="3841" width="5" style="69" customWidth="1"/>
    <col min="3842" max="3842" width="5.7109375" style="69" customWidth="1"/>
    <col min="3843" max="3843" width="28.7109375" style="69" customWidth="1"/>
    <col min="3844" max="3849" width="17.7109375" style="69" customWidth="1"/>
    <col min="3850" max="3858" width="14.28515625" style="69" customWidth="1"/>
    <col min="3859" max="3859" width="8.140625" style="69" customWidth="1"/>
    <col min="3860" max="4096" width="11.42578125" style="69"/>
    <col min="4097" max="4097" width="5" style="69" customWidth="1"/>
    <col min="4098" max="4098" width="5.7109375" style="69" customWidth="1"/>
    <col min="4099" max="4099" width="28.7109375" style="69" customWidth="1"/>
    <col min="4100" max="4105" width="17.7109375" style="69" customWidth="1"/>
    <col min="4106" max="4114" width="14.28515625" style="69" customWidth="1"/>
    <col min="4115" max="4115" width="8.140625" style="69" customWidth="1"/>
    <col min="4116" max="4352" width="11.42578125" style="69"/>
    <col min="4353" max="4353" width="5" style="69" customWidth="1"/>
    <col min="4354" max="4354" width="5.7109375" style="69" customWidth="1"/>
    <col min="4355" max="4355" width="28.7109375" style="69" customWidth="1"/>
    <col min="4356" max="4361" width="17.7109375" style="69" customWidth="1"/>
    <col min="4362" max="4370" width="14.28515625" style="69" customWidth="1"/>
    <col min="4371" max="4371" width="8.140625" style="69" customWidth="1"/>
    <col min="4372" max="4608" width="11.42578125" style="69"/>
    <col min="4609" max="4609" width="5" style="69" customWidth="1"/>
    <col min="4610" max="4610" width="5.7109375" style="69" customWidth="1"/>
    <col min="4611" max="4611" width="28.7109375" style="69" customWidth="1"/>
    <col min="4612" max="4617" width="17.7109375" style="69" customWidth="1"/>
    <col min="4618" max="4626" width="14.28515625" style="69" customWidth="1"/>
    <col min="4627" max="4627" width="8.140625" style="69" customWidth="1"/>
    <col min="4628" max="4864" width="11.42578125" style="69"/>
    <col min="4865" max="4865" width="5" style="69" customWidth="1"/>
    <col min="4866" max="4866" width="5.7109375" style="69" customWidth="1"/>
    <col min="4867" max="4867" width="28.7109375" style="69" customWidth="1"/>
    <col min="4868" max="4873" width="17.7109375" style="69" customWidth="1"/>
    <col min="4874" max="4882" width="14.28515625" style="69" customWidth="1"/>
    <col min="4883" max="4883" width="8.140625" style="69" customWidth="1"/>
    <col min="4884" max="5120" width="11.42578125" style="69"/>
    <col min="5121" max="5121" width="5" style="69" customWidth="1"/>
    <col min="5122" max="5122" width="5.7109375" style="69" customWidth="1"/>
    <col min="5123" max="5123" width="28.7109375" style="69" customWidth="1"/>
    <col min="5124" max="5129" width="17.7109375" style="69" customWidth="1"/>
    <col min="5130" max="5138" width="14.28515625" style="69" customWidth="1"/>
    <col min="5139" max="5139" width="8.140625" style="69" customWidth="1"/>
    <col min="5140" max="5376" width="11.42578125" style="69"/>
    <col min="5377" max="5377" width="5" style="69" customWidth="1"/>
    <col min="5378" max="5378" width="5.7109375" style="69" customWidth="1"/>
    <col min="5379" max="5379" width="28.7109375" style="69" customWidth="1"/>
    <col min="5380" max="5385" width="17.7109375" style="69" customWidth="1"/>
    <col min="5386" max="5394" width="14.28515625" style="69" customWidth="1"/>
    <col min="5395" max="5395" width="8.140625" style="69" customWidth="1"/>
    <col min="5396" max="5632" width="11.42578125" style="69"/>
    <col min="5633" max="5633" width="5" style="69" customWidth="1"/>
    <col min="5634" max="5634" width="5.7109375" style="69" customWidth="1"/>
    <col min="5635" max="5635" width="28.7109375" style="69" customWidth="1"/>
    <col min="5636" max="5641" width="17.7109375" style="69" customWidth="1"/>
    <col min="5642" max="5650" width="14.28515625" style="69" customWidth="1"/>
    <col min="5651" max="5651" width="8.140625" style="69" customWidth="1"/>
    <col min="5652" max="5888" width="11.42578125" style="69"/>
    <col min="5889" max="5889" width="5" style="69" customWidth="1"/>
    <col min="5890" max="5890" width="5.7109375" style="69" customWidth="1"/>
    <col min="5891" max="5891" width="28.7109375" style="69" customWidth="1"/>
    <col min="5892" max="5897" width="17.7109375" style="69" customWidth="1"/>
    <col min="5898" max="5906" width="14.28515625" style="69" customWidth="1"/>
    <col min="5907" max="5907" width="8.140625" style="69" customWidth="1"/>
    <col min="5908" max="6144" width="11.42578125" style="69"/>
    <col min="6145" max="6145" width="5" style="69" customWidth="1"/>
    <col min="6146" max="6146" width="5.7109375" style="69" customWidth="1"/>
    <col min="6147" max="6147" width="28.7109375" style="69" customWidth="1"/>
    <col min="6148" max="6153" width="17.7109375" style="69" customWidth="1"/>
    <col min="6154" max="6162" width="14.28515625" style="69" customWidth="1"/>
    <col min="6163" max="6163" width="8.140625" style="69" customWidth="1"/>
    <col min="6164" max="6400" width="11.42578125" style="69"/>
    <col min="6401" max="6401" width="5" style="69" customWidth="1"/>
    <col min="6402" max="6402" width="5.7109375" style="69" customWidth="1"/>
    <col min="6403" max="6403" width="28.7109375" style="69" customWidth="1"/>
    <col min="6404" max="6409" width="17.7109375" style="69" customWidth="1"/>
    <col min="6410" max="6418" width="14.28515625" style="69" customWidth="1"/>
    <col min="6419" max="6419" width="8.140625" style="69" customWidth="1"/>
    <col min="6420" max="6656" width="11.42578125" style="69"/>
    <col min="6657" max="6657" width="5" style="69" customWidth="1"/>
    <col min="6658" max="6658" width="5.7109375" style="69" customWidth="1"/>
    <col min="6659" max="6659" width="28.7109375" style="69" customWidth="1"/>
    <col min="6660" max="6665" width="17.7109375" style="69" customWidth="1"/>
    <col min="6666" max="6674" width="14.28515625" style="69" customWidth="1"/>
    <col min="6675" max="6675" width="8.140625" style="69" customWidth="1"/>
    <col min="6676" max="6912" width="11.42578125" style="69"/>
    <col min="6913" max="6913" width="5" style="69" customWidth="1"/>
    <col min="6914" max="6914" width="5.7109375" style="69" customWidth="1"/>
    <col min="6915" max="6915" width="28.7109375" style="69" customWidth="1"/>
    <col min="6916" max="6921" width="17.7109375" style="69" customWidth="1"/>
    <col min="6922" max="6930" width="14.28515625" style="69" customWidth="1"/>
    <col min="6931" max="6931" width="8.140625" style="69" customWidth="1"/>
    <col min="6932" max="7168" width="11.42578125" style="69"/>
    <col min="7169" max="7169" width="5" style="69" customWidth="1"/>
    <col min="7170" max="7170" width="5.7109375" style="69" customWidth="1"/>
    <col min="7171" max="7171" width="28.7109375" style="69" customWidth="1"/>
    <col min="7172" max="7177" width="17.7109375" style="69" customWidth="1"/>
    <col min="7178" max="7186" width="14.28515625" style="69" customWidth="1"/>
    <col min="7187" max="7187" width="8.140625" style="69" customWidth="1"/>
    <col min="7188" max="7424" width="11.42578125" style="69"/>
    <col min="7425" max="7425" width="5" style="69" customWidth="1"/>
    <col min="7426" max="7426" width="5.7109375" style="69" customWidth="1"/>
    <col min="7427" max="7427" width="28.7109375" style="69" customWidth="1"/>
    <col min="7428" max="7433" width="17.7109375" style="69" customWidth="1"/>
    <col min="7434" max="7442" width="14.28515625" style="69" customWidth="1"/>
    <col min="7443" max="7443" width="8.140625" style="69" customWidth="1"/>
    <col min="7444" max="7680" width="11.42578125" style="69"/>
    <col min="7681" max="7681" width="5" style="69" customWidth="1"/>
    <col min="7682" max="7682" width="5.7109375" style="69" customWidth="1"/>
    <col min="7683" max="7683" width="28.7109375" style="69" customWidth="1"/>
    <col min="7684" max="7689" width="17.7109375" style="69" customWidth="1"/>
    <col min="7690" max="7698" width="14.28515625" style="69" customWidth="1"/>
    <col min="7699" max="7699" width="8.140625" style="69" customWidth="1"/>
    <col min="7700" max="7936" width="11.42578125" style="69"/>
    <col min="7937" max="7937" width="5" style="69" customWidth="1"/>
    <col min="7938" max="7938" width="5.7109375" style="69" customWidth="1"/>
    <col min="7939" max="7939" width="28.7109375" style="69" customWidth="1"/>
    <col min="7940" max="7945" width="17.7109375" style="69" customWidth="1"/>
    <col min="7946" max="7954" width="14.28515625" style="69" customWidth="1"/>
    <col min="7955" max="7955" width="8.140625" style="69" customWidth="1"/>
    <col min="7956" max="8192" width="11.42578125" style="69"/>
    <col min="8193" max="8193" width="5" style="69" customWidth="1"/>
    <col min="8194" max="8194" width="5.7109375" style="69" customWidth="1"/>
    <col min="8195" max="8195" width="28.7109375" style="69" customWidth="1"/>
    <col min="8196" max="8201" width="17.7109375" style="69" customWidth="1"/>
    <col min="8202" max="8210" width="14.28515625" style="69" customWidth="1"/>
    <col min="8211" max="8211" width="8.140625" style="69" customWidth="1"/>
    <col min="8212" max="8448" width="11.42578125" style="69"/>
    <col min="8449" max="8449" width="5" style="69" customWidth="1"/>
    <col min="8450" max="8450" width="5.7109375" style="69" customWidth="1"/>
    <col min="8451" max="8451" width="28.7109375" style="69" customWidth="1"/>
    <col min="8452" max="8457" width="17.7109375" style="69" customWidth="1"/>
    <col min="8458" max="8466" width="14.28515625" style="69" customWidth="1"/>
    <col min="8467" max="8467" width="8.140625" style="69" customWidth="1"/>
    <col min="8468" max="8704" width="11.42578125" style="69"/>
    <col min="8705" max="8705" width="5" style="69" customWidth="1"/>
    <col min="8706" max="8706" width="5.7109375" style="69" customWidth="1"/>
    <col min="8707" max="8707" width="28.7109375" style="69" customWidth="1"/>
    <col min="8708" max="8713" width="17.7109375" style="69" customWidth="1"/>
    <col min="8714" max="8722" width="14.28515625" style="69" customWidth="1"/>
    <col min="8723" max="8723" width="8.140625" style="69" customWidth="1"/>
    <col min="8724" max="8960" width="11.42578125" style="69"/>
    <col min="8961" max="8961" width="5" style="69" customWidth="1"/>
    <col min="8962" max="8962" width="5.7109375" style="69" customWidth="1"/>
    <col min="8963" max="8963" width="28.7109375" style="69" customWidth="1"/>
    <col min="8964" max="8969" width="17.7109375" style="69" customWidth="1"/>
    <col min="8970" max="8978" width="14.28515625" style="69" customWidth="1"/>
    <col min="8979" max="8979" width="8.140625" style="69" customWidth="1"/>
    <col min="8980" max="9216" width="11.42578125" style="69"/>
    <col min="9217" max="9217" width="5" style="69" customWidth="1"/>
    <col min="9218" max="9218" width="5.7109375" style="69" customWidth="1"/>
    <col min="9219" max="9219" width="28.7109375" style="69" customWidth="1"/>
    <col min="9220" max="9225" width="17.7109375" style="69" customWidth="1"/>
    <col min="9226" max="9234" width="14.28515625" style="69" customWidth="1"/>
    <col min="9235" max="9235" width="8.140625" style="69" customWidth="1"/>
    <col min="9236" max="9472" width="11.42578125" style="69"/>
    <col min="9473" max="9473" width="5" style="69" customWidth="1"/>
    <col min="9474" max="9474" width="5.7109375" style="69" customWidth="1"/>
    <col min="9475" max="9475" width="28.7109375" style="69" customWidth="1"/>
    <col min="9476" max="9481" width="17.7109375" style="69" customWidth="1"/>
    <col min="9482" max="9490" width="14.28515625" style="69" customWidth="1"/>
    <col min="9491" max="9491" width="8.140625" style="69" customWidth="1"/>
    <col min="9492" max="9728" width="11.42578125" style="69"/>
    <col min="9729" max="9729" width="5" style="69" customWidth="1"/>
    <col min="9730" max="9730" width="5.7109375" style="69" customWidth="1"/>
    <col min="9731" max="9731" width="28.7109375" style="69" customWidth="1"/>
    <col min="9732" max="9737" width="17.7109375" style="69" customWidth="1"/>
    <col min="9738" max="9746" width="14.28515625" style="69" customWidth="1"/>
    <col min="9747" max="9747" width="8.140625" style="69" customWidth="1"/>
    <col min="9748" max="9984" width="11.42578125" style="69"/>
    <col min="9985" max="9985" width="5" style="69" customWidth="1"/>
    <col min="9986" max="9986" width="5.7109375" style="69" customWidth="1"/>
    <col min="9987" max="9987" width="28.7109375" style="69" customWidth="1"/>
    <col min="9988" max="9993" width="17.7109375" style="69" customWidth="1"/>
    <col min="9994" max="10002" width="14.28515625" style="69" customWidth="1"/>
    <col min="10003" max="10003" width="8.140625" style="69" customWidth="1"/>
    <col min="10004" max="10240" width="11.42578125" style="69"/>
    <col min="10241" max="10241" width="5" style="69" customWidth="1"/>
    <col min="10242" max="10242" width="5.7109375" style="69" customWidth="1"/>
    <col min="10243" max="10243" width="28.7109375" style="69" customWidth="1"/>
    <col min="10244" max="10249" width="17.7109375" style="69" customWidth="1"/>
    <col min="10250" max="10258" width="14.28515625" style="69" customWidth="1"/>
    <col min="10259" max="10259" width="8.140625" style="69" customWidth="1"/>
    <col min="10260" max="10496" width="11.42578125" style="69"/>
    <col min="10497" max="10497" width="5" style="69" customWidth="1"/>
    <col min="10498" max="10498" width="5.7109375" style="69" customWidth="1"/>
    <col min="10499" max="10499" width="28.7109375" style="69" customWidth="1"/>
    <col min="10500" max="10505" width="17.7109375" style="69" customWidth="1"/>
    <col min="10506" max="10514" width="14.28515625" style="69" customWidth="1"/>
    <col min="10515" max="10515" width="8.140625" style="69" customWidth="1"/>
    <col min="10516" max="10752" width="11.42578125" style="69"/>
    <col min="10753" max="10753" width="5" style="69" customWidth="1"/>
    <col min="10754" max="10754" width="5.7109375" style="69" customWidth="1"/>
    <col min="10755" max="10755" width="28.7109375" style="69" customWidth="1"/>
    <col min="10756" max="10761" width="17.7109375" style="69" customWidth="1"/>
    <col min="10762" max="10770" width="14.28515625" style="69" customWidth="1"/>
    <col min="10771" max="10771" width="8.140625" style="69" customWidth="1"/>
    <col min="10772" max="11008" width="11.42578125" style="69"/>
    <col min="11009" max="11009" width="5" style="69" customWidth="1"/>
    <col min="11010" max="11010" width="5.7109375" style="69" customWidth="1"/>
    <col min="11011" max="11011" width="28.7109375" style="69" customWidth="1"/>
    <col min="11012" max="11017" width="17.7109375" style="69" customWidth="1"/>
    <col min="11018" max="11026" width="14.28515625" style="69" customWidth="1"/>
    <col min="11027" max="11027" width="8.140625" style="69" customWidth="1"/>
    <col min="11028" max="11264" width="11.42578125" style="69"/>
    <col min="11265" max="11265" width="5" style="69" customWidth="1"/>
    <col min="11266" max="11266" width="5.7109375" style="69" customWidth="1"/>
    <col min="11267" max="11267" width="28.7109375" style="69" customWidth="1"/>
    <col min="11268" max="11273" width="17.7109375" style="69" customWidth="1"/>
    <col min="11274" max="11282" width="14.28515625" style="69" customWidth="1"/>
    <col min="11283" max="11283" width="8.140625" style="69" customWidth="1"/>
    <col min="11284" max="11520" width="11.42578125" style="69"/>
    <col min="11521" max="11521" width="5" style="69" customWidth="1"/>
    <col min="11522" max="11522" width="5.7109375" style="69" customWidth="1"/>
    <col min="11523" max="11523" width="28.7109375" style="69" customWidth="1"/>
    <col min="11524" max="11529" width="17.7109375" style="69" customWidth="1"/>
    <col min="11530" max="11538" width="14.28515625" style="69" customWidth="1"/>
    <col min="11539" max="11539" width="8.140625" style="69" customWidth="1"/>
    <col min="11540" max="11776" width="11.42578125" style="69"/>
    <col min="11777" max="11777" width="5" style="69" customWidth="1"/>
    <col min="11778" max="11778" width="5.7109375" style="69" customWidth="1"/>
    <col min="11779" max="11779" width="28.7109375" style="69" customWidth="1"/>
    <col min="11780" max="11785" width="17.7109375" style="69" customWidth="1"/>
    <col min="11786" max="11794" width="14.28515625" style="69" customWidth="1"/>
    <col min="11795" max="11795" width="8.140625" style="69" customWidth="1"/>
    <col min="11796" max="12032" width="11.42578125" style="69"/>
    <col min="12033" max="12033" width="5" style="69" customWidth="1"/>
    <col min="12034" max="12034" width="5.7109375" style="69" customWidth="1"/>
    <col min="12035" max="12035" width="28.7109375" style="69" customWidth="1"/>
    <col min="12036" max="12041" width="17.7109375" style="69" customWidth="1"/>
    <col min="12042" max="12050" width="14.28515625" style="69" customWidth="1"/>
    <col min="12051" max="12051" width="8.140625" style="69" customWidth="1"/>
    <col min="12052" max="12288" width="11.42578125" style="69"/>
    <col min="12289" max="12289" width="5" style="69" customWidth="1"/>
    <col min="12290" max="12290" width="5.7109375" style="69" customWidth="1"/>
    <col min="12291" max="12291" width="28.7109375" style="69" customWidth="1"/>
    <col min="12292" max="12297" width="17.7109375" style="69" customWidth="1"/>
    <col min="12298" max="12306" width="14.28515625" style="69" customWidth="1"/>
    <col min="12307" max="12307" width="8.140625" style="69" customWidth="1"/>
    <col min="12308" max="12544" width="11.42578125" style="69"/>
    <col min="12545" max="12545" width="5" style="69" customWidth="1"/>
    <col min="12546" max="12546" width="5.7109375" style="69" customWidth="1"/>
    <col min="12547" max="12547" width="28.7109375" style="69" customWidth="1"/>
    <col min="12548" max="12553" width="17.7109375" style="69" customWidth="1"/>
    <col min="12554" max="12562" width="14.28515625" style="69" customWidth="1"/>
    <col min="12563" max="12563" width="8.140625" style="69" customWidth="1"/>
    <col min="12564" max="12800" width="11.42578125" style="69"/>
    <col min="12801" max="12801" width="5" style="69" customWidth="1"/>
    <col min="12802" max="12802" width="5.7109375" style="69" customWidth="1"/>
    <col min="12803" max="12803" width="28.7109375" style="69" customWidth="1"/>
    <col min="12804" max="12809" width="17.7109375" style="69" customWidth="1"/>
    <col min="12810" max="12818" width="14.28515625" style="69" customWidth="1"/>
    <col min="12819" max="12819" width="8.140625" style="69" customWidth="1"/>
    <col min="12820" max="13056" width="11.42578125" style="69"/>
    <col min="13057" max="13057" width="5" style="69" customWidth="1"/>
    <col min="13058" max="13058" width="5.7109375" style="69" customWidth="1"/>
    <col min="13059" max="13059" width="28.7109375" style="69" customWidth="1"/>
    <col min="13060" max="13065" width="17.7109375" style="69" customWidth="1"/>
    <col min="13066" max="13074" width="14.28515625" style="69" customWidth="1"/>
    <col min="13075" max="13075" width="8.140625" style="69" customWidth="1"/>
    <col min="13076" max="13312" width="11.42578125" style="69"/>
    <col min="13313" max="13313" width="5" style="69" customWidth="1"/>
    <col min="13314" max="13314" width="5.7109375" style="69" customWidth="1"/>
    <col min="13315" max="13315" width="28.7109375" style="69" customWidth="1"/>
    <col min="13316" max="13321" width="17.7109375" style="69" customWidth="1"/>
    <col min="13322" max="13330" width="14.28515625" style="69" customWidth="1"/>
    <col min="13331" max="13331" width="8.140625" style="69" customWidth="1"/>
    <col min="13332" max="13568" width="11.42578125" style="69"/>
    <col min="13569" max="13569" width="5" style="69" customWidth="1"/>
    <col min="13570" max="13570" width="5.7109375" style="69" customWidth="1"/>
    <col min="13571" max="13571" width="28.7109375" style="69" customWidth="1"/>
    <col min="13572" max="13577" width="17.7109375" style="69" customWidth="1"/>
    <col min="13578" max="13586" width="14.28515625" style="69" customWidth="1"/>
    <col min="13587" max="13587" width="8.140625" style="69" customWidth="1"/>
    <col min="13588" max="13824" width="11.42578125" style="69"/>
    <col min="13825" max="13825" width="5" style="69" customWidth="1"/>
    <col min="13826" max="13826" width="5.7109375" style="69" customWidth="1"/>
    <col min="13827" max="13827" width="28.7109375" style="69" customWidth="1"/>
    <col min="13828" max="13833" width="17.7109375" style="69" customWidth="1"/>
    <col min="13834" max="13842" width="14.28515625" style="69" customWidth="1"/>
    <col min="13843" max="13843" width="8.140625" style="69" customWidth="1"/>
    <col min="13844" max="14080" width="11.42578125" style="69"/>
    <col min="14081" max="14081" width="5" style="69" customWidth="1"/>
    <col min="14082" max="14082" width="5.7109375" style="69" customWidth="1"/>
    <col min="14083" max="14083" width="28.7109375" style="69" customWidth="1"/>
    <col min="14084" max="14089" width="17.7109375" style="69" customWidth="1"/>
    <col min="14090" max="14098" width="14.28515625" style="69" customWidth="1"/>
    <col min="14099" max="14099" width="8.140625" style="69" customWidth="1"/>
    <col min="14100" max="14336" width="11.42578125" style="69"/>
    <col min="14337" max="14337" width="5" style="69" customWidth="1"/>
    <col min="14338" max="14338" width="5.7109375" style="69" customWidth="1"/>
    <col min="14339" max="14339" width="28.7109375" style="69" customWidth="1"/>
    <col min="14340" max="14345" width="17.7109375" style="69" customWidth="1"/>
    <col min="14346" max="14354" width="14.28515625" style="69" customWidth="1"/>
    <col min="14355" max="14355" width="8.140625" style="69" customWidth="1"/>
    <col min="14356" max="14592" width="11.42578125" style="69"/>
    <col min="14593" max="14593" width="5" style="69" customWidth="1"/>
    <col min="14594" max="14594" width="5.7109375" style="69" customWidth="1"/>
    <col min="14595" max="14595" width="28.7109375" style="69" customWidth="1"/>
    <col min="14596" max="14601" width="17.7109375" style="69" customWidth="1"/>
    <col min="14602" max="14610" width="14.28515625" style="69" customWidth="1"/>
    <col min="14611" max="14611" width="8.140625" style="69" customWidth="1"/>
    <col min="14612" max="14848" width="11.42578125" style="69"/>
    <col min="14849" max="14849" width="5" style="69" customWidth="1"/>
    <col min="14850" max="14850" width="5.7109375" style="69" customWidth="1"/>
    <col min="14851" max="14851" width="28.7109375" style="69" customWidth="1"/>
    <col min="14852" max="14857" width="17.7109375" style="69" customWidth="1"/>
    <col min="14858" max="14866" width="14.28515625" style="69" customWidth="1"/>
    <col min="14867" max="14867" width="8.140625" style="69" customWidth="1"/>
    <col min="14868" max="15104" width="11.42578125" style="69"/>
    <col min="15105" max="15105" width="5" style="69" customWidth="1"/>
    <col min="15106" max="15106" width="5.7109375" style="69" customWidth="1"/>
    <col min="15107" max="15107" width="28.7109375" style="69" customWidth="1"/>
    <col min="15108" max="15113" width="17.7109375" style="69" customWidth="1"/>
    <col min="15114" max="15122" width="14.28515625" style="69" customWidth="1"/>
    <col min="15123" max="15123" width="8.140625" style="69" customWidth="1"/>
    <col min="15124" max="15360" width="11.42578125" style="69"/>
    <col min="15361" max="15361" width="5" style="69" customWidth="1"/>
    <col min="15362" max="15362" width="5.7109375" style="69" customWidth="1"/>
    <col min="15363" max="15363" width="28.7109375" style="69" customWidth="1"/>
    <col min="15364" max="15369" width="17.7109375" style="69" customWidth="1"/>
    <col min="15370" max="15378" width="14.28515625" style="69" customWidth="1"/>
    <col min="15379" max="15379" width="8.140625" style="69" customWidth="1"/>
    <col min="15380" max="15616" width="11.42578125" style="69"/>
    <col min="15617" max="15617" width="5" style="69" customWidth="1"/>
    <col min="15618" max="15618" width="5.7109375" style="69" customWidth="1"/>
    <col min="15619" max="15619" width="28.7109375" style="69" customWidth="1"/>
    <col min="15620" max="15625" width="17.7109375" style="69" customWidth="1"/>
    <col min="15626" max="15634" width="14.28515625" style="69" customWidth="1"/>
    <col min="15635" max="15635" width="8.140625" style="69" customWidth="1"/>
    <col min="15636" max="15872" width="11.42578125" style="69"/>
    <col min="15873" max="15873" width="5" style="69" customWidth="1"/>
    <col min="15874" max="15874" width="5.7109375" style="69" customWidth="1"/>
    <col min="15875" max="15875" width="28.7109375" style="69" customWidth="1"/>
    <col min="15876" max="15881" width="17.7109375" style="69" customWidth="1"/>
    <col min="15882" max="15890" width="14.28515625" style="69" customWidth="1"/>
    <col min="15891" max="15891" width="8.140625" style="69" customWidth="1"/>
    <col min="15892" max="16128" width="11.42578125" style="69"/>
    <col min="16129" max="16129" width="5" style="69" customWidth="1"/>
    <col min="16130" max="16130" width="5.7109375" style="69" customWidth="1"/>
    <col min="16131" max="16131" width="28.7109375" style="69" customWidth="1"/>
    <col min="16132" max="16137" width="17.7109375" style="69" customWidth="1"/>
    <col min="16138" max="16146" width="14.28515625" style="69" customWidth="1"/>
    <col min="16147" max="16147" width="8.140625" style="69" customWidth="1"/>
    <col min="16148" max="16384" width="11.42578125" style="69"/>
  </cols>
  <sheetData>
    <row r="1" spans="1:1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</row>
    <row r="2" spans="1:10" ht="20.100000000000001" customHeight="1">
      <c r="A2" s="626" t="s">
        <v>268</v>
      </c>
      <c r="B2" s="626"/>
      <c r="C2" s="626"/>
      <c r="D2" s="626"/>
      <c r="E2" s="626"/>
      <c r="F2" s="626"/>
      <c r="G2" s="626"/>
      <c r="H2" s="626"/>
      <c r="I2" s="626"/>
    </row>
    <row r="3" spans="1:10" ht="20.100000000000001" customHeight="1">
      <c r="A3" s="626" t="s">
        <v>293</v>
      </c>
      <c r="B3" s="626"/>
      <c r="C3" s="626"/>
      <c r="D3" s="626"/>
      <c r="E3" s="626"/>
      <c r="F3" s="626"/>
      <c r="G3" s="626"/>
      <c r="H3" s="626"/>
      <c r="I3" s="626"/>
    </row>
    <row r="4" spans="1:10" ht="20.100000000000001" customHeight="1">
      <c r="A4" s="627" t="s">
        <v>38</v>
      </c>
      <c r="B4" s="627"/>
      <c r="C4" s="627"/>
      <c r="D4" s="627"/>
      <c r="E4" s="627"/>
      <c r="F4" s="627"/>
      <c r="G4" s="627"/>
      <c r="H4" s="627"/>
      <c r="I4" s="627"/>
    </row>
    <row r="5" spans="1:10" ht="9.9499999999999993" customHeight="1">
      <c r="A5" s="70"/>
      <c r="B5" s="70"/>
      <c r="C5" s="70"/>
      <c r="D5" s="70"/>
      <c r="E5" s="70"/>
      <c r="F5" s="70"/>
      <c r="G5" s="70"/>
      <c r="H5" s="70"/>
      <c r="I5" s="71"/>
    </row>
    <row r="6" spans="1:10" ht="6" customHeight="1">
      <c r="A6" s="628" t="s">
        <v>241</v>
      </c>
      <c r="B6" s="629"/>
      <c r="C6" s="630"/>
      <c r="D6" s="623" t="s">
        <v>45</v>
      </c>
      <c r="E6" s="623" t="s">
        <v>228</v>
      </c>
      <c r="F6" s="623" t="s">
        <v>5</v>
      </c>
      <c r="G6" s="72"/>
      <c r="H6" s="73"/>
      <c r="I6" s="72"/>
    </row>
    <row r="7" spans="1:10" ht="6" customHeight="1">
      <c r="A7" s="631"/>
      <c r="B7" s="631"/>
      <c r="C7" s="632"/>
      <c r="D7" s="635"/>
      <c r="E7" s="635"/>
      <c r="F7" s="635"/>
      <c r="G7" s="622" t="s">
        <v>11</v>
      </c>
      <c r="H7" s="637"/>
      <c r="I7" s="622" t="s">
        <v>229</v>
      </c>
    </row>
    <row r="8" spans="1:10" ht="6" customHeight="1">
      <c r="A8" s="631"/>
      <c r="B8" s="631"/>
      <c r="C8" s="632"/>
      <c r="D8" s="635"/>
      <c r="E8" s="635"/>
      <c r="F8" s="635"/>
      <c r="G8" s="638"/>
      <c r="H8" s="637"/>
      <c r="I8" s="638"/>
      <c r="J8" s="74"/>
    </row>
    <row r="9" spans="1:10" ht="6" customHeight="1">
      <c r="A9" s="631"/>
      <c r="B9" s="631"/>
      <c r="C9" s="632"/>
      <c r="D9" s="635"/>
      <c r="E9" s="635"/>
      <c r="F9" s="635"/>
      <c r="G9" s="75"/>
      <c r="H9" s="76"/>
      <c r="I9" s="622" t="s">
        <v>230</v>
      </c>
      <c r="J9" s="74"/>
    </row>
    <row r="10" spans="1:10" ht="6" customHeight="1">
      <c r="A10" s="631"/>
      <c r="B10" s="631"/>
      <c r="C10" s="632"/>
      <c r="D10" s="635"/>
      <c r="E10" s="635"/>
      <c r="F10" s="635"/>
      <c r="G10" s="623" t="s">
        <v>151</v>
      </c>
      <c r="H10" s="77"/>
      <c r="I10" s="622"/>
      <c r="J10" s="74"/>
    </row>
    <row r="11" spans="1:10" ht="6" customHeight="1">
      <c r="A11" s="631"/>
      <c r="B11" s="631"/>
      <c r="C11" s="632"/>
      <c r="D11" s="635"/>
      <c r="E11" s="635"/>
      <c r="F11" s="635"/>
      <c r="G11" s="624"/>
      <c r="H11" s="624" t="s">
        <v>12</v>
      </c>
      <c r="I11" s="622" t="s">
        <v>13</v>
      </c>
      <c r="J11" s="74"/>
    </row>
    <row r="12" spans="1:10" ht="6" customHeight="1">
      <c r="A12" s="631"/>
      <c r="B12" s="631"/>
      <c r="C12" s="632"/>
      <c r="D12" s="635"/>
      <c r="E12" s="635"/>
      <c r="F12" s="635"/>
      <c r="G12" s="624"/>
      <c r="H12" s="624"/>
      <c r="I12" s="622"/>
      <c r="J12" s="74"/>
    </row>
    <row r="13" spans="1:10" ht="6" customHeight="1">
      <c r="A13" s="631"/>
      <c r="B13" s="631"/>
      <c r="C13" s="632"/>
      <c r="D13" s="635"/>
      <c r="E13" s="635"/>
      <c r="F13" s="635"/>
      <c r="G13" s="624"/>
      <c r="H13" s="624" t="s">
        <v>15</v>
      </c>
      <c r="I13" s="622" t="s">
        <v>16</v>
      </c>
      <c r="J13" s="74"/>
    </row>
    <row r="14" spans="1:10" ht="6" customHeight="1">
      <c r="A14" s="631"/>
      <c r="B14" s="631"/>
      <c r="C14" s="632"/>
      <c r="D14" s="635"/>
      <c r="E14" s="635"/>
      <c r="F14" s="635"/>
      <c r="G14" s="624"/>
      <c r="H14" s="624"/>
      <c r="I14" s="622"/>
      <c r="J14" s="74"/>
    </row>
    <row r="15" spans="1:10" ht="6" customHeight="1">
      <c r="A15" s="631"/>
      <c r="B15" s="631"/>
      <c r="C15" s="632"/>
      <c r="D15" s="636"/>
      <c r="E15" s="636"/>
      <c r="F15" s="636"/>
      <c r="G15" s="625"/>
      <c r="H15" s="78"/>
      <c r="I15" s="79"/>
      <c r="J15" s="74"/>
    </row>
    <row r="16" spans="1:10" ht="24" customHeight="1">
      <c r="A16" s="633"/>
      <c r="B16" s="633"/>
      <c r="C16" s="634"/>
      <c r="D16" s="80" t="s">
        <v>17</v>
      </c>
      <c r="E16" s="81" t="s">
        <v>242</v>
      </c>
      <c r="F16" s="81" t="s">
        <v>243</v>
      </c>
      <c r="G16" s="81" t="s">
        <v>17</v>
      </c>
      <c r="H16" s="81" t="s">
        <v>243</v>
      </c>
      <c r="I16" s="82" t="s">
        <v>19</v>
      </c>
      <c r="J16" s="74"/>
    </row>
    <row r="17" spans="1:50" ht="20.100000000000001" customHeight="1">
      <c r="J17" s="74"/>
    </row>
    <row r="18" spans="1:50" ht="39.950000000000003" customHeight="1">
      <c r="A18" s="83" t="s">
        <v>59</v>
      </c>
      <c r="D18" s="84">
        <v>88600</v>
      </c>
      <c r="E18" s="84">
        <v>109457</v>
      </c>
      <c r="F18" s="84">
        <v>5466.18</v>
      </c>
      <c r="G18" s="84">
        <v>183935</v>
      </c>
      <c r="H18" s="84">
        <v>20151.59</v>
      </c>
      <c r="I18" s="84">
        <v>30899120</v>
      </c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</row>
    <row r="19" spans="1:50" ht="21.95" customHeight="1">
      <c r="A19" s="83" t="s">
        <v>22</v>
      </c>
      <c r="D19" s="84"/>
      <c r="E19" s="84"/>
      <c r="F19" s="84"/>
      <c r="G19" s="84"/>
      <c r="H19" s="84"/>
      <c r="I19" s="84"/>
      <c r="J19" s="74"/>
    </row>
    <row r="20" spans="1:50" ht="18.95" customHeight="1">
      <c r="B20" s="83" t="s">
        <v>244</v>
      </c>
      <c r="D20" s="84">
        <v>65784</v>
      </c>
      <c r="E20" s="84">
        <v>81849</v>
      </c>
      <c r="F20" s="84">
        <v>4255.83</v>
      </c>
      <c r="G20" s="84">
        <v>130845</v>
      </c>
      <c r="H20" s="84">
        <v>14853.310000000001</v>
      </c>
      <c r="I20" s="84">
        <v>23217030</v>
      </c>
    </row>
    <row r="21" spans="1:50" ht="18.95" customHeight="1">
      <c r="B21" s="83" t="s">
        <v>245</v>
      </c>
      <c r="D21" s="84">
        <v>12183</v>
      </c>
      <c r="E21" s="84">
        <v>9899</v>
      </c>
      <c r="F21" s="84">
        <v>427.09</v>
      </c>
      <c r="G21" s="84">
        <v>15206</v>
      </c>
      <c r="H21" s="84">
        <v>1885.83</v>
      </c>
      <c r="I21" s="84">
        <v>2778646</v>
      </c>
    </row>
    <row r="22" spans="1:50" ht="18.95" customHeight="1">
      <c r="B22" s="83" t="s">
        <v>246</v>
      </c>
      <c r="D22" s="84">
        <v>8722</v>
      </c>
      <c r="E22" s="84">
        <v>8929</v>
      </c>
      <c r="F22" s="84">
        <v>323.48</v>
      </c>
      <c r="G22" s="84">
        <v>17343</v>
      </c>
      <c r="H22" s="84">
        <v>1791.3</v>
      </c>
      <c r="I22" s="84">
        <v>2474695</v>
      </c>
      <c r="J22" s="74"/>
    </row>
    <row r="23" spans="1:50" ht="18.95" customHeight="1">
      <c r="B23" s="83" t="s">
        <v>247</v>
      </c>
      <c r="D23" s="84">
        <v>1911</v>
      </c>
      <c r="E23" s="84">
        <v>8779</v>
      </c>
      <c r="F23" s="84">
        <v>459.78000000000003</v>
      </c>
      <c r="G23" s="84">
        <v>20541</v>
      </c>
      <c r="H23" s="84">
        <v>1621.15</v>
      </c>
      <c r="I23" s="84">
        <v>2428749</v>
      </c>
      <c r="J23" s="74"/>
    </row>
    <row r="24" spans="1:50" ht="39.950000000000003" customHeight="1">
      <c r="A24" s="83" t="s">
        <v>22</v>
      </c>
      <c r="D24" s="84"/>
      <c r="E24" s="84"/>
      <c r="F24" s="84"/>
      <c r="G24" s="84"/>
      <c r="H24" s="84"/>
      <c r="I24" s="84"/>
      <c r="J24" s="74"/>
    </row>
    <row r="25" spans="1:50" ht="21.95" customHeight="1">
      <c r="A25" s="83" t="s">
        <v>156</v>
      </c>
      <c r="D25" s="84">
        <v>69779</v>
      </c>
      <c r="E25" s="84">
        <v>58590</v>
      </c>
      <c r="F25" s="84">
        <v>3012.88</v>
      </c>
      <c r="G25" s="84">
        <v>69779</v>
      </c>
      <c r="H25" s="84">
        <v>10635.689999999999</v>
      </c>
      <c r="I25" s="84">
        <v>16507127</v>
      </c>
      <c r="J25" s="74"/>
    </row>
    <row r="26" spans="1:50" ht="21.95" customHeight="1">
      <c r="A26" s="83" t="s">
        <v>22</v>
      </c>
      <c r="D26" s="84"/>
      <c r="E26" s="84"/>
      <c r="F26" s="84"/>
      <c r="G26" s="84"/>
      <c r="H26" s="84"/>
      <c r="I26" s="84"/>
    </row>
    <row r="27" spans="1:50" ht="18.95" customHeight="1">
      <c r="B27" s="83" t="s">
        <v>244</v>
      </c>
      <c r="D27" s="84">
        <v>51296</v>
      </c>
      <c r="E27" s="84">
        <v>45893</v>
      </c>
      <c r="F27" s="84">
        <v>2494.13</v>
      </c>
      <c r="G27" s="84">
        <v>51296</v>
      </c>
      <c r="H27" s="84">
        <v>8143.7800000000007</v>
      </c>
      <c r="I27" s="84">
        <v>13055894</v>
      </c>
    </row>
    <row r="28" spans="1:50" ht="18.95" customHeight="1">
      <c r="B28" s="83" t="s">
        <v>245</v>
      </c>
      <c r="D28" s="84">
        <v>10847</v>
      </c>
      <c r="E28" s="84">
        <v>7836</v>
      </c>
      <c r="F28" s="84">
        <v>344.82</v>
      </c>
      <c r="G28" s="84">
        <v>10847</v>
      </c>
      <c r="H28" s="84">
        <v>1480.65</v>
      </c>
      <c r="I28" s="84">
        <v>2195529</v>
      </c>
    </row>
    <row r="29" spans="1:50" ht="18.95" customHeight="1">
      <c r="B29" s="83" t="s">
        <v>246</v>
      </c>
      <c r="D29" s="84">
        <v>7417</v>
      </c>
      <c r="E29" s="84">
        <v>4689</v>
      </c>
      <c r="F29" s="84">
        <v>164.70999999999998</v>
      </c>
      <c r="G29" s="84">
        <v>7417</v>
      </c>
      <c r="H29" s="84">
        <v>979.66000000000008</v>
      </c>
      <c r="I29" s="84">
        <v>1210736</v>
      </c>
    </row>
    <row r="30" spans="1:50" ht="18.95" customHeight="1">
      <c r="B30" s="83" t="s">
        <v>247</v>
      </c>
      <c r="D30" s="84">
        <v>219</v>
      </c>
      <c r="E30" s="84">
        <v>172</v>
      </c>
      <c r="F30" s="84">
        <v>9.2200000000000006</v>
      </c>
      <c r="G30" s="84">
        <v>219</v>
      </c>
      <c r="H30" s="84">
        <v>31.610000000000003</v>
      </c>
      <c r="I30" s="84">
        <v>44968</v>
      </c>
    </row>
    <row r="31" spans="1:50" ht="50.1" customHeight="1">
      <c r="A31" s="615" t="s">
        <v>157</v>
      </c>
      <c r="B31" s="619"/>
      <c r="C31" s="619"/>
      <c r="D31" s="84">
        <v>8259</v>
      </c>
      <c r="E31" s="84">
        <v>9870</v>
      </c>
      <c r="F31" s="84">
        <v>491.12</v>
      </c>
      <c r="G31" s="84">
        <v>16518</v>
      </c>
      <c r="H31" s="84">
        <v>1830.08</v>
      </c>
      <c r="I31" s="84">
        <v>2780785</v>
      </c>
    </row>
    <row r="32" spans="1:50" ht="21.95" customHeight="1">
      <c r="A32" s="83" t="s">
        <v>22</v>
      </c>
      <c r="D32" s="84"/>
      <c r="E32" s="84"/>
      <c r="F32" s="84"/>
      <c r="G32" s="84"/>
      <c r="H32" s="84"/>
      <c r="I32" s="84"/>
    </row>
    <row r="33" spans="1:9" ht="18.95" customHeight="1">
      <c r="B33" s="83" t="s">
        <v>244</v>
      </c>
      <c r="D33" s="84">
        <v>6775</v>
      </c>
      <c r="E33" s="84">
        <v>8240</v>
      </c>
      <c r="F33" s="84">
        <v>420.46000000000004</v>
      </c>
      <c r="G33" s="84">
        <v>13550</v>
      </c>
      <c r="H33" s="84">
        <v>1514.3700000000001</v>
      </c>
      <c r="I33" s="84">
        <v>2335787</v>
      </c>
    </row>
    <row r="34" spans="1:9" ht="18.95" customHeight="1">
      <c r="B34" s="83" t="s">
        <v>245</v>
      </c>
      <c r="D34" s="84">
        <v>961</v>
      </c>
      <c r="E34" s="84">
        <v>1026</v>
      </c>
      <c r="F34" s="84">
        <v>40.72</v>
      </c>
      <c r="G34" s="84">
        <v>1922</v>
      </c>
      <c r="H34" s="84">
        <v>200.44</v>
      </c>
      <c r="I34" s="84">
        <v>284757</v>
      </c>
    </row>
    <row r="35" spans="1:9" ht="18.95" customHeight="1">
      <c r="B35" s="83" t="s">
        <v>246</v>
      </c>
      <c r="D35" s="84">
        <v>276</v>
      </c>
      <c r="E35" s="84">
        <v>308</v>
      </c>
      <c r="F35" s="84">
        <v>13.74</v>
      </c>
      <c r="G35" s="84">
        <v>552</v>
      </c>
      <c r="H35" s="84">
        <v>57.36</v>
      </c>
      <c r="I35" s="84">
        <v>86856</v>
      </c>
    </row>
    <row r="36" spans="1:9" ht="18.95" customHeight="1">
      <c r="B36" s="83" t="s">
        <v>247</v>
      </c>
      <c r="D36" s="84">
        <v>247</v>
      </c>
      <c r="E36" s="84">
        <v>296</v>
      </c>
      <c r="F36" s="84">
        <v>16.21</v>
      </c>
      <c r="G36" s="84">
        <v>494</v>
      </c>
      <c r="H36" s="84">
        <v>57.9</v>
      </c>
      <c r="I36" s="84">
        <v>73385</v>
      </c>
    </row>
    <row r="37" spans="1:9" ht="50.1" customHeight="1">
      <c r="A37" s="615" t="s">
        <v>248</v>
      </c>
      <c r="B37" s="619"/>
      <c r="C37" s="619"/>
      <c r="D37" s="84">
        <v>10370</v>
      </c>
      <c r="E37" s="84">
        <v>39687</v>
      </c>
      <c r="F37" s="84">
        <v>1892.19</v>
      </c>
      <c r="G37" s="84">
        <v>89674</v>
      </c>
      <c r="H37" s="84">
        <v>7444.3899999999994</v>
      </c>
      <c r="I37" s="84">
        <v>11178255</v>
      </c>
    </row>
    <row r="38" spans="1:9" ht="21.95" customHeight="1">
      <c r="A38" s="83" t="s">
        <v>22</v>
      </c>
      <c r="B38" s="90"/>
      <c r="C38" s="90"/>
      <c r="D38" s="84"/>
      <c r="E38" s="84"/>
      <c r="F38" s="84"/>
      <c r="G38" s="84"/>
      <c r="H38" s="84"/>
      <c r="I38" s="84"/>
    </row>
    <row r="39" spans="1:9" ht="18.95" customHeight="1">
      <c r="B39" s="83" t="s">
        <v>244</v>
      </c>
      <c r="C39" s="90"/>
      <c r="D39" s="84">
        <v>7592</v>
      </c>
      <c r="E39" s="84">
        <v>26897</v>
      </c>
      <c r="F39" s="84">
        <v>1300.1799999999998</v>
      </c>
      <c r="G39" s="84">
        <v>60866</v>
      </c>
      <c r="H39" s="84">
        <v>5041.84</v>
      </c>
      <c r="I39" s="84">
        <v>7543769</v>
      </c>
    </row>
    <row r="40" spans="1:9" ht="18.95" customHeight="1">
      <c r="B40" s="83" t="s">
        <v>245</v>
      </c>
      <c r="C40" s="90"/>
      <c r="D40" s="84">
        <v>371</v>
      </c>
      <c r="E40" s="84">
        <v>1032</v>
      </c>
      <c r="F40" s="84">
        <v>41.47</v>
      </c>
      <c r="G40" s="84">
        <v>2433</v>
      </c>
      <c r="H40" s="84">
        <v>203.76</v>
      </c>
      <c r="I40" s="84">
        <v>296905</v>
      </c>
    </row>
    <row r="41" spans="1:9" ht="18.95" customHeight="1">
      <c r="B41" s="83" t="s">
        <v>246</v>
      </c>
      <c r="C41" s="90"/>
      <c r="D41" s="84">
        <v>1009</v>
      </c>
      <c r="E41" s="84">
        <v>3838</v>
      </c>
      <c r="F41" s="84">
        <v>142.9</v>
      </c>
      <c r="G41" s="84">
        <v>8862</v>
      </c>
      <c r="H41" s="84">
        <v>737.52</v>
      </c>
      <c r="I41" s="84">
        <v>1143958</v>
      </c>
    </row>
    <row r="42" spans="1:9" ht="18.95" customHeight="1">
      <c r="B42" s="83" t="s">
        <v>247</v>
      </c>
      <c r="C42" s="90"/>
      <c r="D42" s="84">
        <v>1398</v>
      </c>
      <c r="E42" s="84">
        <v>7919</v>
      </c>
      <c r="F42" s="84">
        <v>407.63</v>
      </c>
      <c r="G42" s="84">
        <v>17513</v>
      </c>
      <c r="H42" s="84">
        <v>1461.27</v>
      </c>
      <c r="I42" s="84">
        <v>2193623</v>
      </c>
    </row>
    <row r="43" spans="1:9" ht="50.1" customHeight="1">
      <c r="A43" s="83" t="s">
        <v>58</v>
      </c>
      <c r="C43" s="90"/>
      <c r="D43" s="84">
        <v>192</v>
      </c>
      <c r="E43" s="84">
        <v>1309</v>
      </c>
      <c r="F43" s="84">
        <v>69.989999999999995</v>
      </c>
      <c r="G43" s="84">
        <v>7964</v>
      </c>
      <c r="H43" s="84">
        <v>241.44</v>
      </c>
      <c r="I43" s="84">
        <v>432953</v>
      </c>
    </row>
    <row r="44" spans="1:9" ht="21.95" customHeight="1">
      <c r="A44" s="83" t="s">
        <v>22</v>
      </c>
      <c r="C44" s="90"/>
      <c r="D44" s="84"/>
      <c r="E44" s="84"/>
      <c r="F44" s="84"/>
      <c r="G44" s="84"/>
      <c r="H44" s="84"/>
      <c r="I44" s="84"/>
    </row>
    <row r="45" spans="1:9" ht="18.95" customHeight="1">
      <c r="B45" s="83" t="s">
        <v>244</v>
      </c>
      <c r="C45" s="90"/>
      <c r="D45" s="84">
        <v>121</v>
      </c>
      <c r="E45" s="84">
        <v>819</v>
      </c>
      <c r="F45" s="84">
        <v>41.06</v>
      </c>
      <c r="G45" s="84">
        <v>5133</v>
      </c>
      <c r="H45" s="84">
        <v>153.32</v>
      </c>
      <c r="I45" s="84">
        <v>281580</v>
      </c>
    </row>
    <row r="46" spans="1:9" ht="18.95" customHeight="1">
      <c r="B46" s="83" t="s">
        <v>245</v>
      </c>
      <c r="C46" s="90"/>
      <c r="D46" s="84">
        <v>4</v>
      </c>
      <c r="E46" s="84">
        <v>5</v>
      </c>
      <c r="F46" s="84">
        <v>0.08</v>
      </c>
      <c r="G46" s="84">
        <v>4</v>
      </c>
      <c r="H46" s="84">
        <v>0.99</v>
      </c>
      <c r="I46" s="84">
        <v>1455</v>
      </c>
    </row>
    <row r="47" spans="1:9" ht="18.95" customHeight="1">
      <c r="B47" s="83" t="s">
        <v>246</v>
      </c>
      <c r="C47" s="90"/>
      <c r="D47" s="84">
        <v>20</v>
      </c>
      <c r="E47" s="84">
        <v>94</v>
      </c>
      <c r="F47" s="84">
        <v>2.13</v>
      </c>
      <c r="G47" s="84">
        <v>512</v>
      </c>
      <c r="H47" s="84">
        <v>16.77</v>
      </c>
      <c r="I47" s="84">
        <v>33145</v>
      </c>
    </row>
    <row r="48" spans="1:9" ht="18.95" customHeight="1">
      <c r="B48" s="83" t="s">
        <v>247</v>
      </c>
      <c r="C48" s="90"/>
      <c r="D48" s="84">
        <v>47</v>
      </c>
      <c r="E48" s="84">
        <v>392</v>
      </c>
      <c r="F48" s="84">
        <v>26.72</v>
      </c>
      <c r="G48" s="84">
        <v>2315</v>
      </c>
      <c r="H48" s="84">
        <v>70.36</v>
      </c>
      <c r="I48" s="84">
        <v>116773</v>
      </c>
    </row>
    <row r="49" spans="1:9" ht="24.95" customHeight="1">
      <c r="A49" s="86" t="s">
        <v>35</v>
      </c>
      <c r="B49" s="74"/>
      <c r="D49" s="84"/>
      <c r="E49" s="84"/>
      <c r="F49" s="84"/>
      <c r="G49" s="84"/>
      <c r="H49" s="84"/>
      <c r="I49" s="84"/>
    </row>
    <row r="50" spans="1:9" ht="20.100000000000001" customHeight="1">
      <c r="A50" s="86" t="s">
        <v>36</v>
      </c>
      <c r="D50" s="87"/>
      <c r="E50" s="87"/>
      <c r="F50" s="87"/>
      <c r="G50" s="87"/>
      <c r="H50" s="87"/>
      <c r="I50" s="87"/>
    </row>
    <row r="51" spans="1:9" ht="20.100000000000001" customHeight="1">
      <c r="A51" s="86"/>
      <c r="B51" s="86"/>
      <c r="C51" s="86"/>
      <c r="D51" s="86"/>
      <c r="E51" s="86"/>
      <c r="F51" s="86"/>
      <c r="G51" s="86"/>
      <c r="H51" s="86"/>
      <c r="I51" s="86"/>
    </row>
    <row r="52" spans="1:9" s="88" customFormat="1" ht="201" customHeight="1">
      <c r="A52" s="621" t="s">
        <v>37</v>
      </c>
      <c r="B52" s="621"/>
      <c r="C52" s="621"/>
      <c r="D52" s="621"/>
      <c r="E52" s="621"/>
      <c r="F52" s="621"/>
      <c r="G52" s="621"/>
      <c r="H52" s="621"/>
      <c r="I52" s="621"/>
    </row>
    <row r="53" spans="1:9" s="89" customFormat="1" ht="24.95" customHeight="1"/>
    <row r="54" spans="1:9" s="88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4"/>
  <dimension ref="A1:AX54"/>
  <sheetViews>
    <sheetView showGridLines="0" zoomScale="75" zoomScaleNormal="75" zoomScaleSheetLayoutView="75" workbookViewId="0"/>
  </sheetViews>
  <sheetFormatPr baseColWidth="10" defaultRowHeight="15"/>
  <cols>
    <col min="1" max="1" width="5" style="69" customWidth="1"/>
    <col min="2" max="2" width="5.7109375" style="69" customWidth="1"/>
    <col min="3" max="3" width="28.7109375" style="69" customWidth="1"/>
    <col min="4" max="9" width="17.7109375" style="69" customWidth="1"/>
    <col min="10" max="18" width="14.28515625" style="69" customWidth="1"/>
    <col min="19" max="19" width="8.140625" style="69" customWidth="1"/>
    <col min="20" max="256" width="11.42578125" style="69"/>
    <col min="257" max="257" width="5" style="69" customWidth="1"/>
    <col min="258" max="258" width="5.7109375" style="69" customWidth="1"/>
    <col min="259" max="259" width="28.7109375" style="69" customWidth="1"/>
    <col min="260" max="265" width="17.7109375" style="69" customWidth="1"/>
    <col min="266" max="274" width="14.28515625" style="69" customWidth="1"/>
    <col min="275" max="275" width="8.140625" style="69" customWidth="1"/>
    <col min="276" max="512" width="11.42578125" style="69"/>
    <col min="513" max="513" width="5" style="69" customWidth="1"/>
    <col min="514" max="514" width="5.7109375" style="69" customWidth="1"/>
    <col min="515" max="515" width="28.7109375" style="69" customWidth="1"/>
    <col min="516" max="521" width="17.7109375" style="69" customWidth="1"/>
    <col min="522" max="530" width="14.28515625" style="69" customWidth="1"/>
    <col min="531" max="531" width="8.140625" style="69" customWidth="1"/>
    <col min="532" max="768" width="11.42578125" style="69"/>
    <col min="769" max="769" width="5" style="69" customWidth="1"/>
    <col min="770" max="770" width="5.7109375" style="69" customWidth="1"/>
    <col min="771" max="771" width="28.7109375" style="69" customWidth="1"/>
    <col min="772" max="777" width="17.7109375" style="69" customWidth="1"/>
    <col min="778" max="786" width="14.28515625" style="69" customWidth="1"/>
    <col min="787" max="787" width="8.140625" style="69" customWidth="1"/>
    <col min="788" max="1024" width="11.42578125" style="69"/>
    <col min="1025" max="1025" width="5" style="69" customWidth="1"/>
    <col min="1026" max="1026" width="5.7109375" style="69" customWidth="1"/>
    <col min="1027" max="1027" width="28.7109375" style="69" customWidth="1"/>
    <col min="1028" max="1033" width="17.7109375" style="69" customWidth="1"/>
    <col min="1034" max="1042" width="14.28515625" style="69" customWidth="1"/>
    <col min="1043" max="1043" width="8.140625" style="69" customWidth="1"/>
    <col min="1044" max="1280" width="11.42578125" style="69"/>
    <col min="1281" max="1281" width="5" style="69" customWidth="1"/>
    <col min="1282" max="1282" width="5.7109375" style="69" customWidth="1"/>
    <col min="1283" max="1283" width="28.7109375" style="69" customWidth="1"/>
    <col min="1284" max="1289" width="17.7109375" style="69" customWidth="1"/>
    <col min="1290" max="1298" width="14.28515625" style="69" customWidth="1"/>
    <col min="1299" max="1299" width="8.140625" style="69" customWidth="1"/>
    <col min="1300" max="1536" width="11.42578125" style="69"/>
    <col min="1537" max="1537" width="5" style="69" customWidth="1"/>
    <col min="1538" max="1538" width="5.7109375" style="69" customWidth="1"/>
    <col min="1539" max="1539" width="28.7109375" style="69" customWidth="1"/>
    <col min="1540" max="1545" width="17.7109375" style="69" customWidth="1"/>
    <col min="1546" max="1554" width="14.28515625" style="69" customWidth="1"/>
    <col min="1555" max="1555" width="8.140625" style="69" customWidth="1"/>
    <col min="1556" max="1792" width="11.42578125" style="69"/>
    <col min="1793" max="1793" width="5" style="69" customWidth="1"/>
    <col min="1794" max="1794" width="5.7109375" style="69" customWidth="1"/>
    <col min="1795" max="1795" width="28.7109375" style="69" customWidth="1"/>
    <col min="1796" max="1801" width="17.7109375" style="69" customWidth="1"/>
    <col min="1802" max="1810" width="14.28515625" style="69" customWidth="1"/>
    <col min="1811" max="1811" width="8.140625" style="69" customWidth="1"/>
    <col min="1812" max="2048" width="11.42578125" style="69"/>
    <col min="2049" max="2049" width="5" style="69" customWidth="1"/>
    <col min="2050" max="2050" width="5.7109375" style="69" customWidth="1"/>
    <col min="2051" max="2051" width="28.7109375" style="69" customWidth="1"/>
    <col min="2052" max="2057" width="17.7109375" style="69" customWidth="1"/>
    <col min="2058" max="2066" width="14.28515625" style="69" customWidth="1"/>
    <col min="2067" max="2067" width="8.140625" style="69" customWidth="1"/>
    <col min="2068" max="2304" width="11.42578125" style="69"/>
    <col min="2305" max="2305" width="5" style="69" customWidth="1"/>
    <col min="2306" max="2306" width="5.7109375" style="69" customWidth="1"/>
    <col min="2307" max="2307" width="28.7109375" style="69" customWidth="1"/>
    <col min="2308" max="2313" width="17.7109375" style="69" customWidth="1"/>
    <col min="2314" max="2322" width="14.28515625" style="69" customWidth="1"/>
    <col min="2323" max="2323" width="8.140625" style="69" customWidth="1"/>
    <col min="2324" max="2560" width="11.42578125" style="69"/>
    <col min="2561" max="2561" width="5" style="69" customWidth="1"/>
    <col min="2562" max="2562" width="5.7109375" style="69" customWidth="1"/>
    <col min="2563" max="2563" width="28.7109375" style="69" customWidth="1"/>
    <col min="2564" max="2569" width="17.7109375" style="69" customWidth="1"/>
    <col min="2570" max="2578" width="14.28515625" style="69" customWidth="1"/>
    <col min="2579" max="2579" width="8.140625" style="69" customWidth="1"/>
    <col min="2580" max="2816" width="11.42578125" style="69"/>
    <col min="2817" max="2817" width="5" style="69" customWidth="1"/>
    <col min="2818" max="2818" width="5.7109375" style="69" customWidth="1"/>
    <col min="2819" max="2819" width="28.7109375" style="69" customWidth="1"/>
    <col min="2820" max="2825" width="17.7109375" style="69" customWidth="1"/>
    <col min="2826" max="2834" width="14.28515625" style="69" customWidth="1"/>
    <col min="2835" max="2835" width="8.140625" style="69" customWidth="1"/>
    <col min="2836" max="3072" width="11.42578125" style="69"/>
    <col min="3073" max="3073" width="5" style="69" customWidth="1"/>
    <col min="3074" max="3074" width="5.7109375" style="69" customWidth="1"/>
    <col min="3075" max="3075" width="28.7109375" style="69" customWidth="1"/>
    <col min="3076" max="3081" width="17.7109375" style="69" customWidth="1"/>
    <col min="3082" max="3090" width="14.28515625" style="69" customWidth="1"/>
    <col min="3091" max="3091" width="8.140625" style="69" customWidth="1"/>
    <col min="3092" max="3328" width="11.42578125" style="69"/>
    <col min="3329" max="3329" width="5" style="69" customWidth="1"/>
    <col min="3330" max="3330" width="5.7109375" style="69" customWidth="1"/>
    <col min="3331" max="3331" width="28.7109375" style="69" customWidth="1"/>
    <col min="3332" max="3337" width="17.7109375" style="69" customWidth="1"/>
    <col min="3338" max="3346" width="14.28515625" style="69" customWidth="1"/>
    <col min="3347" max="3347" width="8.140625" style="69" customWidth="1"/>
    <col min="3348" max="3584" width="11.42578125" style="69"/>
    <col min="3585" max="3585" width="5" style="69" customWidth="1"/>
    <col min="3586" max="3586" width="5.7109375" style="69" customWidth="1"/>
    <col min="3587" max="3587" width="28.7109375" style="69" customWidth="1"/>
    <col min="3588" max="3593" width="17.7109375" style="69" customWidth="1"/>
    <col min="3594" max="3602" width="14.28515625" style="69" customWidth="1"/>
    <col min="3603" max="3603" width="8.140625" style="69" customWidth="1"/>
    <col min="3604" max="3840" width="11.42578125" style="69"/>
    <col min="3841" max="3841" width="5" style="69" customWidth="1"/>
    <col min="3842" max="3842" width="5.7109375" style="69" customWidth="1"/>
    <col min="3843" max="3843" width="28.7109375" style="69" customWidth="1"/>
    <col min="3844" max="3849" width="17.7109375" style="69" customWidth="1"/>
    <col min="3850" max="3858" width="14.28515625" style="69" customWidth="1"/>
    <col min="3859" max="3859" width="8.140625" style="69" customWidth="1"/>
    <col min="3860" max="4096" width="11.42578125" style="69"/>
    <col min="4097" max="4097" width="5" style="69" customWidth="1"/>
    <col min="4098" max="4098" width="5.7109375" style="69" customWidth="1"/>
    <col min="4099" max="4099" width="28.7109375" style="69" customWidth="1"/>
    <col min="4100" max="4105" width="17.7109375" style="69" customWidth="1"/>
    <col min="4106" max="4114" width="14.28515625" style="69" customWidth="1"/>
    <col min="4115" max="4115" width="8.140625" style="69" customWidth="1"/>
    <col min="4116" max="4352" width="11.42578125" style="69"/>
    <col min="4353" max="4353" width="5" style="69" customWidth="1"/>
    <col min="4354" max="4354" width="5.7109375" style="69" customWidth="1"/>
    <col min="4355" max="4355" width="28.7109375" style="69" customWidth="1"/>
    <col min="4356" max="4361" width="17.7109375" style="69" customWidth="1"/>
    <col min="4362" max="4370" width="14.28515625" style="69" customWidth="1"/>
    <col min="4371" max="4371" width="8.140625" style="69" customWidth="1"/>
    <col min="4372" max="4608" width="11.42578125" style="69"/>
    <col min="4609" max="4609" width="5" style="69" customWidth="1"/>
    <col min="4610" max="4610" width="5.7109375" style="69" customWidth="1"/>
    <col min="4611" max="4611" width="28.7109375" style="69" customWidth="1"/>
    <col min="4612" max="4617" width="17.7109375" style="69" customWidth="1"/>
    <col min="4618" max="4626" width="14.28515625" style="69" customWidth="1"/>
    <col min="4627" max="4627" width="8.140625" style="69" customWidth="1"/>
    <col min="4628" max="4864" width="11.42578125" style="69"/>
    <col min="4865" max="4865" width="5" style="69" customWidth="1"/>
    <col min="4866" max="4866" width="5.7109375" style="69" customWidth="1"/>
    <col min="4867" max="4867" width="28.7109375" style="69" customWidth="1"/>
    <col min="4868" max="4873" width="17.7109375" style="69" customWidth="1"/>
    <col min="4874" max="4882" width="14.28515625" style="69" customWidth="1"/>
    <col min="4883" max="4883" width="8.140625" style="69" customWidth="1"/>
    <col min="4884" max="5120" width="11.42578125" style="69"/>
    <col min="5121" max="5121" width="5" style="69" customWidth="1"/>
    <col min="5122" max="5122" width="5.7109375" style="69" customWidth="1"/>
    <col min="5123" max="5123" width="28.7109375" style="69" customWidth="1"/>
    <col min="5124" max="5129" width="17.7109375" style="69" customWidth="1"/>
    <col min="5130" max="5138" width="14.28515625" style="69" customWidth="1"/>
    <col min="5139" max="5139" width="8.140625" style="69" customWidth="1"/>
    <col min="5140" max="5376" width="11.42578125" style="69"/>
    <col min="5377" max="5377" width="5" style="69" customWidth="1"/>
    <col min="5378" max="5378" width="5.7109375" style="69" customWidth="1"/>
    <col min="5379" max="5379" width="28.7109375" style="69" customWidth="1"/>
    <col min="5380" max="5385" width="17.7109375" style="69" customWidth="1"/>
    <col min="5386" max="5394" width="14.28515625" style="69" customWidth="1"/>
    <col min="5395" max="5395" width="8.140625" style="69" customWidth="1"/>
    <col min="5396" max="5632" width="11.42578125" style="69"/>
    <col min="5633" max="5633" width="5" style="69" customWidth="1"/>
    <col min="5634" max="5634" width="5.7109375" style="69" customWidth="1"/>
    <col min="5635" max="5635" width="28.7109375" style="69" customWidth="1"/>
    <col min="5636" max="5641" width="17.7109375" style="69" customWidth="1"/>
    <col min="5642" max="5650" width="14.28515625" style="69" customWidth="1"/>
    <col min="5651" max="5651" width="8.140625" style="69" customWidth="1"/>
    <col min="5652" max="5888" width="11.42578125" style="69"/>
    <col min="5889" max="5889" width="5" style="69" customWidth="1"/>
    <col min="5890" max="5890" width="5.7109375" style="69" customWidth="1"/>
    <col min="5891" max="5891" width="28.7109375" style="69" customWidth="1"/>
    <col min="5892" max="5897" width="17.7109375" style="69" customWidth="1"/>
    <col min="5898" max="5906" width="14.28515625" style="69" customWidth="1"/>
    <col min="5907" max="5907" width="8.140625" style="69" customWidth="1"/>
    <col min="5908" max="6144" width="11.42578125" style="69"/>
    <col min="6145" max="6145" width="5" style="69" customWidth="1"/>
    <col min="6146" max="6146" width="5.7109375" style="69" customWidth="1"/>
    <col min="6147" max="6147" width="28.7109375" style="69" customWidth="1"/>
    <col min="6148" max="6153" width="17.7109375" style="69" customWidth="1"/>
    <col min="6154" max="6162" width="14.28515625" style="69" customWidth="1"/>
    <col min="6163" max="6163" width="8.140625" style="69" customWidth="1"/>
    <col min="6164" max="6400" width="11.42578125" style="69"/>
    <col min="6401" max="6401" width="5" style="69" customWidth="1"/>
    <col min="6402" max="6402" width="5.7109375" style="69" customWidth="1"/>
    <col min="6403" max="6403" width="28.7109375" style="69" customWidth="1"/>
    <col min="6404" max="6409" width="17.7109375" style="69" customWidth="1"/>
    <col min="6410" max="6418" width="14.28515625" style="69" customWidth="1"/>
    <col min="6419" max="6419" width="8.140625" style="69" customWidth="1"/>
    <col min="6420" max="6656" width="11.42578125" style="69"/>
    <col min="6657" max="6657" width="5" style="69" customWidth="1"/>
    <col min="6658" max="6658" width="5.7109375" style="69" customWidth="1"/>
    <col min="6659" max="6659" width="28.7109375" style="69" customWidth="1"/>
    <col min="6660" max="6665" width="17.7109375" style="69" customWidth="1"/>
    <col min="6666" max="6674" width="14.28515625" style="69" customWidth="1"/>
    <col min="6675" max="6675" width="8.140625" style="69" customWidth="1"/>
    <col min="6676" max="6912" width="11.42578125" style="69"/>
    <col min="6913" max="6913" width="5" style="69" customWidth="1"/>
    <col min="6914" max="6914" width="5.7109375" style="69" customWidth="1"/>
    <col min="6915" max="6915" width="28.7109375" style="69" customWidth="1"/>
    <col min="6916" max="6921" width="17.7109375" style="69" customWidth="1"/>
    <col min="6922" max="6930" width="14.28515625" style="69" customWidth="1"/>
    <col min="6931" max="6931" width="8.140625" style="69" customWidth="1"/>
    <col min="6932" max="7168" width="11.42578125" style="69"/>
    <col min="7169" max="7169" width="5" style="69" customWidth="1"/>
    <col min="7170" max="7170" width="5.7109375" style="69" customWidth="1"/>
    <col min="7171" max="7171" width="28.7109375" style="69" customWidth="1"/>
    <col min="7172" max="7177" width="17.7109375" style="69" customWidth="1"/>
    <col min="7178" max="7186" width="14.28515625" style="69" customWidth="1"/>
    <col min="7187" max="7187" width="8.140625" style="69" customWidth="1"/>
    <col min="7188" max="7424" width="11.42578125" style="69"/>
    <col min="7425" max="7425" width="5" style="69" customWidth="1"/>
    <col min="7426" max="7426" width="5.7109375" style="69" customWidth="1"/>
    <col min="7427" max="7427" width="28.7109375" style="69" customWidth="1"/>
    <col min="7428" max="7433" width="17.7109375" style="69" customWidth="1"/>
    <col min="7434" max="7442" width="14.28515625" style="69" customWidth="1"/>
    <col min="7443" max="7443" width="8.140625" style="69" customWidth="1"/>
    <col min="7444" max="7680" width="11.42578125" style="69"/>
    <col min="7681" max="7681" width="5" style="69" customWidth="1"/>
    <col min="7682" max="7682" width="5.7109375" style="69" customWidth="1"/>
    <col min="7683" max="7683" width="28.7109375" style="69" customWidth="1"/>
    <col min="7684" max="7689" width="17.7109375" style="69" customWidth="1"/>
    <col min="7690" max="7698" width="14.28515625" style="69" customWidth="1"/>
    <col min="7699" max="7699" width="8.140625" style="69" customWidth="1"/>
    <col min="7700" max="7936" width="11.42578125" style="69"/>
    <col min="7937" max="7937" width="5" style="69" customWidth="1"/>
    <col min="7938" max="7938" width="5.7109375" style="69" customWidth="1"/>
    <col min="7939" max="7939" width="28.7109375" style="69" customWidth="1"/>
    <col min="7940" max="7945" width="17.7109375" style="69" customWidth="1"/>
    <col min="7946" max="7954" width="14.28515625" style="69" customWidth="1"/>
    <col min="7955" max="7955" width="8.140625" style="69" customWidth="1"/>
    <col min="7956" max="8192" width="11.42578125" style="69"/>
    <col min="8193" max="8193" width="5" style="69" customWidth="1"/>
    <col min="8194" max="8194" width="5.7109375" style="69" customWidth="1"/>
    <col min="8195" max="8195" width="28.7109375" style="69" customWidth="1"/>
    <col min="8196" max="8201" width="17.7109375" style="69" customWidth="1"/>
    <col min="8202" max="8210" width="14.28515625" style="69" customWidth="1"/>
    <col min="8211" max="8211" width="8.140625" style="69" customWidth="1"/>
    <col min="8212" max="8448" width="11.42578125" style="69"/>
    <col min="8449" max="8449" width="5" style="69" customWidth="1"/>
    <col min="8450" max="8450" width="5.7109375" style="69" customWidth="1"/>
    <col min="8451" max="8451" width="28.7109375" style="69" customWidth="1"/>
    <col min="8452" max="8457" width="17.7109375" style="69" customWidth="1"/>
    <col min="8458" max="8466" width="14.28515625" style="69" customWidth="1"/>
    <col min="8467" max="8467" width="8.140625" style="69" customWidth="1"/>
    <col min="8468" max="8704" width="11.42578125" style="69"/>
    <col min="8705" max="8705" width="5" style="69" customWidth="1"/>
    <col min="8706" max="8706" width="5.7109375" style="69" customWidth="1"/>
    <col min="8707" max="8707" width="28.7109375" style="69" customWidth="1"/>
    <col min="8708" max="8713" width="17.7109375" style="69" customWidth="1"/>
    <col min="8714" max="8722" width="14.28515625" style="69" customWidth="1"/>
    <col min="8723" max="8723" width="8.140625" style="69" customWidth="1"/>
    <col min="8724" max="8960" width="11.42578125" style="69"/>
    <col min="8961" max="8961" width="5" style="69" customWidth="1"/>
    <col min="8962" max="8962" width="5.7109375" style="69" customWidth="1"/>
    <col min="8963" max="8963" width="28.7109375" style="69" customWidth="1"/>
    <col min="8964" max="8969" width="17.7109375" style="69" customWidth="1"/>
    <col min="8970" max="8978" width="14.28515625" style="69" customWidth="1"/>
    <col min="8979" max="8979" width="8.140625" style="69" customWidth="1"/>
    <col min="8980" max="9216" width="11.42578125" style="69"/>
    <col min="9217" max="9217" width="5" style="69" customWidth="1"/>
    <col min="9218" max="9218" width="5.7109375" style="69" customWidth="1"/>
    <col min="9219" max="9219" width="28.7109375" style="69" customWidth="1"/>
    <col min="9220" max="9225" width="17.7109375" style="69" customWidth="1"/>
    <col min="9226" max="9234" width="14.28515625" style="69" customWidth="1"/>
    <col min="9235" max="9235" width="8.140625" style="69" customWidth="1"/>
    <col min="9236" max="9472" width="11.42578125" style="69"/>
    <col min="9473" max="9473" width="5" style="69" customWidth="1"/>
    <col min="9474" max="9474" width="5.7109375" style="69" customWidth="1"/>
    <col min="9475" max="9475" width="28.7109375" style="69" customWidth="1"/>
    <col min="9476" max="9481" width="17.7109375" style="69" customWidth="1"/>
    <col min="9482" max="9490" width="14.28515625" style="69" customWidth="1"/>
    <col min="9491" max="9491" width="8.140625" style="69" customWidth="1"/>
    <col min="9492" max="9728" width="11.42578125" style="69"/>
    <col min="9729" max="9729" width="5" style="69" customWidth="1"/>
    <col min="9730" max="9730" width="5.7109375" style="69" customWidth="1"/>
    <col min="9731" max="9731" width="28.7109375" style="69" customWidth="1"/>
    <col min="9732" max="9737" width="17.7109375" style="69" customWidth="1"/>
    <col min="9738" max="9746" width="14.28515625" style="69" customWidth="1"/>
    <col min="9747" max="9747" width="8.140625" style="69" customWidth="1"/>
    <col min="9748" max="9984" width="11.42578125" style="69"/>
    <col min="9985" max="9985" width="5" style="69" customWidth="1"/>
    <col min="9986" max="9986" width="5.7109375" style="69" customWidth="1"/>
    <col min="9987" max="9987" width="28.7109375" style="69" customWidth="1"/>
    <col min="9988" max="9993" width="17.7109375" style="69" customWidth="1"/>
    <col min="9994" max="10002" width="14.28515625" style="69" customWidth="1"/>
    <col min="10003" max="10003" width="8.140625" style="69" customWidth="1"/>
    <col min="10004" max="10240" width="11.42578125" style="69"/>
    <col min="10241" max="10241" width="5" style="69" customWidth="1"/>
    <col min="10242" max="10242" width="5.7109375" style="69" customWidth="1"/>
    <col min="10243" max="10243" width="28.7109375" style="69" customWidth="1"/>
    <col min="10244" max="10249" width="17.7109375" style="69" customWidth="1"/>
    <col min="10250" max="10258" width="14.28515625" style="69" customWidth="1"/>
    <col min="10259" max="10259" width="8.140625" style="69" customWidth="1"/>
    <col min="10260" max="10496" width="11.42578125" style="69"/>
    <col min="10497" max="10497" width="5" style="69" customWidth="1"/>
    <col min="10498" max="10498" width="5.7109375" style="69" customWidth="1"/>
    <col min="10499" max="10499" width="28.7109375" style="69" customWidth="1"/>
    <col min="10500" max="10505" width="17.7109375" style="69" customWidth="1"/>
    <col min="10506" max="10514" width="14.28515625" style="69" customWidth="1"/>
    <col min="10515" max="10515" width="8.140625" style="69" customWidth="1"/>
    <col min="10516" max="10752" width="11.42578125" style="69"/>
    <col min="10753" max="10753" width="5" style="69" customWidth="1"/>
    <col min="10754" max="10754" width="5.7109375" style="69" customWidth="1"/>
    <col min="10755" max="10755" width="28.7109375" style="69" customWidth="1"/>
    <col min="10756" max="10761" width="17.7109375" style="69" customWidth="1"/>
    <col min="10762" max="10770" width="14.28515625" style="69" customWidth="1"/>
    <col min="10771" max="10771" width="8.140625" style="69" customWidth="1"/>
    <col min="10772" max="11008" width="11.42578125" style="69"/>
    <col min="11009" max="11009" width="5" style="69" customWidth="1"/>
    <col min="11010" max="11010" width="5.7109375" style="69" customWidth="1"/>
    <col min="11011" max="11011" width="28.7109375" style="69" customWidth="1"/>
    <col min="11012" max="11017" width="17.7109375" style="69" customWidth="1"/>
    <col min="11018" max="11026" width="14.28515625" style="69" customWidth="1"/>
    <col min="11027" max="11027" width="8.140625" style="69" customWidth="1"/>
    <col min="11028" max="11264" width="11.42578125" style="69"/>
    <col min="11265" max="11265" width="5" style="69" customWidth="1"/>
    <col min="11266" max="11266" width="5.7109375" style="69" customWidth="1"/>
    <col min="11267" max="11267" width="28.7109375" style="69" customWidth="1"/>
    <col min="11268" max="11273" width="17.7109375" style="69" customWidth="1"/>
    <col min="11274" max="11282" width="14.28515625" style="69" customWidth="1"/>
    <col min="11283" max="11283" width="8.140625" style="69" customWidth="1"/>
    <col min="11284" max="11520" width="11.42578125" style="69"/>
    <col min="11521" max="11521" width="5" style="69" customWidth="1"/>
    <col min="11522" max="11522" width="5.7109375" style="69" customWidth="1"/>
    <col min="11523" max="11523" width="28.7109375" style="69" customWidth="1"/>
    <col min="11524" max="11529" width="17.7109375" style="69" customWidth="1"/>
    <col min="11530" max="11538" width="14.28515625" style="69" customWidth="1"/>
    <col min="11539" max="11539" width="8.140625" style="69" customWidth="1"/>
    <col min="11540" max="11776" width="11.42578125" style="69"/>
    <col min="11777" max="11777" width="5" style="69" customWidth="1"/>
    <col min="11778" max="11778" width="5.7109375" style="69" customWidth="1"/>
    <col min="11779" max="11779" width="28.7109375" style="69" customWidth="1"/>
    <col min="11780" max="11785" width="17.7109375" style="69" customWidth="1"/>
    <col min="11786" max="11794" width="14.28515625" style="69" customWidth="1"/>
    <col min="11795" max="11795" width="8.140625" style="69" customWidth="1"/>
    <col min="11796" max="12032" width="11.42578125" style="69"/>
    <col min="12033" max="12033" width="5" style="69" customWidth="1"/>
    <col min="12034" max="12034" width="5.7109375" style="69" customWidth="1"/>
    <col min="12035" max="12035" width="28.7109375" style="69" customWidth="1"/>
    <col min="12036" max="12041" width="17.7109375" style="69" customWidth="1"/>
    <col min="12042" max="12050" width="14.28515625" style="69" customWidth="1"/>
    <col min="12051" max="12051" width="8.140625" style="69" customWidth="1"/>
    <col min="12052" max="12288" width="11.42578125" style="69"/>
    <col min="12289" max="12289" width="5" style="69" customWidth="1"/>
    <col min="12290" max="12290" width="5.7109375" style="69" customWidth="1"/>
    <col min="12291" max="12291" width="28.7109375" style="69" customWidth="1"/>
    <col min="12292" max="12297" width="17.7109375" style="69" customWidth="1"/>
    <col min="12298" max="12306" width="14.28515625" style="69" customWidth="1"/>
    <col min="12307" max="12307" width="8.140625" style="69" customWidth="1"/>
    <col min="12308" max="12544" width="11.42578125" style="69"/>
    <col min="12545" max="12545" width="5" style="69" customWidth="1"/>
    <col min="12546" max="12546" width="5.7109375" style="69" customWidth="1"/>
    <col min="12547" max="12547" width="28.7109375" style="69" customWidth="1"/>
    <col min="12548" max="12553" width="17.7109375" style="69" customWidth="1"/>
    <col min="12554" max="12562" width="14.28515625" style="69" customWidth="1"/>
    <col min="12563" max="12563" width="8.140625" style="69" customWidth="1"/>
    <col min="12564" max="12800" width="11.42578125" style="69"/>
    <col min="12801" max="12801" width="5" style="69" customWidth="1"/>
    <col min="12802" max="12802" width="5.7109375" style="69" customWidth="1"/>
    <col min="12803" max="12803" width="28.7109375" style="69" customWidth="1"/>
    <col min="12804" max="12809" width="17.7109375" style="69" customWidth="1"/>
    <col min="12810" max="12818" width="14.28515625" style="69" customWidth="1"/>
    <col min="12819" max="12819" width="8.140625" style="69" customWidth="1"/>
    <col min="12820" max="13056" width="11.42578125" style="69"/>
    <col min="13057" max="13057" width="5" style="69" customWidth="1"/>
    <col min="13058" max="13058" width="5.7109375" style="69" customWidth="1"/>
    <col min="13059" max="13059" width="28.7109375" style="69" customWidth="1"/>
    <col min="13060" max="13065" width="17.7109375" style="69" customWidth="1"/>
    <col min="13066" max="13074" width="14.28515625" style="69" customWidth="1"/>
    <col min="13075" max="13075" width="8.140625" style="69" customWidth="1"/>
    <col min="13076" max="13312" width="11.42578125" style="69"/>
    <col min="13313" max="13313" width="5" style="69" customWidth="1"/>
    <col min="13314" max="13314" width="5.7109375" style="69" customWidth="1"/>
    <col min="13315" max="13315" width="28.7109375" style="69" customWidth="1"/>
    <col min="13316" max="13321" width="17.7109375" style="69" customWidth="1"/>
    <col min="13322" max="13330" width="14.28515625" style="69" customWidth="1"/>
    <col min="13331" max="13331" width="8.140625" style="69" customWidth="1"/>
    <col min="13332" max="13568" width="11.42578125" style="69"/>
    <col min="13569" max="13569" width="5" style="69" customWidth="1"/>
    <col min="13570" max="13570" width="5.7109375" style="69" customWidth="1"/>
    <col min="13571" max="13571" width="28.7109375" style="69" customWidth="1"/>
    <col min="13572" max="13577" width="17.7109375" style="69" customWidth="1"/>
    <col min="13578" max="13586" width="14.28515625" style="69" customWidth="1"/>
    <col min="13587" max="13587" width="8.140625" style="69" customWidth="1"/>
    <col min="13588" max="13824" width="11.42578125" style="69"/>
    <col min="13825" max="13825" width="5" style="69" customWidth="1"/>
    <col min="13826" max="13826" width="5.7109375" style="69" customWidth="1"/>
    <col min="13827" max="13827" width="28.7109375" style="69" customWidth="1"/>
    <col min="13828" max="13833" width="17.7109375" style="69" customWidth="1"/>
    <col min="13834" max="13842" width="14.28515625" style="69" customWidth="1"/>
    <col min="13843" max="13843" width="8.140625" style="69" customWidth="1"/>
    <col min="13844" max="14080" width="11.42578125" style="69"/>
    <col min="14081" max="14081" width="5" style="69" customWidth="1"/>
    <col min="14082" max="14082" width="5.7109375" style="69" customWidth="1"/>
    <col min="14083" max="14083" width="28.7109375" style="69" customWidth="1"/>
    <col min="14084" max="14089" width="17.7109375" style="69" customWidth="1"/>
    <col min="14090" max="14098" width="14.28515625" style="69" customWidth="1"/>
    <col min="14099" max="14099" width="8.140625" style="69" customWidth="1"/>
    <col min="14100" max="14336" width="11.42578125" style="69"/>
    <col min="14337" max="14337" width="5" style="69" customWidth="1"/>
    <col min="14338" max="14338" width="5.7109375" style="69" customWidth="1"/>
    <col min="14339" max="14339" width="28.7109375" style="69" customWidth="1"/>
    <col min="14340" max="14345" width="17.7109375" style="69" customWidth="1"/>
    <col min="14346" max="14354" width="14.28515625" style="69" customWidth="1"/>
    <col min="14355" max="14355" width="8.140625" style="69" customWidth="1"/>
    <col min="14356" max="14592" width="11.42578125" style="69"/>
    <col min="14593" max="14593" width="5" style="69" customWidth="1"/>
    <col min="14594" max="14594" width="5.7109375" style="69" customWidth="1"/>
    <col min="14595" max="14595" width="28.7109375" style="69" customWidth="1"/>
    <col min="14596" max="14601" width="17.7109375" style="69" customWidth="1"/>
    <col min="14602" max="14610" width="14.28515625" style="69" customWidth="1"/>
    <col min="14611" max="14611" width="8.140625" style="69" customWidth="1"/>
    <col min="14612" max="14848" width="11.42578125" style="69"/>
    <col min="14849" max="14849" width="5" style="69" customWidth="1"/>
    <col min="14850" max="14850" width="5.7109375" style="69" customWidth="1"/>
    <col min="14851" max="14851" width="28.7109375" style="69" customWidth="1"/>
    <col min="14852" max="14857" width="17.7109375" style="69" customWidth="1"/>
    <col min="14858" max="14866" width="14.28515625" style="69" customWidth="1"/>
    <col min="14867" max="14867" width="8.140625" style="69" customWidth="1"/>
    <col min="14868" max="15104" width="11.42578125" style="69"/>
    <col min="15105" max="15105" width="5" style="69" customWidth="1"/>
    <col min="15106" max="15106" width="5.7109375" style="69" customWidth="1"/>
    <col min="15107" max="15107" width="28.7109375" style="69" customWidth="1"/>
    <col min="15108" max="15113" width="17.7109375" style="69" customWidth="1"/>
    <col min="15114" max="15122" width="14.28515625" style="69" customWidth="1"/>
    <col min="15123" max="15123" width="8.140625" style="69" customWidth="1"/>
    <col min="15124" max="15360" width="11.42578125" style="69"/>
    <col min="15361" max="15361" width="5" style="69" customWidth="1"/>
    <col min="15362" max="15362" width="5.7109375" style="69" customWidth="1"/>
    <col min="15363" max="15363" width="28.7109375" style="69" customWidth="1"/>
    <col min="15364" max="15369" width="17.7109375" style="69" customWidth="1"/>
    <col min="15370" max="15378" width="14.28515625" style="69" customWidth="1"/>
    <col min="15379" max="15379" width="8.140625" style="69" customWidth="1"/>
    <col min="15380" max="15616" width="11.42578125" style="69"/>
    <col min="15617" max="15617" width="5" style="69" customWidth="1"/>
    <col min="15618" max="15618" width="5.7109375" style="69" customWidth="1"/>
    <col min="15619" max="15619" width="28.7109375" style="69" customWidth="1"/>
    <col min="15620" max="15625" width="17.7109375" style="69" customWidth="1"/>
    <col min="15626" max="15634" width="14.28515625" style="69" customWidth="1"/>
    <col min="15635" max="15635" width="8.140625" style="69" customWidth="1"/>
    <col min="15636" max="15872" width="11.42578125" style="69"/>
    <col min="15873" max="15873" width="5" style="69" customWidth="1"/>
    <col min="15874" max="15874" width="5.7109375" style="69" customWidth="1"/>
    <col min="15875" max="15875" width="28.7109375" style="69" customWidth="1"/>
    <col min="15876" max="15881" width="17.7109375" style="69" customWidth="1"/>
    <col min="15882" max="15890" width="14.28515625" style="69" customWidth="1"/>
    <col min="15891" max="15891" width="8.140625" style="69" customWidth="1"/>
    <col min="15892" max="16128" width="11.42578125" style="69"/>
    <col min="16129" max="16129" width="5" style="69" customWidth="1"/>
    <col min="16130" max="16130" width="5.7109375" style="69" customWidth="1"/>
    <col min="16131" max="16131" width="28.7109375" style="69" customWidth="1"/>
    <col min="16132" max="16137" width="17.7109375" style="69" customWidth="1"/>
    <col min="16138" max="16146" width="14.28515625" style="69" customWidth="1"/>
    <col min="16147" max="16147" width="8.140625" style="69" customWidth="1"/>
    <col min="16148" max="16384" width="11.42578125" style="69"/>
  </cols>
  <sheetData>
    <row r="1" spans="1:10" ht="20.100000000000001" customHeight="1">
      <c r="A1" s="626" t="s">
        <v>265</v>
      </c>
      <c r="B1" s="626"/>
      <c r="C1" s="626"/>
      <c r="D1" s="626"/>
      <c r="E1" s="626"/>
      <c r="F1" s="626"/>
      <c r="G1" s="626"/>
      <c r="H1" s="626"/>
      <c r="I1" s="626"/>
    </row>
    <row r="2" spans="1:10" ht="20.100000000000001" customHeight="1">
      <c r="A2" s="626" t="s">
        <v>268</v>
      </c>
      <c r="B2" s="626"/>
      <c r="C2" s="626"/>
      <c r="D2" s="626"/>
      <c r="E2" s="626"/>
      <c r="F2" s="626"/>
      <c r="G2" s="626"/>
      <c r="H2" s="626"/>
      <c r="I2" s="626"/>
    </row>
    <row r="3" spans="1:10" ht="20.100000000000001" customHeight="1">
      <c r="A3" s="626" t="s">
        <v>293</v>
      </c>
      <c r="B3" s="626"/>
      <c r="C3" s="626"/>
      <c r="D3" s="626"/>
      <c r="E3" s="626"/>
      <c r="F3" s="626"/>
      <c r="G3" s="626"/>
      <c r="H3" s="626"/>
      <c r="I3" s="626"/>
    </row>
    <row r="4" spans="1:10" ht="20.100000000000001" customHeight="1">
      <c r="A4" s="627" t="s">
        <v>41</v>
      </c>
      <c r="B4" s="627"/>
      <c r="C4" s="627"/>
      <c r="D4" s="627"/>
      <c r="E4" s="627"/>
      <c r="F4" s="627"/>
      <c r="G4" s="627"/>
      <c r="H4" s="627"/>
      <c r="I4" s="627"/>
    </row>
    <row r="5" spans="1:10" ht="9.9499999999999993" customHeight="1">
      <c r="A5" s="70"/>
      <c r="B5" s="70"/>
      <c r="C5" s="70"/>
      <c r="D5" s="70"/>
      <c r="E5" s="70"/>
      <c r="F5" s="70"/>
      <c r="G5" s="70"/>
      <c r="H5" s="70"/>
      <c r="I5" s="71"/>
    </row>
    <row r="6" spans="1:10" ht="6" customHeight="1">
      <c r="A6" s="628" t="s">
        <v>241</v>
      </c>
      <c r="B6" s="629"/>
      <c r="C6" s="630"/>
      <c r="D6" s="623" t="s">
        <v>45</v>
      </c>
      <c r="E6" s="623" t="s">
        <v>228</v>
      </c>
      <c r="F6" s="623" t="s">
        <v>5</v>
      </c>
      <c r="G6" s="72"/>
      <c r="H6" s="73"/>
      <c r="I6" s="72"/>
    </row>
    <row r="7" spans="1:10" ht="6" customHeight="1">
      <c r="A7" s="631"/>
      <c r="B7" s="631"/>
      <c r="C7" s="632"/>
      <c r="D7" s="635"/>
      <c r="E7" s="635"/>
      <c r="F7" s="635"/>
      <c r="G7" s="622" t="s">
        <v>11</v>
      </c>
      <c r="H7" s="637"/>
      <c r="I7" s="622" t="s">
        <v>229</v>
      </c>
    </row>
    <row r="8" spans="1:10" ht="6" customHeight="1">
      <c r="A8" s="631"/>
      <c r="B8" s="631"/>
      <c r="C8" s="632"/>
      <c r="D8" s="635"/>
      <c r="E8" s="635"/>
      <c r="F8" s="635"/>
      <c r="G8" s="638"/>
      <c r="H8" s="637"/>
      <c r="I8" s="638"/>
      <c r="J8" s="74"/>
    </row>
    <row r="9" spans="1:10" ht="6" customHeight="1">
      <c r="A9" s="631"/>
      <c r="B9" s="631"/>
      <c r="C9" s="632"/>
      <c r="D9" s="635"/>
      <c r="E9" s="635"/>
      <c r="F9" s="635"/>
      <c r="G9" s="75"/>
      <c r="H9" s="76"/>
      <c r="I9" s="622" t="s">
        <v>230</v>
      </c>
      <c r="J9" s="74"/>
    </row>
    <row r="10" spans="1:10" ht="6" customHeight="1">
      <c r="A10" s="631"/>
      <c r="B10" s="631"/>
      <c r="C10" s="632"/>
      <c r="D10" s="635"/>
      <c r="E10" s="635"/>
      <c r="F10" s="635"/>
      <c r="G10" s="623" t="s">
        <v>151</v>
      </c>
      <c r="H10" s="77"/>
      <c r="I10" s="622"/>
      <c r="J10" s="74"/>
    </row>
    <row r="11" spans="1:10" ht="6" customHeight="1">
      <c r="A11" s="631"/>
      <c r="B11" s="631"/>
      <c r="C11" s="632"/>
      <c r="D11" s="635"/>
      <c r="E11" s="635"/>
      <c r="F11" s="635"/>
      <c r="G11" s="624"/>
      <c r="H11" s="624" t="s">
        <v>12</v>
      </c>
      <c r="I11" s="622" t="s">
        <v>13</v>
      </c>
      <c r="J11" s="74"/>
    </row>
    <row r="12" spans="1:10" ht="6" customHeight="1">
      <c r="A12" s="631"/>
      <c r="B12" s="631"/>
      <c r="C12" s="632"/>
      <c r="D12" s="635"/>
      <c r="E12" s="635"/>
      <c r="F12" s="635"/>
      <c r="G12" s="624"/>
      <c r="H12" s="624"/>
      <c r="I12" s="622"/>
      <c r="J12" s="74"/>
    </row>
    <row r="13" spans="1:10" ht="6" customHeight="1">
      <c r="A13" s="631"/>
      <c r="B13" s="631"/>
      <c r="C13" s="632"/>
      <c r="D13" s="635"/>
      <c r="E13" s="635"/>
      <c r="F13" s="635"/>
      <c r="G13" s="624"/>
      <c r="H13" s="624" t="s">
        <v>15</v>
      </c>
      <c r="I13" s="622" t="s">
        <v>16</v>
      </c>
      <c r="J13" s="74"/>
    </row>
    <row r="14" spans="1:10" ht="6" customHeight="1">
      <c r="A14" s="631"/>
      <c r="B14" s="631"/>
      <c r="C14" s="632"/>
      <c r="D14" s="635"/>
      <c r="E14" s="635"/>
      <c r="F14" s="635"/>
      <c r="G14" s="624"/>
      <c r="H14" s="624"/>
      <c r="I14" s="622"/>
      <c r="J14" s="74"/>
    </row>
    <row r="15" spans="1:10" ht="6" customHeight="1">
      <c r="A15" s="631"/>
      <c r="B15" s="631"/>
      <c r="C15" s="632"/>
      <c r="D15" s="636"/>
      <c r="E15" s="636"/>
      <c r="F15" s="636"/>
      <c r="G15" s="625"/>
      <c r="H15" s="78"/>
      <c r="I15" s="79"/>
      <c r="J15" s="74"/>
    </row>
    <row r="16" spans="1:10" ht="24" customHeight="1">
      <c r="A16" s="633"/>
      <c r="B16" s="633"/>
      <c r="C16" s="634"/>
      <c r="D16" s="80" t="s">
        <v>17</v>
      </c>
      <c r="E16" s="81" t="s">
        <v>242</v>
      </c>
      <c r="F16" s="81" t="s">
        <v>243</v>
      </c>
      <c r="G16" s="81" t="s">
        <v>17</v>
      </c>
      <c r="H16" s="81" t="s">
        <v>243</v>
      </c>
      <c r="I16" s="82" t="s">
        <v>19</v>
      </c>
      <c r="J16" s="74"/>
    </row>
    <row r="17" spans="1:50" ht="20.100000000000001" customHeight="1">
      <c r="J17" s="74"/>
    </row>
    <row r="18" spans="1:50" ht="39.950000000000003" customHeight="1">
      <c r="A18" s="83" t="s">
        <v>59</v>
      </c>
      <c r="B18" s="90"/>
      <c r="C18" s="90"/>
      <c r="D18" s="84">
        <v>16968</v>
      </c>
      <c r="E18" s="84">
        <v>17848</v>
      </c>
      <c r="F18" s="84">
        <v>654.75</v>
      </c>
      <c r="G18" s="84">
        <v>32792</v>
      </c>
      <c r="H18" s="84">
        <v>3461.44</v>
      </c>
      <c r="I18" s="84">
        <v>4555893</v>
      </c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</row>
    <row r="19" spans="1:50" ht="21.95" customHeight="1">
      <c r="A19" s="83" t="s">
        <v>22</v>
      </c>
      <c r="B19" s="90"/>
      <c r="C19" s="90"/>
      <c r="D19" s="84"/>
      <c r="E19" s="84"/>
      <c r="F19" s="84"/>
      <c r="G19" s="84"/>
      <c r="H19" s="84"/>
      <c r="I19" s="84"/>
      <c r="J19" s="74"/>
    </row>
    <row r="20" spans="1:50" ht="18.95" customHeight="1">
      <c r="B20" s="83" t="s">
        <v>244</v>
      </c>
      <c r="C20" s="90"/>
      <c r="D20" s="84">
        <v>14589</v>
      </c>
      <c r="E20" s="84">
        <v>12457</v>
      </c>
      <c r="F20" s="84">
        <v>443.3</v>
      </c>
      <c r="G20" s="84">
        <v>21257</v>
      </c>
      <c r="H20" s="84">
        <v>2434.7400000000002</v>
      </c>
      <c r="I20" s="84">
        <v>3196900</v>
      </c>
    </row>
    <row r="21" spans="1:50" ht="18.95" customHeight="1">
      <c r="B21" s="83" t="s">
        <v>245</v>
      </c>
      <c r="C21" s="90"/>
      <c r="D21" s="84">
        <v>804</v>
      </c>
      <c r="E21" s="84">
        <v>531</v>
      </c>
      <c r="F21" s="84">
        <v>19.369999999999997</v>
      </c>
      <c r="G21" s="84">
        <v>958</v>
      </c>
      <c r="H21" s="84">
        <v>105.14000000000001</v>
      </c>
      <c r="I21" s="84">
        <v>122264</v>
      </c>
    </row>
    <row r="22" spans="1:50" ht="18.95" customHeight="1">
      <c r="B22" s="83" t="s">
        <v>246</v>
      </c>
      <c r="C22" s="90"/>
      <c r="D22" s="84">
        <v>1003</v>
      </c>
      <c r="E22" s="84">
        <v>1344</v>
      </c>
      <c r="F22" s="84">
        <v>53.33</v>
      </c>
      <c r="G22" s="84">
        <v>2890</v>
      </c>
      <c r="H22" s="84">
        <v>275.55</v>
      </c>
      <c r="I22" s="84">
        <v>331314</v>
      </c>
      <c r="J22" s="74"/>
    </row>
    <row r="23" spans="1:50" ht="18.95" customHeight="1">
      <c r="B23" s="83" t="s">
        <v>247</v>
      </c>
      <c r="C23" s="90"/>
      <c r="D23" s="84">
        <v>572</v>
      </c>
      <c r="E23" s="84">
        <v>3515</v>
      </c>
      <c r="F23" s="84">
        <v>138.75</v>
      </c>
      <c r="G23" s="84">
        <v>7687</v>
      </c>
      <c r="H23" s="84">
        <v>646.01</v>
      </c>
      <c r="I23" s="84">
        <v>905415</v>
      </c>
      <c r="J23" s="74"/>
    </row>
    <row r="24" spans="1:50" ht="39.950000000000003" customHeight="1">
      <c r="A24" s="83" t="s">
        <v>22</v>
      </c>
      <c r="D24" s="84"/>
      <c r="E24" s="84"/>
      <c r="F24" s="84"/>
      <c r="G24" s="84"/>
      <c r="H24" s="84"/>
      <c r="I24" s="84"/>
      <c r="J24" s="74"/>
    </row>
    <row r="25" spans="1:50" ht="21.95" customHeight="1">
      <c r="A25" s="83" t="s">
        <v>156</v>
      </c>
      <c r="C25" s="90"/>
      <c r="D25" s="84">
        <v>14824</v>
      </c>
      <c r="E25" s="84">
        <v>10220</v>
      </c>
      <c r="F25" s="84">
        <v>341.71999999999997</v>
      </c>
      <c r="G25" s="84">
        <v>14824</v>
      </c>
      <c r="H25" s="84">
        <v>2006.61</v>
      </c>
      <c r="I25" s="84">
        <v>2599654</v>
      </c>
      <c r="J25" s="74"/>
    </row>
    <row r="26" spans="1:50" ht="21.95" customHeight="1">
      <c r="A26" s="83" t="s">
        <v>22</v>
      </c>
      <c r="C26" s="90"/>
      <c r="D26" s="84"/>
      <c r="E26" s="84"/>
      <c r="F26" s="84"/>
      <c r="G26" s="84"/>
      <c r="H26" s="84"/>
      <c r="I26" s="84"/>
    </row>
    <row r="27" spans="1:50" ht="18.95" customHeight="1">
      <c r="B27" s="83" t="s">
        <v>244</v>
      </c>
      <c r="C27" s="90"/>
      <c r="D27" s="84">
        <v>13192</v>
      </c>
      <c r="E27" s="84">
        <v>9249</v>
      </c>
      <c r="F27" s="84">
        <v>310.93</v>
      </c>
      <c r="G27" s="84">
        <v>13192</v>
      </c>
      <c r="H27" s="84">
        <v>1804.1299999999999</v>
      </c>
      <c r="I27" s="84">
        <v>2377476</v>
      </c>
    </row>
    <row r="28" spans="1:50" ht="18.95" customHeight="1">
      <c r="B28" s="83" t="s">
        <v>245</v>
      </c>
      <c r="C28" s="90"/>
      <c r="D28" s="84">
        <v>751</v>
      </c>
      <c r="E28" s="84">
        <v>452</v>
      </c>
      <c r="F28" s="84">
        <v>16.22</v>
      </c>
      <c r="G28" s="84">
        <v>751</v>
      </c>
      <c r="H28" s="84">
        <v>89.49</v>
      </c>
      <c r="I28" s="84">
        <v>103952</v>
      </c>
    </row>
    <row r="29" spans="1:50" ht="18.95" customHeight="1">
      <c r="B29" s="83" t="s">
        <v>246</v>
      </c>
      <c r="C29" s="90"/>
      <c r="D29" s="84">
        <v>798</v>
      </c>
      <c r="E29" s="84">
        <v>465</v>
      </c>
      <c r="F29" s="84">
        <v>12.440000000000001</v>
      </c>
      <c r="G29" s="84">
        <v>798</v>
      </c>
      <c r="H29" s="84">
        <v>102.25</v>
      </c>
      <c r="I29" s="84">
        <v>104969</v>
      </c>
    </row>
    <row r="30" spans="1:50" ht="18.95" customHeight="1">
      <c r="B30" s="83" t="s">
        <v>247</v>
      </c>
      <c r="C30" s="90"/>
      <c r="D30" s="84">
        <v>83</v>
      </c>
      <c r="E30" s="84">
        <v>54</v>
      </c>
      <c r="F30" s="84">
        <v>2.13</v>
      </c>
      <c r="G30" s="84">
        <v>83</v>
      </c>
      <c r="H30" s="84">
        <v>10.75</v>
      </c>
      <c r="I30" s="84">
        <v>13257</v>
      </c>
    </row>
    <row r="31" spans="1:50" ht="50.1" customHeight="1">
      <c r="A31" s="615" t="s">
        <v>157</v>
      </c>
      <c r="B31" s="619"/>
      <c r="C31" s="619"/>
      <c r="D31" s="84">
        <v>796</v>
      </c>
      <c r="E31" s="84">
        <v>822</v>
      </c>
      <c r="F31" s="84">
        <v>30.330000000000002</v>
      </c>
      <c r="G31" s="84">
        <v>1592</v>
      </c>
      <c r="H31" s="84">
        <v>163.47999999999999</v>
      </c>
      <c r="I31" s="84">
        <v>204827</v>
      </c>
    </row>
    <row r="32" spans="1:50" ht="21.95" customHeight="1">
      <c r="A32" s="83" t="s">
        <v>22</v>
      </c>
      <c r="C32" s="90"/>
      <c r="D32" s="84"/>
      <c r="E32" s="84"/>
      <c r="F32" s="84"/>
      <c r="G32" s="84"/>
      <c r="H32" s="84"/>
      <c r="I32" s="84"/>
    </row>
    <row r="33" spans="1:9" ht="18.95" customHeight="1">
      <c r="B33" s="83" t="s">
        <v>244</v>
      </c>
      <c r="C33" s="90"/>
      <c r="D33" s="84">
        <v>687</v>
      </c>
      <c r="E33" s="84">
        <v>704</v>
      </c>
      <c r="F33" s="84">
        <v>26.669999999999998</v>
      </c>
      <c r="G33" s="84">
        <v>1374</v>
      </c>
      <c r="H33" s="84">
        <v>139.72</v>
      </c>
      <c r="I33" s="84">
        <v>174531</v>
      </c>
    </row>
    <row r="34" spans="1:9" ht="18.95" customHeight="1">
      <c r="B34" s="83" t="s">
        <v>245</v>
      </c>
      <c r="C34" s="90"/>
      <c r="D34" s="84">
        <v>36</v>
      </c>
      <c r="E34" s="84">
        <v>35</v>
      </c>
      <c r="F34" s="84">
        <v>1.29</v>
      </c>
      <c r="G34" s="84">
        <v>72</v>
      </c>
      <c r="H34" s="84">
        <v>7.4700000000000006</v>
      </c>
      <c r="I34" s="84">
        <v>8809</v>
      </c>
    </row>
    <row r="35" spans="1:9" ht="18.95" customHeight="1">
      <c r="B35" s="83" t="s">
        <v>246</v>
      </c>
      <c r="C35" s="90"/>
      <c r="D35" s="84">
        <v>32</v>
      </c>
      <c r="E35" s="84">
        <v>31</v>
      </c>
      <c r="F35" s="84">
        <v>0.98000000000000009</v>
      </c>
      <c r="G35" s="84">
        <v>64</v>
      </c>
      <c r="H35" s="84">
        <v>6.18</v>
      </c>
      <c r="I35" s="84">
        <v>7860</v>
      </c>
    </row>
    <row r="36" spans="1:9" ht="18.95" customHeight="1">
      <c r="B36" s="83" t="s">
        <v>247</v>
      </c>
      <c r="C36" s="90"/>
      <c r="D36" s="84">
        <v>41</v>
      </c>
      <c r="E36" s="84">
        <v>51</v>
      </c>
      <c r="F36" s="84">
        <v>1.3900000000000001</v>
      </c>
      <c r="G36" s="84">
        <v>82</v>
      </c>
      <c r="H36" s="84">
        <v>10.120000000000001</v>
      </c>
      <c r="I36" s="84">
        <v>13627</v>
      </c>
    </row>
    <row r="37" spans="1:9" ht="50.1" customHeight="1">
      <c r="A37" s="615" t="s">
        <v>248</v>
      </c>
      <c r="B37" s="620"/>
      <c r="C37" s="620"/>
      <c r="D37" s="84">
        <v>1320</v>
      </c>
      <c r="E37" s="84">
        <v>6612</v>
      </c>
      <c r="F37" s="84">
        <v>273.7</v>
      </c>
      <c r="G37" s="84">
        <v>15421</v>
      </c>
      <c r="H37" s="84">
        <v>1259.71</v>
      </c>
      <c r="I37" s="84">
        <v>1692178</v>
      </c>
    </row>
    <row r="38" spans="1:9" ht="21.95" customHeight="1">
      <c r="A38" s="83" t="s">
        <v>22</v>
      </c>
      <c r="C38" s="90"/>
      <c r="D38" s="84"/>
      <c r="E38" s="84"/>
      <c r="F38" s="84"/>
      <c r="G38" s="84"/>
      <c r="H38" s="84"/>
      <c r="I38" s="84"/>
    </row>
    <row r="39" spans="1:9" ht="18.95" customHeight="1">
      <c r="B39" s="83" t="s">
        <v>244</v>
      </c>
      <c r="C39" s="90"/>
      <c r="D39" s="84">
        <v>689</v>
      </c>
      <c r="E39" s="84">
        <v>2387</v>
      </c>
      <c r="F39" s="84">
        <v>101.12</v>
      </c>
      <c r="G39" s="84">
        <v>6056</v>
      </c>
      <c r="H39" s="84">
        <v>470.09</v>
      </c>
      <c r="I39" s="84">
        <v>606364</v>
      </c>
    </row>
    <row r="40" spans="1:9" ht="18.95" customHeight="1">
      <c r="B40" s="83" t="s">
        <v>245</v>
      </c>
      <c r="C40" s="90"/>
      <c r="D40" s="84">
        <v>17</v>
      </c>
      <c r="E40" s="84">
        <v>43</v>
      </c>
      <c r="F40" s="84">
        <v>1.86</v>
      </c>
      <c r="G40" s="84">
        <v>135</v>
      </c>
      <c r="H40" s="84">
        <v>8.1900000000000013</v>
      </c>
      <c r="I40" s="84">
        <v>9503</v>
      </c>
    </row>
    <row r="41" spans="1:9" ht="18.95" customHeight="1">
      <c r="B41" s="83" t="s">
        <v>246</v>
      </c>
      <c r="C41" s="90"/>
      <c r="D41" s="84">
        <v>170</v>
      </c>
      <c r="E41" s="84">
        <v>819</v>
      </c>
      <c r="F41" s="84">
        <v>37.29</v>
      </c>
      <c r="G41" s="84">
        <v>1890</v>
      </c>
      <c r="H41" s="84">
        <v>164.37</v>
      </c>
      <c r="I41" s="84">
        <v>210048</v>
      </c>
    </row>
    <row r="42" spans="1:9" ht="18.95" customHeight="1">
      <c r="B42" s="83" t="s">
        <v>247</v>
      </c>
      <c r="C42" s="90"/>
      <c r="D42" s="84">
        <v>444</v>
      </c>
      <c r="E42" s="84">
        <v>3363</v>
      </c>
      <c r="F42" s="84">
        <v>133.44</v>
      </c>
      <c r="G42" s="84">
        <v>7340</v>
      </c>
      <c r="H42" s="84">
        <v>617.06999999999994</v>
      </c>
      <c r="I42" s="84">
        <v>866263</v>
      </c>
    </row>
    <row r="43" spans="1:9" ht="50.1" customHeight="1">
      <c r="A43" s="83" t="s">
        <v>58</v>
      </c>
      <c r="C43" s="90"/>
      <c r="D43" s="84">
        <v>28</v>
      </c>
      <c r="E43" s="84">
        <v>194</v>
      </c>
      <c r="F43" s="84">
        <v>9</v>
      </c>
      <c r="G43" s="84">
        <v>955</v>
      </c>
      <c r="H43" s="84">
        <v>31.630000000000003</v>
      </c>
      <c r="I43" s="84">
        <v>59234</v>
      </c>
    </row>
    <row r="44" spans="1:9" ht="21.95" customHeight="1">
      <c r="A44" s="83" t="s">
        <v>22</v>
      </c>
      <c r="C44" s="90"/>
      <c r="D44" s="84"/>
      <c r="E44" s="84"/>
      <c r="F44" s="84"/>
      <c r="G44" s="84"/>
      <c r="H44" s="84"/>
      <c r="I44" s="84"/>
    </row>
    <row r="45" spans="1:9" ht="18.95" customHeight="1">
      <c r="B45" s="83" t="s">
        <v>244</v>
      </c>
      <c r="C45" s="90"/>
      <c r="D45" s="84">
        <v>21</v>
      </c>
      <c r="E45" s="84">
        <v>117</v>
      </c>
      <c r="F45" s="84">
        <v>4.58</v>
      </c>
      <c r="G45" s="84">
        <v>635</v>
      </c>
      <c r="H45" s="84">
        <v>20.8</v>
      </c>
      <c r="I45" s="84">
        <v>38529</v>
      </c>
    </row>
    <row r="46" spans="1:9" ht="18.95" customHeight="1">
      <c r="B46" s="83" t="s">
        <v>245</v>
      </c>
      <c r="C46" s="90"/>
      <c r="D46" s="84">
        <v>0</v>
      </c>
      <c r="E46" s="84">
        <v>0</v>
      </c>
      <c r="F46" s="84">
        <v>0</v>
      </c>
      <c r="G46" s="84">
        <v>0</v>
      </c>
      <c r="H46" s="84">
        <v>0</v>
      </c>
      <c r="I46" s="84">
        <v>0</v>
      </c>
    </row>
    <row r="47" spans="1:9" ht="18.95" customHeight="1">
      <c r="B47" s="83" t="s">
        <v>246</v>
      </c>
      <c r="C47" s="90"/>
      <c r="D47" s="84">
        <v>3</v>
      </c>
      <c r="E47" s="84">
        <v>30</v>
      </c>
      <c r="F47" s="84">
        <v>2.63</v>
      </c>
      <c r="G47" s="84">
        <v>138</v>
      </c>
      <c r="H47" s="84">
        <v>2.7600000000000002</v>
      </c>
      <c r="I47" s="84">
        <v>8437</v>
      </c>
    </row>
    <row r="48" spans="1:9" ht="18.95" customHeight="1">
      <c r="B48" s="83" t="s">
        <v>247</v>
      </c>
      <c r="C48" s="90"/>
      <c r="D48" s="84">
        <v>4</v>
      </c>
      <c r="E48" s="84">
        <v>47</v>
      </c>
      <c r="F48" s="84">
        <v>1.7899999999999998</v>
      </c>
      <c r="G48" s="84">
        <v>182</v>
      </c>
      <c r="H48" s="84">
        <v>8.07</v>
      </c>
      <c r="I48" s="84">
        <v>12268</v>
      </c>
    </row>
    <row r="49" spans="1:9" ht="24.95" customHeight="1">
      <c r="A49" s="86" t="s">
        <v>35</v>
      </c>
      <c r="B49" s="74"/>
      <c r="D49" s="84"/>
      <c r="E49" s="84"/>
      <c r="F49" s="84"/>
      <c r="G49" s="84"/>
      <c r="H49" s="84"/>
      <c r="I49" s="84"/>
    </row>
    <row r="50" spans="1:9" ht="20.100000000000001" customHeight="1">
      <c r="A50" s="86" t="s">
        <v>36</v>
      </c>
      <c r="D50" s="87"/>
      <c r="E50" s="87"/>
      <c r="F50" s="87"/>
      <c r="G50" s="87"/>
      <c r="H50" s="87"/>
      <c r="I50" s="87"/>
    </row>
    <row r="51" spans="1:9" ht="20.100000000000001" customHeight="1">
      <c r="A51" s="86"/>
      <c r="B51" s="86"/>
      <c r="C51" s="86"/>
      <c r="D51" s="86"/>
      <c r="E51" s="86"/>
      <c r="F51" s="86"/>
      <c r="G51" s="86"/>
      <c r="H51" s="86"/>
      <c r="I51" s="86"/>
    </row>
    <row r="52" spans="1:9" s="88" customFormat="1" ht="201" customHeight="1">
      <c r="A52" s="621" t="s">
        <v>37</v>
      </c>
      <c r="B52" s="621"/>
      <c r="C52" s="621"/>
      <c r="D52" s="621"/>
      <c r="E52" s="621"/>
      <c r="F52" s="621"/>
      <c r="G52" s="621"/>
      <c r="H52" s="621"/>
      <c r="I52" s="621"/>
    </row>
    <row r="53" spans="1:9" s="89" customFormat="1" ht="24.95" customHeight="1"/>
    <row r="54" spans="1:9" s="88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39370078740157483" right="0.39370078740157483" top="0.59055118110236227" bottom="0.59055118110236227" header="0" footer="0"/>
  <pageSetup paperSize="9" scale="64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/>
  </sheetViews>
  <sheetFormatPr baseColWidth="10" defaultRowHeight="15"/>
  <cols>
    <col min="1" max="1" width="12.7109375" style="69" customWidth="1"/>
    <col min="2" max="5" width="1.7109375" style="69" customWidth="1"/>
    <col min="6" max="6" width="10.7109375" style="69" customWidth="1"/>
    <col min="7" max="7" width="35.28515625" style="69" customWidth="1"/>
    <col min="8" max="18" width="17.7109375" style="69" customWidth="1"/>
    <col min="19" max="19" width="12.7109375" style="69" customWidth="1"/>
    <col min="20" max="25" width="14.28515625" style="69" customWidth="1"/>
    <col min="26" max="26" width="8.140625" style="69" customWidth="1"/>
    <col min="27" max="256" width="11.42578125" style="69"/>
    <col min="257" max="257" width="12.7109375" style="69" customWidth="1"/>
    <col min="258" max="261" width="1.7109375" style="69" customWidth="1"/>
    <col min="262" max="262" width="10.7109375" style="69" customWidth="1"/>
    <col min="263" max="263" width="35.28515625" style="69" customWidth="1"/>
    <col min="264" max="274" width="17.7109375" style="69" customWidth="1"/>
    <col min="275" max="275" width="12.7109375" style="69" customWidth="1"/>
    <col min="276" max="281" width="14.28515625" style="69" customWidth="1"/>
    <col min="282" max="282" width="8.140625" style="69" customWidth="1"/>
    <col min="283" max="512" width="11.42578125" style="69"/>
    <col min="513" max="513" width="12.7109375" style="69" customWidth="1"/>
    <col min="514" max="517" width="1.7109375" style="69" customWidth="1"/>
    <col min="518" max="518" width="10.7109375" style="69" customWidth="1"/>
    <col min="519" max="519" width="35.28515625" style="69" customWidth="1"/>
    <col min="520" max="530" width="17.7109375" style="69" customWidth="1"/>
    <col min="531" max="531" width="12.7109375" style="69" customWidth="1"/>
    <col min="532" max="537" width="14.28515625" style="69" customWidth="1"/>
    <col min="538" max="538" width="8.140625" style="69" customWidth="1"/>
    <col min="539" max="768" width="11.42578125" style="69"/>
    <col min="769" max="769" width="12.7109375" style="69" customWidth="1"/>
    <col min="770" max="773" width="1.7109375" style="69" customWidth="1"/>
    <col min="774" max="774" width="10.7109375" style="69" customWidth="1"/>
    <col min="775" max="775" width="35.28515625" style="69" customWidth="1"/>
    <col min="776" max="786" width="17.7109375" style="69" customWidth="1"/>
    <col min="787" max="787" width="12.7109375" style="69" customWidth="1"/>
    <col min="788" max="793" width="14.28515625" style="69" customWidth="1"/>
    <col min="794" max="794" width="8.140625" style="69" customWidth="1"/>
    <col min="795" max="1024" width="11.42578125" style="69"/>
    <col min="1025" max="1025" width="12.7109375" style="69" customWidth="1"/>
    <col min="1026" max="1029" width="1.7109375" style="69" customWidth="1"/>
    <col min="1030" max="1030" width="10.7109375" style="69" customWidth="1"/>
    <col min="1031" max="1031" width="35.28515625" style="69" customWidth="1"/>
    <col min="1032" max="1042" width="17.7109375" style="69" customWidth="1"/>
    <col min="1043" max="1043" width="12.7109375" style="69" customWidth="1"/>
    <col min="1044" max="1049" width="14.28515625" style="69" customWidth="1"/>
    <col min="1050" max="1050" width="8.140625" style="69" customWidth="1"/>
    <col min="1051" max="1280" width="11.42578125" style="69"/>
    <col min="1281" max="1281" width="12.7109375" style="69" customWidth="1"/>
    <col min="1282" max="1285" width="1.7109375" style="69" customWidth="1"/>
    <col min="1286" max="1286" width="10.7109375" style="69" customWidth="1"/>
    <col min="1287" max="1287" width="35.28515625" style="69" customWidth="1"/>
    <col min="1288" max="1298" width="17.7109375" style="69" customWidth="1"/>
    <col min="1299" max="1299" width="12.7109375" style="69" customWidth="1"/>
    <col min="1300" max="1305" width="14.28515625" style="69" customWidth="1"/>
    <col min="1306" max="1306" width="8.140625" style="69" customWidth="1"/>
    <col min="1307" max="1536" width="11.42578125" style="69"/>
    <col min="1537" max="1537" width="12.7109375" style="69" customWidth="1"/>
    <col min="1538" max="1541" width="1.7109375" style="69" customWidth="1"/>
    <col min="1542" max="1542" width="10.7109375" style="69" customWidth="1"/>
    <col min="1543" max="1543" width="35.28515625" style="69" customWidth="1"/>
    <col min="1544" max="1554" width="17.7109375" style="69" customWidth="1"/>
    <col min="1555" max="1555" width="12.7109375" style="69" customWidth="1"/>
    <col min="1556" max="1561" width="14.28515625" style="69" customWidth="1"/>
    <col min="1562" max="1562" width="8.140625" style="69" customWidth="1"/>
    <col min="1563" max="1792" width="11.42578125" style="69"/>
    <col min="1793" max="1793" width="12.7109375" style="69" customWidth="1"/>
    <col min="1794" max="1797" width="1.7109375" style="69" customWidth="1"/>
    <col min="1798" max="1798" width="10.7109375" style="69" customWidth="1"/>
    <col min="1799" max="1799" width="35.28515625" style="69" customWidth="1"/>
    <col min="1800" max="1810" width="17.7109375" style="69" customWidth="1"/>
    <col min="1811" max="1811" width="12.7109375" style="69" customWidth="1"/>
    <col min="1812" max="1817" width="14.28515625" style="69" customWidth="1"/>
    <col min="1818" max="1818" width="8.140625" style="69" customWidth="1"/>
    <col min="1819" max="2048" width="11.42578125" style="69"/>
    <col min="2049" max="2049" width="12.7109375" style="69" customWidth="1"/>
    <col min="2050" max="2053" width="1.7109375" style="69" customWidth="1"/>
    <col min="2054" max="2054" width="10.7109375" style="69" customWidth="1"/>
    <col min="2055" max="2055" width="35.28515625" style="69" customWidth="1"/>
    <col min="2056" max="2066" width="17.7109375" style="69" customWidth="1"/>
    <col min="2067" max="2067" width="12.7109375" style="69" customWidth="1"/>
    <col min="2068" max="2073" width="14.28515625" style="69" customWidth="1"/>
    <col min="2074" max="2074" width="8.140625" style="69" customWidth="1"/>
    <col min="2075" max="2304" width="11.42578125" style="69"/>
    <col min="2305" max="2305" width="12.7109375" style="69" customWidth="1"/>
    <col min="2306" max="2309" width="1.7109375" style="69" customWidth="1"/>
    <col min="2310" max="2310" width="10.7109375" style="69" customWidth="1"/>
    <col min="2311" max="2311" width="35.28515625" style="69" customWidth="1"/>
    <col min="2312" max="2322" width="17.7109375" style="69" customWidth="1"/>
    <col min="2323" max="2323" width="12.7109375" style="69" customWidth="1"/>
    <col min="2324" max="2329" width="14.28515625" style="69" customWidth="1"/>
    <col min="2330" max="2330" width="8.140625" style="69" customWidth="1"/>
    <col min="2331" max="2560" width="11.42578125" style="69"/>
    <col min="2561" max="2561" width="12.7109375" style="69" customWidth="1"/>
    <col min="2562" max="2565" width="1.7109375" style="69" customWidth="1"/>
    <col min="2566" max="2566" width="10.7109375" style="69" customWidth="1"/>
    <col min="2567" max="2567" width="35.28515625" style="69" customWidth="1"/>
    <col min="2568" max="2578" width="17.7109375" style="69" customWidth="1"/>
    <col min="2579" max="2579" width="12.7109375" style="69" customWidth="1"/>
    <col min="2580" max="2585" width="14.28515625" style="69" customWidth="1"/>
    <col min="2586" max="2586" width="8.140625" style="69" customWidth="1"/>
    <col min="2587" max="2816" width="11.42578125" style="69"/>
    <col min="2817" max="2817" width="12.7109375" style="69" customWidth="1"/>
    <col min="2818" max="2821" width="1.7109375" style="69" customWidth="1"/>
    <col min="2822" max="2822" width="10.7109375" style="69" customWidth="1"/>
    <col min="2823" max="2823" width="35.28515625" style="69" customWidth="1"/>
    <col min="2824" max="2834" width="17.7109375" style="69" customWidth="1"/>
    <col min="2835" max="2835" width="12.7109375" style="69" customWidth="1"/>
    <col min="2836" max="2841" width="14.28515625" style="69" customWidth="1"/>
    <col min="2842" max="2842" width="8.140625" style="69" customWidth="1"/>
    <col min="2843" max="3072" width="11.42578125" style="69"/>
    <col min="3073" max="3073" width="12.7109375" style="69" customWidth="1"/>
    <col min="3074" max="3077" width="1.7109375" style="69" customWidth="1"/>
    <col min="3078" max="3078" width="10.7109375" style="69" customWidth="1"/>
    <col min="3079" max="3079" width="35.28515625" style="69" customWidth="1"/>
    <col min="3080" max="3090" width="17.7109375" style="69" customWidth="1"/>
    <col min="3091" max="3091" width="12.7109375" style="69" customWidth="1"/>
    <col min="3092" max="3097" width="14.28515625" style="69" customWidth="1"/>
    <col min="3098" max="3098" width="8.140625" style="69" customWidth="1"/>
    <col min="3099" max="3328" width="11.42578125" style="69"/>
    <col min="3329" max="3329" width="12.7109375" style="69" customWidth="1"/>
    <col min="3330" max="3333" width="1.7109375" style="69" customWidth="1"/>
    <col min="3334" max="3334" width="10.7109375" style="69" customWidth="1"/>
    <col min="3335" max="3335" width="35.28515625" style="69" customWidth="1"/>
    <col min="3336" max="3346" width="17.7109375" style="69" customWidth="1"/>
    <col min="3347" max="3347" width="12.7109375" style="69" customWidth="1"/>
    <col min="3348" max="3353" width="14.28515625" style="69" customWidth="1"/>
    <col min="3354" max="3354" width="8.140625" style="69" customWidth="1"/>
    <col min="3355" max="3584" width="11.42578125" style="69"/>
    <col min="3585" max="3585" width="12.7109375" style="69" customWidth="1"/>
    <col min="3586" max="3589" width="1.7109375" style="69" customWidth="1"/>
    <col min="3590" max="3590" width="10.7109375" style="69" customWidth="1"/>
    <col min="3591" max="3591" width="35.28515625" style="69" customWidth="1"/>
    <col min="3592" max="3602" width="17.7109375" style="69" customWidth="1"/>
    <col min="3603" max="3603" width="12.7109375" style="69" customWidth="1"/>
    <col min="3604" max="3609" width="14.28515625" style="69" customWidth="1"/>
    <col min="3610" max="3610" width="8.140625" style="69" customWidth="1"/>
    <col min="3611" max="3840" width="11.42578125" style="69"/>
    <col min="3841" max="3841" width="12.7109375" style="69" customWidth="1"/>
    <col min="3842" max="3845" width="1.7109375" style="69" customWidth="1"/>
    <col min="3846" max="3846" width="10.7109375" style="69" customWidth="1"/>
    <col min="3847" max="3847" width="35.28515625" style="69" customWidth="1"/>
    <col min="3848" max="3858" width="17.7109375" style="69" customWidth="1"/>
    <col min="3859" max="3859" width="12.7109375" style="69" customWidth="1"/>
    <col min="3860" max="3865" width="14.28515625" style="69" customWidth="1"/>
    <col min="3866" max="3866" width="8.140625" style="69" customWidth="1"/>
    <col min="3867" max="4096" width="11.42578125" style="69"/>
    <col min="4097" max="4097" width="12.7109375" style="69" customWidth="1"/>
    <col min="4098" max="4101" width="1.7109375" style="69" customWidth="1"/>
    <col min="4102" max="4102" width="10.7109375" style="69" customWidth="1"/>
    <col min="4103" max="4103" width="35.28515625" style="69" customWidth="1"/>
    <col min="4104" max="4114" width="17.7109375" style="69" customWidth="1"/>
    <col min="4115" max="4115" width="12.7109375" style="69" customWidth="1"/>
    <col min="4116" max="4121" width="14.28515625" style="69" customWidth="1"/>
    <col min="4122" max="4122" width="8.140625" style="69" customWidth="1"/>
    <col min="4123" max="4352" width="11.42578125" style="69"/>
    <col min="4353" max="4353" width="12.7109375" style="69" customWidth="1"/>
    <col min="4354" max="4357" width="1.7109375" style="69" customWidth="1"/>
    <col min="4358" max="4358" width="10.7109375" style="69" customWidth="1"/>
    <col min="4359" max="4359" width="35.28515625" style="69" customWidth="1"/>
    <col min="4360" max="4370" width="17.7109375" style="69" customWidth="1"/>
    <col min="4371" max="4371" width="12.7109375" style="69" customWidth="1"/>
    <col min="4372" max="4377" width="14.28515625" style="69" customWidth="1"/>
    <col min="4378" max="4378" width="8.140625" style="69" customWidth="1"/>
    <col min="4379" max="4608" width="11.42578125" style="69"/>
    <col min="4609" max="4609" width="12.7109375" style="69" customWidth="1"/>
    <col min="4610" max="4613" width="1.7109375" style="69" customWidth="1"/>
    <col min="4614" max="4614" width="10.7109375" style="69" customWidth="1"/>
    <col min="4615" max="4615" width="35.28515625" style="69" customWidth="1"/>
    <col min="4616" max="4626" width="17.7109375" style="69" customWidth="1"/>
    <col min="4627" max="4627" width="12.7109375" style="69" customWidth="1"/>
    <col min="4628" max="4633" width="14.28515625" style="69" customWidth="1"/>
    <col min="4634" max="4634" width="8.140625" style="69" customWidth="1"/>
    <col min="4635" max="4864" width="11.42578125" style="69"/>
    <col min="4865" max="4865" width="12.7109375" style="69" customWidth="1"/>
    <col min="4866" max="4869" width="1.7109375" style="69" customWidth="1"/>
    <col min="4870" max="4870" width="10.7109375" style="69" customWidth="1"/>
    <col min="4871" max="4871" width="35.28515625" style="69" customWidth="1"/>
    <col min="4872" max="4882" width="17.7109375" style="69" customWidth="1"/>
    <col min="4883" max="4883" width="12.7109375" style="69" customWidth="1"/>
    <col min="4884" max="4889" width="14.28515625" style="69" customWidth="1"/>
    <col min="4890" max="4890" width="8.140625" style="69" customWidth="1"/>
    <col min="4891" max="5120" width="11.42578125" style="69"/>
    <col min="5121" max="5121" width="12.7109375" style="69" customWidth="1"/>
    <col min="5122" max="5125" width="1.7109375" style="69" customWidth="1"/>
    <col min="5126" max="5126" width="10.7109375" style="69" customWidth="1"/>
    <col min="5127" max="5127" width="35.28515625" style="69" customWidth="1"/>
    <col min="5128" max="5138" width="17.7109375" style="69" customWidth="1"/>
    <col min="5139" max="5139" width="12.7109375" style="69" customWidth="1"/>
    <col min="5140" max="5145" width="14.28515625" style="69" customWidth="1"/>
    <col min="5146" max="5146" width="8.140625" style="69" customWidth="1"/>
    <col min="5147" max="5376" width="11.42578125" style="69"/>
    <col min="5377" max="5377" width="12.7109375" style="69" customWidth="1"/>
    <col min="5378" max="5381" width="1.7109375" style="69" customWidth="1"/>
    <col min="5382" max="5382" width="10.7109375" style="69" customWidth="1"/>
    <col min="5383" max="5383" width="35.28515625" style="69" customWidth="1"/>
    <col min="5384" max="5394" width="17.7109375" style="69" customWidth="1"/>
    <col min="5395" max="5395" width="12.7109375" style="69" customWidth="1"/>
    <col min="5396" max="5401" width="14.28515625" style="69" customWidth="1"/>
    <col min="5402" max="5402" width="8.140625" style="69" customWidth="1"/>
    <col min="5403" max="5632" width="11.42578125" style="69"/>
    <col min="5633" max="5633" width="12.7109375" style="69" customWidth="1"/>
    <col min="5634" max="5637" width="1.7109375" style="69" customWidth="1"/>
    <col min="5638" max="5638" width="10.7109375" style="69" customWidth="1"/>
    <col min="5639" max="5639" width="35.28515625" style="69" customWidth="1"/>
    <col min="5640" max="5650" width="17.7109375" style="69" customWidth="1"/>
    <col min="5651" max="5651" width="12.7109375" style="69" customWidth="1"/>
    <col min="5652" max="5657" width="14.28515625" style="69" customWidth="1"/>
    <col min="5658" max="5658" width="8.140625" style="69" customWidth="1"/>
    <col min="5659" max="5888" width="11.42578125" style="69"/>
    <col min="5889" max="5889" width="12.7109375" style="69" customWidth="1"/>
    <col min="5890" max="5893" width="1.7109375" style="69" customWidth="1"/>
    <col min="5894" max="5894" width="10.7109375" style="69" customWidth="1"/>
    <col min="5895" max="5895" width="35.28515625" style="69" customWidth="1"/>
    <col min="5896" max="5906" width="17.7109375" style="69" customWidth="1"/>
    <col min="5907" max="5907" width="12.7109375" style="69" customWidth="1"/>
    <col min="5908" max="5913" width="14.28515625" style="69" customWidth="1"/>
    <col min="5914" max="5914" width="8.140625" style="69" customWidth="1"/>
    <col min="5915" max="6144" width="11.42578125" style="69"/>
    <col min="6145" max="6145" width="12.7109375" style="69" customWidth="1"/>
    <col min="6146" max="6149" width="1.7109375" style="69" customWidth="1"/>
    <col min="6150" max="6150" width="10.7109375" style="69" customWidth="1"/>
    <col min="6151" max="6151" width="35.28515625" style="69" customWidth="1"/>
    <col min="6152" max="6162" width="17.7109375" style="69" customWidth="1"/>
    <col min="6163" max="6163" width="12.7109375" style="69" customWidth="1"/>
    <col min="6164" max="6169" width="14.28515625" style="69" customWidth="1"/>
    <col min="6170" max="6170" width="8.140625" style="69" customWidth="1"/>
    <col min="6171" max="6400" width="11.42578125" style="69"/>
    <col min="6401" max="6401" width="12.7109375" style="69" customWidth="1"/>
    <col min="6402" max="6405" width="1.7109375" style="69" customWidth="1"/>
    <col min="6406" max="6406" width="10.7109375" style="69" customWidth="1"/>
    <col min="6407" max="6407" width="35.28515625" style="69" customWidth="1"/>
    <col min="6408" max="6418" width="17.7109375" style="69" customWidth="1"/>
    <col min="6419" max="6419" width="12.7109375" style="69" customWidth="1"/>
    <col min="6420" max="6425" width="14.28515625" style="69" customWidth="1"/>
    <col min="6426" max="6426" width="8.140625" style="69" customWidth="1"/>
    <col min="6427" max="6656" width="11.42578125" style="69"/>
    <col min="6657" max="6657" width="12.7109375" style="69" customWidth="1"/>
    <col min="6658" max="6661" width="1.7109375" style="69" customWidth="1"/>
    <col min="6662" max="6662" width="10.7109375" style="69" customWidth="1"/>
    <col min="6663" max="6663" width="35.28515625" style="69" customWidth="1"/>
    <col min="6664" max="6674" width="17.7109375" style="69" customWidth="1"/>
    <col min="6675" max="6675" width="12.7109375" style="69" customWidth="1"/>
    <col min="6676" max="6681" width="14.28515625" style="69" customWidth="1"/>
    <col min="6682" max="6682" width="8.140625" style="69" customWidth="1"/>
    <col min="6683" max="6912" width="11.42578125" style="69"/>
    <col min="6913" max="6913" width="12.7109375" style="69" customWidth="1"/>
    <col min="6914" max="6917" width="1.7109375" style="69" customWidth="1"/>
    <col min="6918" max="6918" width="10.7109375" style="69" customWidth="1"/>
    <col min="6919" max="6919" width="35.28515625" style="69" customWidth="1"/>
    <col min="6920" max="6930" width="17.7109375" style="69" customWidth="1"/>
    <col min="6931" max="6931" width="12.7109375" style="69" customWidth="1"/>
    <col min="6932" max="6937" width="14.28515625" style="69" customWidth="1"/>
    <col min="6938" max="6938" width="8.140625" style="69" customWidth="1"/>
    <col min="6939" max="7168" width="11.42578125" style="69"/>
    <col min="7169" max="7169" width="12.7109375" style="69" customWidth="1"/>
    <col min="7170" max="7173" width="1.7109375" style="69" customWidth="1"/>
    <col min="7174" max="7174" width="10.7109375" style="69" customWidth="1"/>
    <col min="7175" max="7175" width="35.28515625" style="69" customWidth="1"/>
    <col min="7176" max="7186" width="17.7109375" style="69" customWidth="1"/>
    <col min="7187" max="7187" width="12.7109375" style="69" customWidth="1"/>
    <col min="7188" max="7193" width="14.28515625" style="69" customWidth="1"/>
    <col min="7194" max="7194" width="8.140625" style="69" customWidth="1"/>
    <col min="7195" max="7424" width="11.42578125" style="69"/>
    <col min="7425" max="7425" width="12.7109375" style="69" customWidth="1"/>
    <col min="7426" max="7429" width="1.7109375" style="69" customWidth="1"/>
    <col min="7430" max="7430" width="10.7109375" style="69" customWidth="1"/>
    <col min="7431" max="7431" width="35.28515625" style="69" customWidth="1"/>
    <col min="7432" max="7442" width="17.7109375" style="69" customWidth="1"/>
    <col min="7443" max="7443" width="12.7109375" style="69" customWidth="1"/>
    <col min="7444" max="7449" width="14.28515625" style="69" customWidth="1"/>
    <col min="7450" max="7450" width="8.140625" style="69" customWidth="1"/>
    <col min="7451" max="7680" width="11.42578125" style="69"/>
    <col min="7681" max="7681" width="12.7109375" style="69" customWidth="1"/>
    <col min="7682" max="7685" width="1.7109375" style="69" customWidth="1"/>
    <col min="7686" max="7686" width="10.7109375" style="69" customWidth="1"/>
    <col min="7687" max="7687" width="35.28515625" style="69" customWidth="1"/>
    <col min="7688" max="7698" width="17.7109375" style="69" customWidth="1"/>
    <col min="7699" max="7699" width="12.7109375" style="69" customWidth="1"/>
    <col min="7700" max="7705" width="14.28515625" style="69" customWidth="1"/>
    <col min="7706" max="7706" width="8.140625" style="69" customWidth="1"/>
    <col min="7707" max="7936" width="11.42578125" style="69"/>
    <col min="7937" max="7937" width="12.7109375" style="69" customWidth="1"/>
    <col min="7938" max="7941" width="1.7109375" style="69" customWidth="1"/>
    <col min="7942" max="7942" width="10.7109375" style="69" customWidth="1"/>
    <col min="7943" max="7943" width="35.28515625" style="69" customWidth="1"/>
    <col min="7944" max="7954" width="17.7109375" style="69" customWidth="1"/>
    <col min="7955" max="7955" width="12.7109375" style="69" customWidth="1"/>
    <col min="7956" max="7961" width="14.28515625" style="69" customWidth="1"/>
    <col min="7962" max="7962" width="8.140625" style="69" customWidth="1"/>
    <col min="7963" max="8192" width="11.42578125" style="69"/>
    <col min="8193" max="8193" width="12.7109375" style="69" customWidth="1"/>
    <col min="8194" max="8197" width="1.7109375" style="69" customWidth="1"/>
    <col min="8198" max="8198" width="10.7109375" style="69" customWidth="1"/>
    <col min="8199" max="8199" width="35.28515625" style="69" customWidth="1"/>
    <col min="8200" max="8210" width="17.7109375" style="69" customWidth="1"/>
    <col min="8211" max="8211" width="12.7109375" style="69" customWidth="1"/>
    <col min="8212" max="8217" width="14.28515625" style="69" customWidth="1"/>
    <col min="8218" max="8218" width="8.140625" style="69" customWidth="1"/>
    <col min="8219" max="8448" width="11.42578125" style="69"/>
    <col min="8449" max="8449" width="12.7109375" style="69" customWidth="1"/>
    <col min="8450" max="8453" width="1.7109375" style="69" customWidth="1"/>
    <col min="8454" max="8454" width="10.7109375" style="69" customWidth="1"/>
    <col min="8455" max="8455" width="35.28515625" style="69" customWidth="1"/>
    <col min="8456" max="8466" width="17.7109375" style="69" customWidth="1"/>
    <col min="8467" max="8467" width="12.7109375" style="69" customWidth="1"/>
    <col min="8468" max="8473" width="14.28515625" style="69" customWidth="1"/>
    <col min="8474" max="8474" width="8.140625" style="69" customWidth="1"/>
    <col min="8475" max="8704" width="11.42578125" style="69"/>
    <col min="8705" max="8705" width="12.7109375" style="69" customWidth="1"/>
    <col min="8706" max="8709" width="1.7109375" style="69" customWidth="1"/>
    <col min="8710" max="8710" width="10.7109375" style="69" customWidth="1"/>
    <col min="8711" max="8711" width="35.28515625" style="69" customWidth="1"/>
    <col min="8712" max="8722" width="17.7109375" style="69" customWidth="1"/>
    <col min="8723" max="8723" width="12.7109375" style="69" customWidth="1"/>
    <col min="8724" max="8729" width="14.28515625" style="69" customWidth="1"/>
    <col min="8730" max="8730" width="8.140625" style="69" customWidth="1"/>
    <col min="8731" max="8960" width="11.42578125" style="69"/>
    <col min="8961" max="8961" width="12.7109375" style="69" customWidth="1"/>
    <col min="8962" max="8965" width="1.7109375" style="69" customWidth="1"/>
    <col min="8966" max="8966" width="10.7109375" style="69" customWidth="1"/>
    <col min="8967" max="8967" width="35.28515625" style="69" customWidth="1"/>
    <col min="8968" max="8978" width="17.7109375" style="69" customWidth="1"/>
    <col min="8979" max="8979" width="12.7109375" style="69" customWidth="1"/>
    <col min="8980" max="8985" width="14.28515625" style="69" customWidth="1"/>
    <col min="8986" max="8986" width="8.140625" style="69" customWidth="1"/>
    <col min="8987" max="9216" width="11.42578125" style="69"/>
    <col min="9217" max="9217" width="12.7109375" style="69" customWidth="1"/>
    <col min="9218" max="9221" width="1.7109375" style="69" customWidth="1"/>
    <col min="9222" max="9222" width="10.7109375" style="69" customWidth="1"/>
    <col min="9223" max="9223" width="35.28515625" style="69" customWidth="1"/>
    <col min="9224" max="9234" width="17.7109375" style="69" customWidth="1"/>
    <col min="9235" max="9235" width="12.7109375" style="69" customWidth="1"/>
    <col min="9236" max="9241" width="14.28515625" style="69" customWidth="1"/>
    <col min="9242" max="9242" width="8.140625" style="69" customWidth="1"/>
    <col min="9243" max="9472" width="11.42578125" style="69"/>
    <col min="9473" max="9473" width="12.7109375" style="69" customWidth="1"/>
    <col min="9474" max="9477" width="1.7109375" style="69" customWidth="1"/>
    <col min="9478" max="9478" width="10.7109375" style="69" customWidth="1"/>
    <col min="9479" max="9479" width="35.28515625" style="69" customWidth="1"/>
    <col min="9480" max="9490" width="17.7109375" style="69" customWidth="1"/>
    <col min="9491" max="9491" width="12.7109375" style="69" customWidth="1"/>
    <col min="9492" max="9497" width="14.28515625" style="69" customWidth="1"/>
    <col min="9498" max="9498" width="8.140625" style="69" customWidth="1"/>
    <col min="9499" max="9728" width="11.42578125" style="69"/>
    <col min="9729" max="9729" width="12.7109375" style="69" customWidth="1"/>
    <col min="9730" max="9733" width="1.7109375" style="69" customWidth="1"/>
    <col min="9734" max="9734" width="10.7109375" style="69" customWidth="1"/>
    <col min="9735" max="9735" width="35.28515625" style="69" customWidth="1"/>
    <col min="9736" max="9746" width="17.7109375" style="69" customWidth="1"/>
    <col min="9747" max="9747" width="12.7109375" style="69" customWidth="1"/>
    <col min="9748" max="9753" width="14.28515625" style="69" customWidth="1"/>
    <col min="9754" max="9754" width="8.140625" style="69" customWidth="1"/>
    <col min="9755" max="9984" width="11.42578125" style="69"/>
    <col min="9985" max="9985" width="12.7109375" style="69" customWidth="1"/>
    <col min="9986" max="9989" width="1.7109375" style="69" customWidth="1"/>
    <col min="9990" max="9990" width="10.7109375" style="69" customWidth="1"/>
    <col min="9991" max="9991" width="35.28515625" style="69" customWidth="1"/>
    <col min="9992" max="10002" width="17.7109375" style="69" customWidth="1"/>
    <col min="10003" max="10003" width="12.7109375" style="69" customWidth="1"/>
    <col min="10004" max="10009" width="14.28515625" style="69" customWidth="1"/>
    <col min="10010" max="10010" width="8.140625" style="69" customWidth="1"/>
    <col min="10011" max="10240" width="11.42578125" style="69"/>
    <col min="10241" max="10241" width="12.7109375" style="69" customWidth="1"/>
    <col min="10242" max="10245" width="1.7109375" style="69" customWidth="1"/>
    <col min="10246" max="10246" width="10.7109375" style="69" customWidth="1"/>
    <col min="10247" max="10247" width="35.28515625" style="69" customWidth="1"/>
    <col min="10248" max="10258" width="17.7109375" style="69" customWidth="1"/>
    <col min="10259" max="10259" width="12.7109375" style="69" customWidth="1"/>
    <col min="10260" max="10265" width="14.28515625" style="69" customWidth="1"/>
    <col min="10266" max="10266" width="8.140625" style="69" customWidth="1"/>
    <col min="10267" max="10496" width="11.42578125" style="69"/>
    <col min="10497" max="10497" width="12.7109375" style="69" customWidth="1"/>
    <col min="10498" max="10501" width="1.7109375" style="69" customWidth="1"/>
    <col min="10502" max="10502" width="10.7109375" style="69" customWidth="1"/>
    <col min="10503" max="10503" width="35.28515625" style="69" customWidth="1"/>
    <col min="10504" max="10514" width="17.7109375" style="69" customWidth="1"/>
    <col min="10515" max="10515" width="12.7109375" style="69" customWidth="1"/>
    <col min="10516" max="10521" width="14.28515625" style="69" customWidth="1"/>
    <col min="10522" max="10522" width="8.140625" style="69" customWidth="1"/>
    <col min="10523" max="10752" width="11.42578125" style="69"/>
    <col min="10753" max="10753" width="12.7109375" style="69" customWidth="1"/>
    <col min="10754" max="10757" width="1.7109375" style="69" customWidth="1"/>
    <col min="10758" max="10758" width="10.7109375" style="69" customWidth="1"/>
    <col min="10759" max="10759" width="35.28515625" style="69" customWidth="1"/>
    <col min="10760" max="10770" width="17.7109375" style="69" customWidth="1"/>
    <col min="10771" max="10771" width="12.7109375" style="69" customWidth="1"/>
    <col min="10772" max="10777" width="14.28515625" style="69" customWidth="1"/>
    <col min="10778" max="10778" width="8.140625" style="69" customWidth="1"/>
    <col min="10779" max="11008" width="11.42578125" style="69"/>
    <col min="11009" max="11009" width="12.7109375" style="69" customWidth="1"/>
    <col min="11010" max="11013" width="1.7109375" style="69" customWidth="1"/>
    <col min="11014" max="11014" width="10.7109375" style="69" customWidth="1"/>
    <col min="11015" max="11015" width="35.28515625" style="69" customWidth="1"/>
    <col min="11016" max="11026" width="17.7109375" style="69" customWidth="1"/>
    <col min="11027" max="11027" width="12.7109375" style="69" customWidth="1"/>
    <col min="11028" max="11033" width="14.28515625" style="69" customWidth="1"/>
    <col min="11034" max="11034" width="8.140625" style="69" customWidth="1"/>
    <col min="11035" max="11264" width="11.42578125" style="69"/>
    <col min="11265" max="11265" width="12.7109375" style="69" customWidth="1"/>
    <col min="11266" max="11269" width="1.7109375" style="69" customWidth="1"/>
    <col min="11270" max="11270" width="10.7109375" style="69" customWidth="1"/>
    <col min="11271" max="11271" width="35.28515625" style="69" customWidth="1"/>
    <col min="11272" max="11282" width="17.7109375" style="69" customWidth="1"/>
    <col min="11283" max="11283" width="12.7109375" style="69" customWidth="1"/>
    <col min="11284" max="11289" width="14.28515625" style="69" customWidth="1"/>
    <col min="11290" max="11290" width="8.140625" style="69" customWidth="1"/>
    <col min="11291" max="11520" width="11.42578125" style="69"/>
    <col min="11521" max="11521" width="12.7109375" style="69" customWidth="1"/>
    <col min="11522" max="11525" width="1.7109375" style="69" customWidth="1"/>
    <col min="11526" max="11526" width="10.7109375" style="69" customWidth="1"/>
    <col min="11527" max="11527" width="35.28515625" style="69" customWidth="1"/>
    <col min="11528" max="11538" width="17.7109375" style="69" customWidth="1"/>
    <col min="11539" max="11539" width="12.7109375" style="69" customWidth="1"/>
    <col min="11540" max="11545" width="14.28515625" style="69" customWidth="1"/>
    <col min="11546" max="11546" width="8.140625" style="69" customWidth="1"/>
    <col min="11547" max="11776" width="11.42578125" style="69"/>
    <col min="11777" max="11777" width="12.7109375" style="69" customWidth="1"/>
    <col min="11778" max="11781" width="1.7109375" style="69" customWidth="1"/>
    <col min="11782" max="11782" width="10.7109375" style="69" customWidth="1"/>
    <col min="11783" max="11783" width="35.28515625" style="69" customWidth="1"/>
    <col min="11784" max="11794" width="17.7109375" style="69" customWidth="1"/>
    <col min="11795" max="11795" width="12.7109375" style="69" customWidth="1"/>
    <col min="11796" max="11801" width="14.28515625" style="69" customWidth="1"/>
    <col min="11802" max="11802" width="8.140625" style="69" customWidth="1"/>
    <col min="11803" max="12032" width="11.42578125" style="69"/>
    <col min="12033" max="12033" width="12.7109375" style="69" customWidth="1"/>
    <col min="12034" max="12037" width="1.7109375" style="69" customWidth="1"/>
    <col min="12038" max="12038" width="10.7109375" style="69" customWidth="1"/>
    <col min="12039" max="12039" width="35.28515625" style="69" customWidth="1"/>
    <col min="12040" max="12050" width="17.7109375" style="69" customWidth="1"/>
    <col min="12051" max="12051" width="12.7109375" style="69" customWidth="1"/>
    <col min="12052" max="12057" width="14.28515625" style="69" customWidth="1"/>
    <col min="12058" max="12058" width="8.140625" style="69" customWidth="1"/>
    <col min="12059" max="12288" width="11.42578125" style="69"/>
    <col min="12289" max="12289" width="12.7109375" style="69" customWidth="1"/>
    <col min="12290" max="12293" width="1.7109375" style="69" customWidth="1"/>
    <col min="12294" max="12294" width="10.7109375" style="69" customWidth="1"/>
    <col min="12295" max="12295" width="35.28515625" style="69" customWidth="1"/>
    <col min="12296" max="12306" width="17.7109375" style="69" customWidth="1"/>
    <col min="12307" max="12307" width="12.7109375" style="69" customWidth="1"/>
    <col min="12308" max="12313" width="14.28515625" style="69" customWidth="1"/>
    <col min="12314" max="12314" width="8.140625" style="69" customWidth="1"/>
    <col min="12315" max="12544" width="11.42578125" style="69"/>
    <col min="12545" max="12545" width="12.7109375" style="69" customWidth="1"/>
    <col min="12546" max="12549" width="1.7109375" style="69" customWidth="1"/>
    <col min="12550" max="12550" width="10.7109375" style="69" customWidth="1"/>
    <col min="12551" max="12551" width="35.28515625" style="69" customWidth="1"/>
    <col min="12552" max="12562" width="17.7109375" style="69" customWidth="1"/>
    <col min="12563" max="12563" width="12.7109375" style="69" customWidth="1"/>
    <col min="12564" max="12569" width="14.28515625" style="69" customWidth="1"/>
    <col min="12570" max="12570" width="8.140625" style="69" customWidth="1"/>
    <col min="12571" max="12800" width="11.42578125" style="69"/>
    <col min="12801" max="12801" width="12.7109375" style="69" customWidth="1"/>
    <col min="12802" max="12805" width="1.7109375" style="69" customWidth="1"/>
    <col min="12806" max="12806" width="10.7109375" style="69" customWidth="1"/>
    <col min="12807" max="12807" width="35.28515625" style="69" customWidth="1"/>
    <col min="12808" max="12818" width="17.7109375" style="69" customWidth="1"/>
    <col min="12819" max="12819" width="12.7109375" style="69" customWidth="1"/>
    <col min="12820" max="12825" width="14.28515625" style="69" customWidth="1"/>
    <col min="12826" max="12826" width="8.140625" style="69" customWidth="1"/>
    <col min="12827" max="13056" width="11.42578125" style="69"/>
    <col min="13057" max="13057" width="12.7109375" style="69" customWidth="1"/>
    <col min="13058" max="13061" width="1.7109375" style="69" customWidth="1"/>
    <col min="13062" max="13062" width="10.7109375" style="69" customWidth="1"/>
    <col min="13063" max="13063" width="35.28515625" style="69" customWidth="1"/>
    <col min="13064" max="13074" width="17.7109375" style="69" customWidth="1"/>
    <col min="13075" max="13075" width="12.7109375" style="69" customWidth="1"/>
    <col min="13076" max="13081" width="14.28515625" style="69" customWidth="1"/>
    <col min="13082" max="13082" width="8.140625" style="69" customWidth="1"/>
    <col min="13083" max="13312" width="11.42578125" style="69"/>
    <col min="13313" max="13313" width="12.7109375" style="69" customWidth="1"/>
    <col min="13314" max="13317" width="1.7109375" style="69" customWidth="1"/>
    <col min="13318" max="13318" width="10.7109375" style="69" customWidth="1"/>
    <col min="13319" max="13319" width="35.28515625" style="69" customWidth="1"/>
    <col min="13320" max="13330" width="17.7109375" style="69" customWidth="1"/>
    <col min="13331" max="13331" width="12.7109375" style="69" customWidth="1"/>
    <col min="13332" max="13337" width="14.28515625" style="69" customWidth="1"/>
    <col min="13338" max="13338" width="8.140625" style="69" customWidth="1"/>
    <col min="13339" max="13568" width="11.42578125" style="69"/>
    <col min="13569" max="13569" width="12.7109375" style="69" customWidth="1"/>
    <col min="13570" max="13573" width="1.7109375" style="69" customWidth="1"/>
    <col min="13574" max="13574" width="10.7109375" style="69" customWidth="1"/>
    <col min="13575" max="13575" width="35.28515625" style="69" customWidth="1"/>
    <col min="13576" max="13586" width="17.7109375" style="69" customWidth="1"/>
    <col min="13587" max="13587" width="12.7109375" style="69" customWidth="1"/>
    <col min="13588" max="13593" width="14.28515625" style="69" customWidth="1"/>
    <col min="13594" max="13594" width="8.140625" style="69" customWidth="1"/>
    <col min="13595" max="13824" width="11.42578125" style="69"/>
    <col min="13825" max="13825" width="12.7109375" style="69" customWidth="1"/>
    <col min="13826" max="13829" width="1.7109375" style="69" customWidth="1"/>
    <col min="13830" max="13830" width="10.7109375" style="69" customWidth="1"/>
    <col min="13831" max="13831" width="35.28515625" style="69" customWidth="1"/>
    <col min="13832" max="13842" width="17.7109375" style="69" customWidth="1"/>
    <col min="13843" max="13843" width="12.7109375" style="69" customWidth="1"/>
    <col min="13844" max="13849" width="14.28515625" style="69" customWidth="1"/>
    <col min="13850" max="13850" width="8.140625" style="69" customWidth="1"/>
    <col min="13851" max="14080" width="11.42578125" style="69"/>
    <col min="14081" max="14081" width="12.7109375" style="69" customWidth="1"/>
    <col min="14082" max="14085" width="1.7109375" style="69" customWidth="1"/>
    <col min="14086" max="14086" width="10.7109375" style="69" customWidth="1"/>
    <col min="14087" max="14087" width="35.28515625" style="69" customWidth="1"/>
    <col min="14088" max="14098" width="17.7109375" style="69" customWidth="1"/>
    <col min="14099" max="14099" width="12.7109375" style="69" customWidth="1"/>
    <col min="14100" max="14105" width="14.28515625" style="69" customWidth="1"/>
    <col min="14106" max="14106" width="8.140625" style="69" customWidth="1"/>
    <col min="14107" max="14336" width="11.42578125" style="69"/>
    <col min="14337" max="14337" width="12.7109375" style="69" customWidth="1"/>
    <col min="14338" max="14341" width="1.7109375" style="69" customWidth="1"/>
    <col min="14342" max="14342" width="10.7109375" style="69" customWidth="1"/>
    <col min="14343" max="14343" width="35.28515625" style="69" customWidth="1"/>
    <col min="14344" max="14354" width="17.7109375" style="69" customWidth="1"/>
    <col min="14355" max="14355" width="12.7109375" style="69" customWidth="1"/>
    <col min="14356" max="14361" width="14.28515625" style="69" customWidth="1"/>
    <col min="14362" max="14362" width="8.140625" style="69" customWidth="1"/>
    <col min="14363" max="14592" width="11.42578125" style="69"/>
    <col min="14593" max="14593" width="12.7109375" style="69" customWidth="1"/>
    <col min="14594" max="14597" width="1.7109375" style="69" customWidth="1"/>
    <col min="14598" max="14598" width="10.7109375" style="69" customWidth="1"/>
    <col min="14599" max="14599" width="35.28515625" style="69" customWidth="1"/>
    <col min="14600" max="14610" width="17.7109375" style="69" customWidth="1"/>
    <col min="14611" max="14611" width="12.7109375" style="69" customWidth="1"/>
    <col min="14612" max="14617" width="14.28515625" style="69" customWidth="1"/>
    <col min="14618" max="14618" width="8.140625" style="69" customWidth="1"/>
    <col min="14619" max="14848" width="11.42578125" style="69"/>
    <col min="14849" max="14849" width="12.7109375" style="69" customWidth="1"/>
    <col min="14850" max="14853" width="1.7109375" style="69" customWidth="1"/>
    <col min="14854" max="14854" width="10.7109375" style="69" customWidth="1"/>
    <col min="14855" max="14855" width="35.28515625" style="69" customWidth="1"/>
    <col min="14856" max="14866" width="17.7109375" style="69" customWidth="1"/>
    <col min="14867" max="14867" width="12.7109375" style="69" customWidth="1"/>
    <col min="14868" max="14873" width="14.28515625" style="69" customWidth="1"/>
    <col min="14874" max="14874" width="8.140625" style="69" customWidth="1"/>
    <col min="14875" max="15104" width="11.42578125" style="69"/>
    <col min="15105" max="15105" width="12.7109375" style="69" customWidth="1"/>
    <col min="15106" max="15109" width="1.7109375" style="69" customWidth="1"/>
    <col min="15110" max="15110" width="10.7109375" style="69" customWidth="1"/>
    <col min="15111" max="15111" width="35.28515625" style="69" customWidth="1"/>
    <col min="15112" max="15122" width="17.7109375" style="69" customWidth="1"/>
    <col min="15123" max="15123" width="12.7109375" style="69" customWidth="1"/>
    <col min="15124" max="15129" width="14.28515625" style="69" customWidth="1"/>
    <col min="15130" max="15130" width="8.140625" style="69" customWidth="1"/>
    <col min="15131" max="15360" width="11.42578125" style="69"/>
    <col min="15361" max="15361" width="12.7109375" style="69" customWidth="1"/>
    <col min="15362" max="15365" width="1.7109375" style="69" customWidth="1"/>
    <col min="15366" max="15366" width="10.7109375" style="69" customWidth="1"/>
    <col min="15367" max="15367" width="35.28515625" style="69" customWidth="1"/>
    <col min="15368" max="15378" width="17.7109375" style="69" customWidth="1"/>
    <col min="15379" max="15379" width="12.7109375" style="69" customWidth="1"/>
    <col min="15380" max="15385" width="14.28515625" style="69" customWidth="1"/>
    <col min="15386" max="15386" width="8.140625" style="69" customWidth="1"/>
    <col min="15387" max="15616" width="11.42578125" style="69"/>
    <col min="15617" max="15617" width="12.7109375" style="69" customWidth="1"/>
    <col min="15618" max="15621" width="1.7109375" style="69" customWidth="1"/>
    <col min="15622" max="15622" width="10.7109375" style="69" customWidth="1"/>
    <col min="15623" max="15623" width="35.28515625" style="69" customWidth="1"/>
    <col min="15624" max="15634" width="17.7109375" style="69" customWidth="1"/>
    <col min="15635" max="15635" width="12.7109375" style="69" customWidth="1"/>
    <col min="15636" max="15641" width="14.28515625" style="69" customWidth="1"/>
    <col min="15642" max="15642" width="8.140625" style="69" customWidth="1"/>
    <col min="15643" max="15872" width="11.42578125" style="69"/>
    <col min="15873" max="15873" width="12.7109375" style="69" customWidth="1"/>
    <col min="15874" max="15877" width="1.7109375" style="69" customWidth="1"/>
    <col min="15878" max="15878" width="10.7109375" style="69" customWidth="1"/>
    <col min="15879" max="15879" width="35.28515625" style="69" customWidth="1"/>
    <col min="15880" max="15890" width="17.7109375" style="69" customWidth="1"/>
    <col min="15891" max="15891" width="12.7109375" style="69" customWidth="1"/>
    <col min="15892" max="15897" width="14.28515625" style="69" customWidth="1"/>
    <col min="15898" max="15898" width="8.140625" style="69" customWidth="1"/>
    <col min="15899" max="16128" width="11.42578125" style="69"/>
    <col min="16129" max="16129" width="12.7109375" style="69" customWidth="1"/>
    <col min="16130" max="16133" width="1.7109375" style="69" customWidth="1"/>
    <col min="16134" max="16134" width="10.7109375" style="69" customWidth="1"/>
    <col min="16135" max="16135" width="35.28515625" style="69" customWidth="1"/>
    <col min="16136" max="16146" width="17.7109375" style="69" customWidth="1"/>
    <col min="16147" max="16147" width="12.7109375" style="69" customWidth="1"/>
    <col min="16148" max="16153" width="14.28515625" style="69" customWidth="1"/>
    <col min="16154" max="16154" width="8.140625" style="69" customWidth="1"/>
    <col min="16155" max="16384" width="11.42578125" style="69"/>
  </cols>
  <sheetData>
    <row r="1" spans="1:22" ht="20.100000000000001" customHeight="1">
      <c r="A1" s="686" t="s">
        <v>294</v>
      </c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 t="s">
        <v>294</v>
      </c>
      <c r="M1" s="686"/>
      <c r="N1" s="686"/>
      <c r="O1" s="686"/>
      <c r="P1" s="686"/>
      <c r="Q1" s="686"/>
      <c r="R1" s="686"/>
      <c r="S1" s="686"/>
      <c r="T1" s="158"/>
      <c r="U1" s="158"/>
      <c r="V1" s="158"/>
    </row>
    <row r="2" spans="1:22" ht="20.100000000000001" customHeight="1">
      <c r="A2" s="686" t="s">
        <v>268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686" t="s">
        <v>268</v>
      </c>
      <c r="M2" s="686"/>
      <c r="N2" s="686"/>
      <c r="O2" s="686"/>
      <c r="P2" s="686"/>
      <c r="Q2" s="686"/>
      <c r="R2" s="686"/>
      <c r="S2" s="686"/>
      <c r="T2" s="158"/>
      <c r="U2" s="158"/>
      <c r="V2" s="158"/>
    </row>
    <row r="3" spans="1:22" ht="20.100000000000001" customHeight="1">
      <c r="A3" s="686" t="s">
        <v>295</v>
      </c>
      <c r="B3" s="686"/>
      <c r="C3" s="686"/>
      <c r="D3" s="686"/>
      <c r="E3" s="686"/>
      <c r="F3" s="686"/>
      <c r="G3" s="686"/>
      <c r="H3" s="686"/>
      <c r="I3" s="686"/>
      <c r="J3" s="686"/>
      <c r="K3" s="686"/>
      <c r="L3" s="686" t="s">
        <v>295</v>
      </c>
      <c r="M3" s="686"/>
      <c r="N3" s="686"/>
      <c r="O3" s="686"/>
      <c r="P3" s="686"/>
      <c r="Q3" s="686"/>
      <c r="R3" s="686"/>
      <c r="S3" s="686"/>
      <c r="T3" s="158"/>
      <c r="U3" s="158"/>
      <c r="V3" s="158"/>
    </row>
    <row r="4" spans="1:22" ht="5.0999999999999996" customHeight="1">
      <c r="C4" s="147"/>
      <c r="D4" s="147"/>
      <c r="E4" s="147"/>
      <c r="F4" s="147"/>
      <c r="G4" s="147"/>
      <c r="H4" s="148"/>
      <c r="I4" s="148"/>
      <c r="J4" s="148"/>
      <c r="K4" s="148"/>
      <c r="L4" s="148"/>
      <c r="M4" s="148"/>
      <c r="N4" s="148"/>
      <c r="O4" s="148"/>
      <c r="P4" s="148"/>
    </row>
    <row r="5" spans="1:22" ht="4.9000000000000004" customHeight="1">
      <c r="A5" s="677" t="s">
        <v>196</v>
      </c>
      <c r="B5" s="653" t="s">
        <v>251</v>
      </c>
      <c r="C5" s="628"/>
      <c r="D5" s="628"/>
      <c r="E5" s="628"/>
      <c r="F5" s="628"/>
      <c r="G5" s="677"/>
      <c r="H5" s="623" t="s">
        <v>21</v>
      </c>
      <c r="I5" s="623" t="s">
        <v>11</v>
      </c>
      <c r="J5" s="653" t="s">
        <v>252</v>
      </c>
      <c r="K5" s="628"/>
      <c r="L5" s="628"/>
      <c r="M5" s="628"/>
      <c r="N5" s="628"/>
      <c r="O5" s="628"/>
      <c r="P5" s="628"/>
      <c r="Q5" s="677"/>
      <c r="R5" s="623" t="s">
        <v>149</v>
      </c>
      <c r="S5" s="653" t="s">
        <v>196</v>
      </c>
    </row>
    <row r="6" spans="1:22" ht="4.9000000000000004" customHeight="1">
      <c r="A6" s="675"/>
      <c r="B6" s="622"/>
      <c r="C6" s="678"/>
      <c r="D6" s="678"/>
      <c r="E6" s="678"/>
      <c r="F6" s="678"/>
      <c r="G6" s="675"/>
      <c r="H6" s="624"/>
      <c r="I6" s="624"/>
      <c r="J6" s="622"/>
      <c r="K6" s="678"/>
      <c r="L6" s="678"/>
      <c r="M6" s="678"/>
      <c r="N6" s="678"/>
      <c r="O6" s="678"/>
      <c r="P6" s="678"/>
      <c r="Q6" s="675"/>
      <c r="R6" s="624"/>
      <c r="S6" s="622"/>
    </row>
    <row r="7" spans="1:22" ht="4.9000000000000004" customHeight="1">
      <c r="A7" s="675"/>
      <c r="B7" s="622"/>
      <c r="C7" s="678"/>
      <c r="D7" s="678"/>
      <c r="E7" s="678"/>
      <c r="F7" s="678"/>
      <c r="G7" s="675"/>
      <c r="H7" s="624"/>
      <c r="I7" s="624"/>
      <c r="J7" s="622"/>
      <c r="K7" s="678"/>
      <c r="L7" s="678"/>
      <c r="M7" s="678"/>
      <c r="N7" s="678"/>
      <c r="O7" s="678"/>
      <c r="P7" s="678"/>
      <c r="Q7" s="675"/>
      <c r="R7" s="624"/>
      <c r="S7" s="622"/>
    </row>
    <row r="8" spans="1:22" ht="4.9000000000000004" customHeight="1">
      <c r="A8" s="675"/>
      <c r="B8" s="622"/>
      <c r="C8" s="678"/>
      <c r="D8" s="678"/>
      <c r="E8" s="678"/>
      <c r="F8" s="678"/>
      <c r="G8" s="675"/>
      <c r="H8" s="624"/>
      <c r="I8" s="624"/>
      <c r="J8" s="654"/>
      <c r="K8" s="679"/>
      <c r="L8" s="679"/>
      <c r="M8" s="679"/>
      <c r="N8" s="679"/>
      <c r="O8" s="679"/>
      <c r="P8" s="679"/>
      <c r="Q8" s="676"/>
      <c r="R8" s="624"/>
      <c r="S8" s="622"/>
    </row>
    <row r="9" spans="1:22" ht="6.95" customHeight="1">
      <c r="A9" s="675"/>
      <c r="B9" s="622"/>
      <c r="C9" s="678"/>
      <c r="D9" s="678"/>
      <c r="E9" s="678"/>
      <c r="F9" s="678"/>
      <c r="G9" s="675"/>
      <c r="H9" s="624"/>
      <c r="I9" s="624"/>
      <c r="J9" s="680">
        <v>1</v>
      </c>
      <c r="K9" s="653">
        <v>2</v>
      </c>
      <c r="L9" s="677">
        <v>3</v>
      </c>
      <c r="M9" s="623">
        <v>4</v>
      </c>
      <c r="N9" s="623">
        <v>5</v>
      </c>
      <c r="O9" s="623">
        <v>6</v>
      </c>
      <c r="P9" s="653" t="s">
        <v>253</v>
      </c>
      <c r="Q9" s="677"/>
      <c r="R9" s="624"/>
      <c r="S9" s="622"/>
    </row>
    <row r="10" spans="1:22" ht="6.95" customHeight="1">
      <c r="A10" s="675"/>
      <c r="B10" s="622"/>
      <c r="C10" s="678"/>
      <c r="D10" s="678"/>
      <c r="E10" s="678"/>
      <c r="F10" s="678"/>
      <c r="G10" s="675"/>
      <c r="H10" s="624"/>
      <c r="I10" s="624"/>
      <c r="J10" s="681"/>
      <c r="K10" s="622"/>
      <c r="L10" s="675"/>
      <c r="M10" s="624"/>
      <c r="N10" s="624"/>
      <c r="O10" s="624"/>
      <c r="P10" s="622"/>
      <c r="Q10" s="675"/>
      <c r="R10" s="624"/>
      <c r="S10" s="622"/>
    </row>
    <row r="11" spans="1:22" ht="6.95" customHeight="1">
      <c r="A11" s="675"/>
      <c r="B11" s="622"/>
      <c r="C11" s="678"/>
      <c r="D11" s="678"/>
      <c r="E11" s="678"/>
      <c r="F11" s="678"/>
      <c r="G11" s="675"/>
      <c r="H11" s="624"/>
      <c r="I11" s="624"/>
      <c r="J11" s="681"/>
      <c r="K11" s="622"/>
      <c r="L11" s="675"/>
      <c r="M11" s="624"/>
      <c r="N11" s="624"/>
      <c r="O11" s="624"/>
      <c r="P11" s="622"/>
      <c r="Q11" s="675"/>
      <c r="R11" s="624"/>
      <c r="S11" s="622"/>
    </row>
    <row r="12" spans="1:22" ht="6.95" customHeight="1">
      <c r="A12" s="675"/>
      <c r="B12" s="622"/>
      <c r="C12" s="678"/>
      <c r="D12" s="678"/>
      <c r="E12" s="678"/>
      <c r="F12" s="678"/>
      <c r="G12" s="675"/>
      <c r="H12" s="624"/>
      <c r="I12" s="624"/>
      <c r="J12" s="681"/>
      <c r="K12" s="622"/>
      <c r="L12" s="675"/>
      <c r="M12" s="624"/>
      <c r="N12" s="624"/>
      <c r="O12" s="624"/>
      <c r="P12" s="623" t="s">
        <v>151</v>
      </c>
      <c r="Q12" s="623" t="s">
        <v>254</v>
      </c>
      <c r="R12" s="624"/>
      <c r="S12" s="622"/>
    </row>
    <row r="13" spans="1:22" ht="6.95" customHeight="1">
      <c r="A13" s="675"/>
      <c r="B13" s="622"/>
      <c r="C13" s="678"/>
      <c r="D13" s="678"/>
      <c r="E13" s="678"/>
      <c r="F13" s="678"/>
      <c r="G13" s="675"/>
      <c r="H13" s="624"/>
      <c r="I13" s="624"/>
      <c r="J13" s="681"/>
      <c r="K13" s="622"/>
      <c r="L13" s="675"/>
      <c r="M13" s="624"/>
      <c r="N13" s="624"/>
      <c r="O13" s="624"/>
      <c r="P13" s="624"/>
      <c r="Q13" s="624"/>
      <c r="R13" s="624"/>
      <c r="S13" s="622"/>
    </row>
    <row r="14" spans="1:22" ht="6.95" customHeight="1">
      <c r="A14" s="676"/>
      <c r="B14" s="654"/>
      <c r="C14" s="679"/>
      <c r="D14" s="679"/>
      <c r="E14" s="679"/>
      <c r="F14" s="679"/>
      <c r="G14" s="676"/>
      <c r="H14" s="625"/>
      <c r="I14" s="625"/>
      <c r="J14" s="682"/>
      <c r="K14" s="654"/>
      <c r="L14" s="676"/>
      <c r="M14" s="625"/>
      <c r="N14" s="625"/>
      <c r="O14" s="625"/>
      <c r="P14" s="625"/>
      <c r="Q14" s="625"/>
      <c r="R14" s="625"/>
      <c r="S14" s="654"/>
    </row>
    <row r="15" spans="1:22" ht="30" customHeight="1">
      <c r="A15" s="707" t="s">
        <v>3</v>
      </c>
      <c r="B15" s="707"/>
      <c r="C15" s="707"/>
      <c r="D15" s="707"/>
      <c r="E15" s="707"/>
      <c r="F15" s="707"/>
      <c r="G15" s="707"/>
      <c r="H15" s="707"/>
      <c r="I15" s="707"/>
      <c r="J15" s="707"/>
      <c r="K15" s="707"/>
      <c r="L15" s="708" t="s">
        <v>3</v>
      </c>
      <c r="M15" s="708"/>
      <c r="N15" s="708"/>
      <c r="O15" s="708"/>
      <c r="P15" s="708"/>
      <c r="Q15" s="708"/>
      <c r="R15" s="708"/>
      <c r="S15" s="708"/>
    </row>
    <row r="16" spans="1:22" s="160" customFormat="1" ht="11.45" customHeight="1">
      <c r="A16" s="159">
        <v>1</v>
      </c>
      <c r="B16" s="160" t="s">
        <v>59</v>
      </c>
      <c r="H16" s="161">
        <v>105568</v>
      </c>
      <c r="I16" s="161">
        <v>216727</v>
      </c>
      <c r="J16" s="161">
        <v>12402</v>
      </c>
      <c r="K16" s="161">
        <v>25005</v>
      </c>
      <c r="L16" s="161">
        <v>41562</v>
      </c>
      <c r="M16" s="161">
        <v>41729</v>
      </c>
      <c r="N16" s="161">
        <v>39590</v>
      </c>
      <c r="O16" s="161">
        <v>30569</v>
      </c>
      <c r="P16" s="161">
        <v>25870</v>
      </c>
      <c r="Q16" s="161">
        <v>208343</v>
      </c>
      <c r="R16" s="161">
        <v>943721</v>
      </c>
      <c r="S16" s="159">
        <v>1</v>
      </c>
    </row>
    <row r="17" spans="1:19" s="160" customFormat="1" ht="11.45" customHeight="1">
      <c r="A17" s="162"/>
      <c r="C17" s="160" t="s">
        <v>22</v>
      </c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2"/>
    </row>
    <row r="18" spans="1:19" s="160" customFormat="1" ht="11.45" customHeight="1">
      <c r="A18" s="159">
        <v>2</v>
      </c>
      <c r="D18" s="160" t="s">
        <v>156</v>
      </c>
      <c r="H18" s="161">
        <v>84603</v>
      </c>
      <c r="I18" s="161">
        <v>84603</v>
      </c>
      <c r="J18" s="161">
        <v>57</v>
      </c>
      <c r="K18" s="161">
        <v>358</v>
      </c>
      <c r="L18" s="161">
        <v>2261</v>
      </c>
      <c r="M18" s="161">
        <v>9371</v>
      </c>
      <c r="N18" s="161">
        <v>24915</v>
      </c>
      <c r="O18" s="161">
        <v>25153</v>
      </c>
      <c r="P18" s="161">
        <v>22488</v>
      </c>
      <c r="Q18" s="161">
        <v>181667</v>
      </c>
      <c r="R18" s="161">
        <v>502200</v>
      </c>
      <c r="S18" s="159">
        <v>2</v>
      </c>
    </row>
    <row r="19" spans="1:19" s="160" customFormat="1" ht="11.45" customHeight="1">
      <c r="A19" s="159">
        <v>3</v>
      </c>
      <c r="D19" s="160" t="s">
        <v>157</v>
      </c>
      <c r="H19" s="161">
        <v>9055</v>
      </c>
      <c r="I19" s="161">
        <v>18110</v>
      </c>
      <c r="J19" s="161">
        <v>450</v>
      </c>
      <c r="K19" s="161">
        <v>1968</v>
      </c>
      <c r="L19" s="161">
        <v>3322</v>
      </c>
      <c r="M19" s="161">
        <v>3968</v>
      </c>
      <c r="N19" s="161">
        <v>3699</v>
      </c>
      <c r="O19" s="161">
        <v>2538</v>
      </c>
      <c r="P19" s="161">
        <v>2165</v>
      </c>
      <c r="Q19" s="161">
        <v>17131</v>
      </c>
      <c r="R19" s="161">
        <v>81078</v>
      </c>
      <c r="S19" s="159">
        <v>3</v>
      </c>
    </row>
    <row r="20" spans="1:19" s="160" customFormat="1" ht="11.45" customHeight="1">
      <c r="A20" s="159">
        <v>4</v>
      </c>
      <c r="D20" s="160" t="s">
        <v>248</v>
      </c>
      <c r="G20" s="163"/>
      <c r="H20" s="161">
        <v>11690</v>
      </c>
      <c r="I20" s="161">
        <v>105095</v>
      </c>
      <c r="J20" s="161">
        <v>4768</v>
      </c>
      <c r="K20" s="161">
        <v>21558</v>
      </c>
      <c r="L20" s="161">
        <v>35586</v>
      </c>
      <c r="M20" s="161">
        <v>28203</v>
      </c>
      <c r="N20" s="161">
        <v>10948</v>
      </c>
      <c r="O20" s="161">
        <v>2867</v>
      </c>
      <c r="P20" s="161">
        <v>1165</v>
      </c>
      <c r="Q20" s="161">
        <v>9038</v>
      </c>
      <c r="R20" s="161">
        <v>348434</v>
      </c>
      <c r="S20" s="159">
        <v>4</v>
      </c>
    </row>
    <row r="21" spans="1:19" s="160" customFormat="1" ht="11.45" customHeight="1">
      <c r="A21" s="159">
        <v>5</v>
      </c>
      <c r="F21" s="160" t="s">
        <v>255</v>
      </c>
      <c r="G21" s="160" t="s">
        <v>256</v>
      </c>
      <c r="H21" s="161">
        <v>1810</v>
      </c>
      <c r="I21" s="161">
        <v>5430</v>
      </c>
      <c r="J21" s="161">
        <v>128</v>
      </c>
      <c r="K21" s="161">
        <v>633</v>
      </c>
      <c r="L21" s="161">
        <v>1381</v>
      </c>
      <c r="M21" s="161">
        <v>1534</v>
      </c>
      <c r="N21" s="161">
        <v>1003</v>
      </c>
      <c r="O21" s="161">
        <v>465</v>
      </c>
      <c r="P21" s="161">
        <v>286</v>
      </c>
      <c r="Q21" s="161">
        <v>2225</v>
      </c>
      <c r="R21" s="161">
        <v>21703</v>
      </c>
      <c r="S21" s="159">
        <v>5</v>
      </c>
    </row>
    <row r="22" spans="1:19" s="160" customFormat="1" ht="11.45" customHeight="1">
      <c r="A22" s="159">
        <v>6</v>
      </c>
      <c r="G22" s="163" t="s">
        <v>257</v>
      </c>
      <c r="H22" s="161">
        <v>4100</v>
      </c>
      <c r="I22" s="161">
        <v>20591</v>
      </c>
      <c r="J22" s="161">
        <v>289</v>
      </c>
      <c r="K22" s="161">
        <v>2782</v>
      </c>
      <c r="L22" s="161">
        <v>6905</v>
      </c>
      <c r="M22" s="161">
        <v>6597</v>
      </c>
      <c r="N22" s="161">
        <v>2617</v>
      </c>
      <c r="O22" s="161">
        <v>1004</v>
      </c>
      <c r="P22" s="161">
        <v>397</v>
      </c>
      <c r="Q22" s="161">
        <v>3051</v>
      </c>
      <c r="R22" s="161">
        <v>75116</v>
      </c>
      <c r="S22" s="159">
        <v>6</v>
      </c>
    </row>
    <row r="23" spans="1:19" s="160" customFormat="1" ht="11.45" customHeight="1">
      <c r="A23" s="159">
        <v>7</v>
      </c>
      <c r="C23" s="164"/>
      <c r="D23" s="164"/>
      <c r="E23" s="164"/>
      <c r="F23" s="165"/>
      <c r="G23" s="165" t="s">
        <v>258</v>
      </c>
      <c r="H23" s="161">
        <v>3768</v>
      </c>
      <c r="I23" s="161">
        <v>34204</v>
      </c>
      <c r="J23" s="161">
        <v>844</v>
      </c>
      <c r="K23" s="161">
        <v>6395</v>
      </c>
      <c r="L23" s="161">
        <v>11861</v>
      </c>
      <c r="M23" s="161">
        <v>10362</v>
      </c>
      <c r="N23" s="161">
        <v>3659</v>
      </c>
      <c r="O23" s="161">
        <v>747</v>
      </c>
      <c r="P23" s="161">
        <v>336</v>
      </c>
      <c r="Q23" s="161">
        <v>2649</v>
      </c>
      <c r="R23" s="161">
        <v>116091</v>
      </c>
      <c r="S23" s="159">
        <v>7</v>
      </c>
    </row>
    <row r="24" spans="1:19" s="160" customFormat="1" ht="11.45" customHeight="1">
      <c r="A24" s="159">
        <v>8</v>
      </c>
      <c r="C24" s="706"/>
      <c r="D24" s="706"/>
      <c r="E24" s="706"/>
      <c r="F24" s="706"/>
      <c r="G24" s="165" t="s">
        <v>259</v>
      </c>
      <c r="H24" s="161">
        <v>1192</v>
      </c>
      <c r="I24" s="161">
        <v>18292</v>
      </c>
      <c r="J24" s="161">
        <v>651</v>
      </c>
      <c r="K24" s="161">
        <v>4259</v>
      </c>
      <c r="L24" s="161">
        <v>6812</v>
      </c>
      <c r="M24" s="161">
        <v>4466</v>
      </c>
      <c r="N24" s="161">
        <v>1775</v>
      </c>
      <c r="O24" s="161">
        <v>272</v>
      </c>
      <c r="P24" s="161">
        <v>57</v>
      </c>
      <c r="Q24" s="161">
        <v>443</v>
      </c>
      <c r="R24" s="161">
        <v>58419</v>
      </c>
      <c r="S24" s="159">
        <v>8</v>
      </c>
    </row>
    <row r="25" spans="1:19" s="160" customFormat="1" ht="11.45" customHeight="1">
      <c r="A25" s="159">
        <v>9</v>
      </c>
      <c r="C25" s="166"/>
      <c r="D25" s="166"/>
      <c r="E25" s="166"/>
      <c r="F25" s="166"/>
      <c r="G25" s="166" t="s">
        <v>260</v>
      </c>
      <c r="H25" s="161">
        <v>820</v>
      </c>
      <c r="I25" s="161">
        <v>26578</v>
      </c>
      <c r="J25" s="161">
        <v>2856</v>
      </c>
      <c r="K25" s="161">
        <v>7489</v>
      </c>
      <c r="L25" s="161">
        <v>8627</v>
      </c>
      <c r="M25" s="161">
        <v>5244</v>
      </c>
      <c r="N25" s="161">
        <v>1894</v>
      </c>
      <c r="O25" s="161">
        <v>379</v>
      </c>
      <c r="P25" s="161">
        <v>89</v>
      </c>
      <c r="Q25" s="161">
        <v>670</v>
      </c>
      <c r="R25" s="161">
        <v>77105</v>
      </c>
      <c r="S25" s="159">
        <v>9</v>
      </c>
    </row>
    <row r="26" spans="1:19" s="160" customFormat="1" ht="11.45" customHeight="1">
      <c r="A26" s="159">
        <v>10</v>
      </c>
      <c r="C26" s="147"/>
      <c r="D26" s="160" t="s">
        <v>58</v>
      </c>
      <c r="E26" s="147"/>
      <c r="G26" s="166"/>
      <c r="H26" s="161">
        <v>220</v>
      </c>
      <c r="I26" s="161">
        <v>8919</v>
      </c>
      <c r="J26" s="161">
        <v>7127</v>
      </c>
      <c r="K26" s="161">
        <v>1121</v>
      </c>
      <c r="L26" s="161">
        <v>393</v>
      </c>
      <c r="M26" s="161">
        <v>187</v>
      </c>
      <c r="N26" s="161">
        <v>28</v>
      </c>
      <c r="O26" s="161">
        <v>11</v>
      </c>
      <c r="P26" s="161">
        <v>52</v>
      </c>
      <c r="Q26" s="161">
        <v>507</v>
      </c>
      <c r="R26" s="161">
        <v>12009</v>
      </c>
      <c r="S26" s="159">
        <v>10</v>
      </c>
    </row>
    <row r="27" spans="1:19" s="160" customFormat="1" ht="11.45" customHeight="1">
      <c r="A27" s="159"/>
      <c r="C27" s="166" t="s">
        <v>60</v>
      </c>
      <c r="D27" s="147"/>
      <c r="E27" s="147"/>
      <c r="G27" s="166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59"/>
    </row>
    <row r="28" spans="1:19" s="160" customFormat="1" ht="11.45" customHeight="1">
      <c r="A28" s="159">
        <v>11</v>
      </c>
      <c r="C28" s="167"/>
      <c r="D28" s="168" t="s">
        <v>160</v>
      </c>
      <c r="E28" s="167"/>
      <c r="G28" s="168"/>
      <c r="H28" s="161">
        <v>7001</v>
      </c>
      <c r="I28" s="161">
        <v>58962</v>
      </c>
      <c r="J28" s="161">
        <v>1866</v>
      </c>
      <c r="K28" s="161">
        <v>10905</v>
      </c>
      <c r="L28" s="161">
        <v>19701</v>
      </c>
      <c r="M28" s="161">
        <v>16894</v>
      </c>
      <c r="N28" s="161">
        <v>7017</v>
      </c>
      <c r="O28" s="161">
        <v>1865</v>
      </c>
      <c r="P28" s="161">
        <v>714</v>
      </c>
      <c r="Q28" s="161">
        <v>5434</v>
      </c>
      <c r="R28" s="161">
        <v>202064</v>
      </c>
      <c r="S28" s="159">
        <v>11</v>
      </c>
    </row>
    <row r="29" spans="1:19" s="160" customFormat="1" ht="11.45" customHeight="1">
      <c r="A29" s="159"/>
      <c r="B29" s="166" t="s">
        <v>261</v>
      </c>
      <c r="D29" s="166"/>
      <c r="E29" s="166"/>
      <c r="F29" s="166"/>
      <c r="G29" s="166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59"/>
    </row>
    <row r="30" spans="1:19" s="160" customFormat="1" ht="11.45" customHeight="1">
      <c r="A30" s="159">
        <v>12</v>
      </c>
      <c r="C30" s="166" t="s">
        <v>23</v>
      </c>
      <c r="D30" s="166"/>
      <c r="E30" s="166"/>
      <c r="H30" s="161">
        <v>419</v>
      </c>
      <c r="I30" s="161">
        <v>4887</v>
      </c>
      <c r="J30" s="161">
        <v>1932</v>
      </c>
      <c r="K30" s="161">
        <v>825</v>
      </c>
      <c r="L30" s="161">
        <v>946</v>
      </c>
      <c r="M30" s="161">
        <v>806</v>
      </c>
      <c r="N30" s="161">
        <v>260</v>
      </c>
      <c r="O30" s="161">
        <v>61</v>
      </c>
      <c r="P30" s="161">
        <v>57</v>
      </c>
      <c r="Q30" s="161">
        <v>432</v>
      </c>
      <c r="R30" s="161">
        <v>11742</v>
      </c>
      <c r="S30" s="159">
        <v>12</v>
      </c>
    </row>
    <row r="31" spans="1:19" s="160" customFormat="1" ht="11.45" customHeight="1">
      <c r="A31" s="159">
        <v>13</v>
      </c>
      <c r="C31" s="166" t="s">
        <v>24</v>
      </c>
      <c r="D31" s="166"/>
      <c r="E31" s="166"/>
      <c r="G31" s="166"/>
      <c r="H31" s="161">
        <v>20830</v>
      </c>
      <c r="I31" s="161">
        <v>95177</v>
      </c>
      <c r="J31" s="161">
        <v>7356</v>
      </c>
      <c r="K31" s="161">
        <v>16640</v>
      </c>
      <c r="L31" s="161">
        <v>26894</v>
      </c>
      <c r="M31" s="161">
        <v>22238</v>
      </c>
      <c r="N31" s="161">
        <v>13117</v>
      </c>
      <c r="O31" s="161">
        <v>6509</v>
      </c>
      <c r="P31" s="161">
        <v>2423</v>
      </c>
      <c r="Q31" s="161">
        <v>18846</v>
      </c>
      <c r="R31" s="161">
        <v>333755</v>
      </c>
      <c r="S31" s="159">
        <v>13</v>
      </c>
    </row>
    <row r="32" spans="1:19" s="160" customFormat="1" ht="11.45" customHeight="1">
      <c r="A32" s="159"/>
      <c r="C32" s="166" t="s">
        <v>262</v>
      </c>
      <c r="D32" s="165"/>
      <c r="E32" s="165"/>
      <c r="F32" s="165"/>
      <c r="G32" s="165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59"/>
    </row>
    <row r="33" spans="1:19" s="160" customFormat="1" ht="11.45" customHeight="1">
      <c r="A33" s="159">
        <v>14</v>
      </c>
      <c r="E33" s="160" t="s">
        <v>25</v>
      </c>
      <c r="H33" s="161">
        <v>17321</v>
      </c>
      <c r="I33" s="161">
        <v>79024</v>
      </c>
      <c r="J33" s="161">
        <v>5121</v>
      </c>
      <c r="K33" s="161">
        <v>13654</v>
      </c>
      <c r="L33" s="161">
        <v>22902</v>
      </c>
      <c r="M33" s="161">
        <v>18750</v>
      </c>
      <c r="N33" s="161">
        <v>11241</v>
      </c>
      <c r="O33" s="161">
        <v>5597</v>
      </c>
      <c r="P33" s="161">
        <v>1759</v>
      </c>
      <c r="Q33" s="161">
        <v>13316</v>
      </c>
      <c r="R33" s="161">
        <v>279238</v>
      </c>
      <c r="S33" s="159">
        <v>14</v>
      </c>
    </row>
    <row r="34" spans="1:19" s="160" customFormat="1" ht="11.45" customHeight="1">
      <c r="A34" s="159">
        <v>15</v>
      </c>
      <c r="E34" s="160" t="s">
        <v>26</v>
      </c>
      <c r="H34" s="161">
        <v>162</v>
      </c>
      <c r="I34" s="161">
        <v>1460</v>
      </c>
      <c r="J34" s="161">
        <v>97</v>
      </c>
      <c r="K34" s="161">
        <v>355</v>
      </c>
      <c r="L34" s="161">
        <v>470</v>
      </c>
      <c r="M34" s="161">
        <v>379</v>
      </c>
      <c r="N34" s="161">
        <v>114</v>
      </c>
      <c r="O34" s="161">
        <v>23</v>
      </c>
      <c r="P34" s="161">
        <v>22</v>
      </c>
      <c r="Q34" s="161">
        <v>175</v>
      </c>
      <c r="R34" s="161">
        <v>4616</v>
      </c>
      <c r="S34" s="159">
        <v>15</v>
      </c>
    </row>
    <row r="35" spans="1:19" s="160" customFormat="1" ht="11.45" customHeight="1">
      <c r="A35" s="159">
        <v>16</v>
      </c>
      <c r="E35" s="160" t="s">
        <v>27</v>
      </c>
      <c r="H35" s="161">
        <v>665</v>
      </c>
      <c r="I35" s="161">
        <v>1017</v>
      </c>
      <c r="J35" s="161">
        <v>9</v>
      </c>
      <c r="K35" s="161">
        <v>93</v>
      </c>
      <c r="L35" s="161">
        <v>146</v>
      </c>
      <c r="M35" s="161">
        <v>185</v>
      </c>
      <c r="N35" s="161">
        <v>151</v>
      </c>
      <c r="O35" s="161">
        <v>169</v>
      </c>
      <c r="P35" s="161">
        <v>264</v>
      </c>
      <c r="Q35" s="161">
        <v>2188</v>
      </c>
      <c r="R35" s="161">
        <v>5330</v>
      </c>
      <c r="S35" s="159">
        <v>16</v>
      </c>
    </row>
    <row r="36" spans="1:19" s="160" customFormat="1" ht="11.45" customHeight="1">
      <c r="A36" s="159">
        <v>17</v>
      </c>
      <c r="E36" s="160" t="s">
        <v>28</v>
      </c>
      <c r="H36" s="161">
        <v>713</v>
      </c>
      <c r="I36" s="161">
        <v>2108</v>
      </c>
      <c r="J36" s="161">
        <v>153</v>
      </c>
      <c r="K36" s="161">
        <v>246</v>
      </c>
      <c r="L36" s="161">
        <v>511</v>
      </c>
      <c r="M36" s="161">
        <v>591</v>
      </c>
      <c r="N36" s="161">
        <v>300</v>
      </c>
      <c r="O36" s="161">
        <v>184</v>
      </c>
      <c r="P36" s="161">
        <v>123</v>
      </c>
      <c r="Q36" s="161">
        <v>1140</v>
      </c>
      <c r="R36" s="161">
        <v>8286</v>
      </c>
      <c r="S36" s="159">
        <v>17</v>
      </c>
    </row>
    <row r="37" spans="1:19" s="160" customFormat="1" ht="11.45" customHeight="1">
      <c r="A37" s="159">
        <v>18</v>
      </c>
      <c r="E37" s="160" t="s">
        <v>29</v>
      </c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59">
        <v>18</v>
      </c>
    </row>
    <row r="38" spans="1:19" s="160" customFormat="1" ht="11.45" customHeight="1">
      <c r="A38" s="159"/>
      <c r="E38" s="160" t="s">
        <v>263</v>
      </c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59"/>
    </row>
    <row r="39" spans="1:19" s="160" customFormat="1" ht="11.45" customHeight="1">
      <c r="A39" s="159"/>
      <c r="E39" s="160" t="s">
        <v>663</v>
      </c>
      <c r="F39" s="163"/>
      <c r="H39" s="161">
        <v>1969</v>
      </c>
      <c r="I39" s="161">
        <v>11568</v>
      </c>
      <c r="J39" s="161">
        <v>1976</v>
      </c>
      <c r="K39" s="161">
        <v>2292</v>
      </c>
      <c r="L39" s="161">
        <v>2865</v>
      </c>
      <c r="M39" s="161">
        <v>2333</v>
      </c>
      <c r="N39" s="161">
        <v>1311</v>
      </c>
      <c r="O39" s="161">
        <v>536</v>
      </c>
      <c r="P39" s="161">
        <v>255</v>
      </c>
      <c r="Q39" s="161">
        <v>2027</v>
      </c>
      <c r="R39" s="161">
        <v>36285</v>
      </c>
      <c r="S39" s="159"/>
    </row>
    <row r="40" spans="1:19" s="160" customFormat="1" ht="11.45" customHeight="1">
      <c r="A40" s="159">
        <v>19</v>
      </c>
      <c r="C40" s="160" t="s">
        <v>32</v>
      </c>
      <c r="H40" s="161">
        <v>84025</v>
      </c>
      <c r="I40" s="161">
        <v>113455</v>
      </c>
      <c r="J40" s="161">
        <v>1921</v>
      </c>
      <c r="K40" s="161">
        <v>6776</v>
      </c>
      <c r="L40" s="161">
        <v>13035</v>
      </c>
      <c r="M40" s="161">
        <v>18337</v>
      </c>
      <c r="N40" s="161">
        <v>26111</v>
      </c>
      <c r="O40" s="161">
        <v>23944</v>
      </c>
      <c r="P40" s="161">
        <v>23331</v>
      </c>
      <c r="Q40" s="161">
        <v>188549</v>
      </c>
      <c r="R40" s="161">
        <v>590694</v>
      </c>
      <c r="S40" s="159">
        <v>19</v>
      </c>
    </row>
    <row r="41" spans="1:19" s="160" customFormat="1" ht="11.45" customHeight="1">
      <c r="A41" s="159">
        <v>20</v>
      </c>
      <c r="C41" s="160" t="s">
        <v>67</v>
      </c>
      <c r="H41" s="161">
        <v>294</v>
      </c>
      <c r="I41" s="161">
        <v>3208</v>
      </c>
      <c r="J41" s="161">
        <v>1193</v>
      </c>
      <c r="K41" s="161">
        <v>764</v>
      </c>
      <c r="L41" s="161">
        <v>687</v>
      </c>
      <c r="M41" s="161">
        <v>348</v>
      </c>
      <c r="N41" s="161">
        <v>102</v>
      </c>
      <c r="O41" s="161">
        <v>55</v>
      </c>
      <c r="P41" s="161">
        <v>59</v>
      </c>
      <c r="Q41" s="161">
        <v>516</v>
      </c>
      <c r="R41" s="161">
        <v>7530</v>
      </c>
      <c r="S41" s="159">
        <v>20</v>
      </c>
    </row>
    <row r="42" spans="1:19" s="160" customFormat="1" ht="30" customHeight="1">
      <c r="A42" s="705" t="s">
        <v>38</v>
      </c>
      <c r="B42" s="705"/>
      <c r="C42" s="705"/>
      <c r="D42" s="705"/>
      <c r="E42" s="705"/>
      <c r="F42" s="705"/>
      <c r="G42" s="705"/>
      <c r="H42" s="705"/>
      <c r="I42" s="705"/>
      <c r="J42" s="705"/>
      <c r="K42" s="705"/>
      <c r="L42" s="709" t="s">
        <v>38</v>
      </c>
      <c r="M42" s="709"/>
      <c r="N42" s="709"/>
      <c r="O42" s="709"/>
      <c r="P42" s="709"/>
      <c r="Q42" s="709"/>
      <c r="R42" s="709"/>
      <c r="S42" s="709"/>
    </row>
    <row r="43" spans="1:19" s="160" customFormat="1" ht="11.45" customHeight="1">
      <c r="A43" s="159">
        <v>21</v>
      </c>
      <c r="B43" s="160" t="s">
        <v>59</v>
      </c>
      <c r="H43" s="161">
        <v>88600</v>
      </c>
      <c r="I43" s="161">
        <v>183935</v>
      </c>
      <c r="J43" s="161">
        <v>10962</v>
      </c>
      <c r="K43" s="161">
        <v>20559</v>
      </c>
      <c r="L43" s="161">
        <v>35373</v>
      </c>
      <c r="M43" s="161">
        <v>35092</v>
      </c>
      <c r="N43" s="161">
        <v>32287</v>
      </c>
      <c r="O43" s="161">
        <v>26392</v>
      </c>
      <c r="P43" s="161">
        <v>23270</v>
      </c>
      <c r="Q43" s="161">
        <v>187420</v>
      </c>
      <c r="R43" s="161">
        <v>805774</v>
      </c>
      <c r="S43" s="159">
        <v>21</v>
      </c>
    </row>
    <row r="44" spans="1:19" s="160" customFormat="1" ht="11.45" customHeight="1">
      <c r="A44" s="159"/>
      <c r="C44" s="160" t="s">
        <v>22</v>
      </c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59"/>
    </row>
    <row r="45" spans="1:19" s="160" customFormat="1" ht="11.45" customHeight="1">
      <c r="A45" s="159">
        <v>22</v>
      </c>
      <c r="D45" s="160" t="s">
        <v>156</v>
      </c>
      <c r="H45" s="161">
        <v>69779</v>
      </c>
      <c r="I45" s="161">
        <v>69779</v>
      </c>
      <c r="J45" s="161">
        <v>41</v>
      </c>
      <c r="K45" s="161">
        <v>247</v>
      </c>
      <c r="L45" s="161">
        <v>1641</v>
      </c>
      <c r="M45" s="161">
        <v>6932</v>
      </c>
      <c r="N45" s="161">
        <v>19421</v>
      </c>
      <c r="O45" s="161">
        <v>21417</v>
      </c>
      <c r="P45" s="161">
        <v>20080</v>
      </c>
      <c r="Q45" s="161">
        <v>162340</v>
      </c>
      <c r="R45" s="161">
        <v>421133</v>
      </c>
      <c r="S45" s="159">
        <v>22</v>
      </c>
    </row>
    <row r="46" spans="1:19" s="160" customFormat="1" ht="11.45" customHeight="1">
      <c r="A46" s="159">
        <v>23</v>
      </c>
      <c r="D46" s="160" t="s">
        <v>157</v>
      </c>
      <c r="H46" s="161">
        <v>8259</v>
      </c>
      <c r="I46" s="161">
        <v>16518</v>
      </c>
      <c r="J46" s="161">
        <v>422</v>
      </c>
      <c r="K46" s="161">
        <v>1811</v>
      </c>
      <c r="L46" s="161">
        <v>2994</v>
      </c>
      <c r="M46" s="161">
        <v>3503</v>
      </c>
      <c r="N46" s="161">
        <v>3359</v>
      </c>
      <c r="O46" s="161">
        <v>2388</v>
      </c>
      <c r="P46" s="161">
        <v>2041</v>
      </c>
      <c r="Q46" s="161">
        <v>16084</v>
      </c>
      <c r="R46" s="161">
        <v>74245</v>
      </c>
      <c r="S46" s="159">
        <v>23</v>
      </c>
    </row>
    <row r="47" spans="1:19" s="160" customFormat="1" ht="11.45" customHeight="1">
      <c r="A47" s="159">
        <v>24</v>
      </c>
      <c r="D47" s="160" t="s">
        <v>248</v>
      </c>
      <c r="E47" s="163"/>
      <c r="G47" s="163"/>
      <c r="H47" s="161">
        <v>10370</v>
      </c>
      <c r="I47" s="161">
        <v>89674</v>
      </c>
      <c r="J47" s="161">
        <v>4074</v>
      </c>
      <c r="K47" s="161">
        <v>17536</v>
      </c>
      <c r="L47" s="161">
        <v>30403</v>
      </c>
      <c r="M47" s="161">
        <v>24494</v>
      </c>
      <c r="N47" s="161">
        <v>9494</v>
      </c>
      <c r="O47" s="161">
        <v>2576</v>
      </c>
      <c r="P47" s="161">
        <v>1097</v>
      </c>
      <c r="Q47" s="161">
        <v>8489</v>
      </c>
      <c r="R47" s="161">
        <v>299746</v>
      </c>
      <c r="S47" s="159">
        <v>24</v>
      </c>
    </row>
    <row r="48" spans="1:19" s="160" customFormat="1" ht="11.45" customHeight="1">
      <c r="A48" s="159">
        <v>25</v>
      </c>
      <c r="F48" s="160" t="s">
        <v>255</v>
      </c>
      <c r="G48" s="160" t="s">
        <v>256</v>
      </c>
      <c r="H48" s="161">
        <v>1666</v>
      </c>
      <c r="I48" s="161">
        <v>4998</v>
      </c>
      <c r="J48" s="161">
        <v>122</v>
      </c>
      <c r="K48" s="161">
        <v>556</v>
      </c>
      <c r="L48" s="161">
        <v>1273</v>
      </c>
      <c r="M48" s="161">
        <v>1430</v>
      </c>
      <c r="N48" s="161">
        <v>907</v>
      </c>
      <c r="O48" s="161">
        <v>437</v>
      </c>
      <c r="P48" s="161">
        <v>273</v>
      </c>
      <c r="Q48" s="161">
        <v>2121</v>
      </c>
      <c r="R48" s="161">
        <v>20051</v>
      </c>
      <c r="S48" s="159">
        <v>25</v>
      </c>
    </row>
    <row r="49" spans="1:19" s="160" customFormat="1" ht="11.45" customHeight="1">
      <c r="A49" s="159">
        <v>26</v>
      </c>
      <c r="G49" s="163" t="s">
        <v>257</v>
      </c>
      <c r="H49" s="161">
        <v>3737</v>
      </c>
      <c r="I49" s="161">
        <v>18766</v>
      </c>
      <c r="J49" s="161">
        <v>245</v>
      </c>
      <c r="K49" s="161">
        <v>2478</v>
      </c>
      <c r="L49" s="161">
        <v>6298</v>
      </c>
      <c r="M49" s="161">
        <v>6025</v>
      </c>
      <c r="N49" s="161">
        <v>2421</v>
      </c>
      <c r="O49" s="161">
        <v>912</v>
      </c>
      <c r="P49" s="161">
        <v>387</v>
      </c>
      <c r="Q49" s="161">
        <v>2974</v>
      </c>
      <c r="R49" s="161">
        <v>68746</v>
      </c>
      <c r="S49" s="159">
        <v>26</v>
      </c>
    </row>
    <row r="50" spans="1:19" s="160" customFormat="1" ht="11.45" customHeight="1">
      <c r="A50" s="159">
        <v>27</v>
      </c>
      <c r="C50" s="164"/>
      <c r="D50" s="164"/>
      <c r="E50" s="164"/>
      <c r="F50" s="165"/>
      <c r="G50" s="165" t="s">
        <v>258</v>
      </c>
      <c r="H50" s="161">
        <v>3332</v>
      </c>
      <c r="I50" s="161">
        <v>30102</v>
      </c>
      <c r="J50" s="161">
        <v>774</v>
      </c>
      <c r="K50" s="161">
        <v>5602</v>
      </c>
      <c r="L50" s="161">
        <v>10504</v>
      </c>
      <c r="M50" s="161">
        <v>9069</v>
      </c>
      <c r="N50" s="161">
        <v>3164</v>
      </c>
      <c r="O50" s="161">
        <v>670</v>
      </c>
      <c r="P50" s="161">
        <v>319</v>
      </c>
      <c r="Q50" s="161">
        <v>2504</v>
      </c>
      <c r="R50" s="161">
        <v>102110</v>
      </c>
      <c r="S50" s="159">
        <v>27</v>
      </c>
    </row>
    <row r="51" spans="1:19" s="160" customFormat="1" ht="11.45" customHeight="1">
      <c r="A51" s="159">
        <v>28</v>
      </c>
      <c r="C51" s="706"/>
      <c r="D51" s="706"/>
      <c r="E51" s="706"/>
      <c r="F51" s="706"/>
      <c r="G51" s="165" t="s">
        <v>259</v>
      </c>
      <c r="H51" s="161">
        <v>998</v>
      </c>
      <c r="I51" s="161">
        <v>15216</v>
      </c>
      <c r="J51" s="161">
        <v>555</v>
      </c>
      <c r="K51" s="161">
        <v>3523</v>
      </c>
      <c r="L51" s="161">
        <v>5638</v>
      </c>
      <c r="M51" s="161">
        <v>3785</v>
      </c>
      <c r="N51" s="161">
        <v>1455</v>
      </c>
      <c r="O51" s="161">
        <v>220</v>
      </c>
      <c r="P51" s="161">
        <v>40</v>
      </c>
      <c r="Q51" s="161">
        <v>310</v>
      </c>
      <c r="R51" s="161">
        <v>48560</v>
      </c>
      <c r="S51" s="159">
        <v>28</v>
      </c>
    </row>
    <row r="52" spans="1:19" s="160" customFormat="1" ht="11.45" customHeight="1">
      <c r="A52" s="159">
        <v>29</v>
      </c>
      <c r="C52" s="166"/>
      <c r="D52" s="166"/>
      <c r="E52" s="166"/>
      <c r="F52" s="166"/>
      <c r="G52" s="166" t="s">
        <v>260</v>
      </c>
      <c r="H52" s="161">
        <v>637</v>
      </c>
      <c r="I52" s="161">
        <v>20592</v>
      </c>
      <c r="J52" s="161">
        <v>2378</v>
      </c>
      <c r="K52" s="161">
        <v>5377</v>
      </c>
      <c r="L52" s="161">
        <v>6690</v>
      </c>
      <c r="M52" s="161">
        <v>4185</v>
      </c>
      <c r="N52" s="161">
        <v>1547</v>
      </c>
      <c r="O52" s="161">
        <v>337</v>
      </c>
      <c r="P52" s="161">
        <v>78</v>
      </c>
      <c r="Q52" s="161">
        <v>580</v>
      </c>
      <c r="R52" s="161">
        <v>60279</v>
      </c>
      <c r="S52" s="159">
        <v>29</v>
      </c>
    </row>
    <row r="53" spans="1:19" s="160" customFormat="1" ht="11.45" customHeight="1">
      <c r="A53" s="159">
        <v>30</v>
      </c>
      <c r="C53" s="147"/>
      <c r="D53" s="160" t="s">
        <v>58</v>
      </c>
      <c r="E53" s="147"/>
      <c r="G53" s="166"/>
      <c r="H53" s="161">
        <v>192</v>
      </c>
      <c r="I53" s="161">
        <v>7964</v>
      </c>
      <c r="J53" s="161">
        <v>6425</v>
      </c>
      <c r="K53" s="161">
        <v>965</v>
      </c>
      <c r="L53" s="161">
        <v>335</v>
      </c>
      <c r="M53" s="161">
        <v>163</v>
      </c>
      <c r="N53" s="161">
        <v>13</v>
      </c>
      <c r="O53" s="161">
        <v>11</v>
      </c>
      <c r="P53" s="161">
        <v>52</v>
      </c>
      <c r="Q53" s="161">
        <v>507</v>
      </c>
      <c r="R53" s="161">
        <v>10650</v>
      </c>
      <c r="S53" s="159">
        <v>30</v>
      </c>
    </row>
    <row r="54" spans="1:19" s="160" customFormat="1" ht="11.45" customHeight="1">
      <c r="A54" s="159"/>
      <c r="C54" s="166" t="s">
        <v>60</v>
      </c>
      <c r="D54" s="147"/>
      <c r="E54" s="147"/>
      <c r="G54" s="166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59"/>
    </row>
    <row r="55" spans="1:19" s="160" customFormat="1" ht="11.45" customHeight="1">
      <c r="A55" s="159">
        <v>31</v>
      </c>
      <c r="C55" s="167"/>
      <c r="D55" s="168" t="s">
        <v>160</v>
      </c>
      <c r="E55" s="167"/>
      <c r="G55" s="168"/>
      <c r="H55" s="161">
        <v>6350</v>
      </c>
      <c r="I55" s="161">
        <v>52034</v>
      </c>
      <c r="J55" s="161">
        <v>1561</v>
      </c>
      <c r="K55" s="161">
        <v>9287</v>
      </c>
      <c r="L55" s="161">
        <v>17628</v>
      </c>
      <c r="M55" s="161">
        <v>15027</v>
      </c>
      <c r="N55" s="161">
        <v>6165</v>
      </c>
      <c r="O55" s="161">
        <v>1693</v>
      </c>
      <c r="P55" s="161">
        <v>673</v>
      </c>
      <c r="Q55" s="161">
        <v>5100</v>
      </c>
      <c r="R55" s="161">
        <v>179210</v>
      </c>
      <c r="S55" s="159">
        <v>31</v>
      </c>
    </row>
    <row r="56" spans="1:19" s="160" customFormat="1" ht="11.45" customHeight="1">
      <c r="A56" s="159"/>
      <c r="B56" s="166" t="s">
        <v>261</v>
      </c>
      <c r="D56" s="166"/>
      <c r="E56" s="166"/>
      <c r="F56" s="166"/>
      <c r="G56" s="166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59"/>
    </row>
    <row r="57" spans="1:19" s="160" customFormat="1" ht="11.45" customHeight="1">
      <c r="A57" s="159">
        <v>32</v>
      </c>
      <c r="C57" s="166" t="s">
        <v>23</v>
      </c>
      <c r="D57" s="166"/>
      <c r="E57" s="166"/>
      <c r="H57" s="161">
        <v>304</v>
      </c>
      <c r="I57" s="161">
        <v>3667</v>
      </c>
      <c r="J57" s="161">
        <v>1838</v>
      </c>
      <c r="K57" s="161">
        <v>425</v>
      </c>
      <c r="L57" s="161">
        <v>594</v>
      </c>
      <c r="M57" s="161">
        <v>528</v>
      </c>
      <c r="N57" s="161">
        <v>186</v>
      </c>
      <c r="O57" s="161">
        <v>49</v>
      </c>
      <c r="P57" s="161">
        <v>47</v>
      </c>
      <c r="Q57" s="161">
        <v>359</v>
      </c>
      <c r="R57" s="161">
        <v>8165</v>
      </c>
      <c r="S57" s="159">
        <v>32</v>
      </c>
    </row>
    <row r="58" spans="1:19" s="160" customFormat="1" ht="11.45" customHeight="1">
      <c r="A58" s="159">
        <v>33</v>
      </c>
      <c r="C58" s="166" t="s">
        <v>24</v>
      </c>
      <c r="D58" s="166"/>
      <c r="E58" s="166"/>
      <c r="G58" s="166"/>
      <c r="H58" s="161">
        <v>18618</v>
      </c>
      <c r="I58" s="161">
        <v>82287</v>
      </c>
      <c r="J58" s="161">
        <v>6529</v>
      </c>
      <c r="K58" s="161">
        <v>13660</v>
      </c>
      <c r="L58" s="161">
        <v>23060</v>
      </c>
      <c r="M58" s="161">
        <v>19367</v>
      </c>
      <c r="N58" s="161">
        <v>11369</v>
      </c>
      <c r="O58" s="161">
        <v>6005</v>
      </c>
      <c r="P58" s="161">
        <v>2297</v>
      </c>
      <c r="Q58" s="161">
        <v>17825</v>
      </c>
      <c r="R58" s="161">
        <v>291197</v>
      </c>
      <c r="S58" s="159">
        <v>33</v>
      </c>
    </row>
    <row r="59" spans="1:19" s="160" customFormat="1" ht="11.45" customHeight="1">
      <c r="A59" s="159"/>
      <c r="C59" s="166" t="s">
        <v>262</v>
      </c>
      <c r="D59" s="165"/>
      <c r="E59" s="165"/>
      <c r="F59" s="165"/>
      <c r="G59" s="165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59"/>
    </row>
    <row r="60" spans="1:19" s="160" customFormat="1" ht="11.45" customHeight="1">
      <c r="A60" s="159">
        <v>34</v>
      </c>
      <c r="E60" s="160" t="s">
        <v>25</v>
      </c>
      <c r="H60" s="161">
        <v>16070</v>
      </c>
      <c r="I60" s="161">
        <v>71293</v>
      </c>
      <c r="J60" s="161">
        <v>4834</v>
      </c>
      <c r="K60" s="161">
        <v>11814</v>
      </c>
      <c r="L60" s="161">
        <v>20329</v>
      </c>
      <c r="M60" s="161">
        <v>17100</v>
      </c>
      <c r="N60" s="161">
        <v>10219</v>
      </c>
      <c r="O60" s="161">
        <v>5301</v>
      </c>
      <c r="P60" s="161">
        <v>1696</v>
      </c>
      <c r="Q60" s="161">
        <v>12837</v>
      </c>
      <c r="R60" s="161">
        <v>253587</v>
      </c>
      <c r="S60" s="159">
        <v>34</v>
      </c>
    </row>
    <row r="61" spans="1:19" s="160" customFormat="1" ht="11.45" customHeight="1">
      <c r="A61" s="159">
        <v>35</v>
      </c>
      <c r="E61" s="160" t="s">
        <v>26</v>
      </c>
      <c r="H61" s="161">
        <v>123</v>
      </c>
      <c r="I61" s="161">
        <v>1243</v>
      </c>
      <c r="J61" s="161">
        <v>92</v>
      </c>
      <c r="K61" s="161">
        <v>293</v>
      </c>
      <c r="L61" s="161">
        <v>411</v>
      </c>
      <c r="M61" s="161">
        <v>324</v>
      </c>
      <c r="N61" s="161">
        <v>91</v>
      </c>
      <c r="O61" s="161">
        <v>18</v>
      </c>
      <c r="P61" s="161">
        <v>14</v>
      </c>
      <c r="Q61" s="161">
        <v>101</v>
      </c>
      <c r="R61" s="161">
        <v>3871</v>
      </c>
      <c r="S61" s="159">
        <v>35</v>
      </c>
    </row>
    <row r="62" spans="1:19" s="160" customFormat="1" ht="11.45" customHeight="1">
      <c r="A62" s="159">
        <v>36</v>
      </c>
      <c r="E62" s="160" t="s">
        <v>27</v>
      </c>
      <c r="H62" s="161">
        <v>641</v>
      </c>
      <c r="I62" s="161">
        <v>865</v>
      </c>
      <c r="J62" s="161">
        <v>9</v>
      </c>
      <c r="K62" s="161">
        <v>50</v>
      </c>
      <c r="L62" s="161">
        <v>101</v>
      </c>
      <c r="M62" s="161">
        <v>142</v>
      </c>
      <c r="N62" s="161">
        <v>140</v>
      </c>
      <c r="O62" s="161">
        <v>165</v>
      </c>
      <c r="P62" s="161">
        <v>258</v>
      </c>
      <c r="Q62" s="161">
        <v>2139</v>
      </c>
      <c r="R62" s="161">
        <v>4809</v>
      </c>
      <c r="S62" s="159">
        <v>36</v>
      </c>
    </row>
    <row r="63" spans="1:19" s="160" customFormat="1" ht="11.45" customHeight="1">
      <c r="A63" s="159">
        <v>37</v>
      </c>
      <c r="E63" s="160" t="s">
        <v>28</v>
      </c>
      <c r="H63" s="161">
        <v>570</v>
      </c>
      <c r="I63" s="161">
        <v>1571</v>
      </c>
      <c r="J63" s="161">
        <v>150</v>
      </c>
      <c r="K63" s="161">
        <v>177</v>
      </c>
      <c r="L63" s="161">
        <v>378</v>
      </c>
      <c r="M63" s="161">
        <v>408</v>
      </c>
      <c r="N63" s="161">
        <v>192</v>
      </c>
      <c r="O63" s="161">
        <v>157</v>
      </c>
      <c r="P63" s="161">
        <v>109</v>
      </c>
      <c r="Q63" s="161">
        <v>995</v>
      </c>
      <c r="R63" s="161">
        <v>6167</v>
      </c>
      <c r="S63" s="159">
        <v>37</v>
      </c>
    </row>
    <row r="64" spans="1:19" s="160" customFormat="1" ht="11.45" customHeight="1">
      <c r="A64" s="159">
        <v>38</v>
      </c>
      <c r="E64" s="160" t="s">
        <v>29</v>
      </c>
      <c r="H64" s="161"/>
      <c r="I64" s="161"/>
      <c r="J64" s="161"/>
      <c r="K64" s="161"/>
      <c r="L64" s="161"/>
      <c r="M64" s="161"/>
      <c r="N64" s="161"/>
      <c r="O64" s="161"/>
      <c r="P64" s="161"/>
      <c r="Q64" s="161"/>
      <c r="R64" s="161"/>
      <c r="S64" s="159">
        <v>38</v>
      </c>
    </row>
    <row r="65" spans="1:19" s="160" customFormat="1" ht="11.45" customHeight="1">
      <c r="A65" s="159"/>
      <c r="E65" s="160" t="s">
        <v>263</v>
      </c>
      <c r="H65" s="161"/>
      <c r="I65" s="161"/>
      <c r="J65" s="161"/>
      <c r="K65" s="161"/>
      <c r="L65" s="161"/>
      <c r="M65" s="161"/>
      <c r="N65" s="161"/>
      <c r="O65" s="161"/>
      <c r="P65" s="161"/>
      <c r="Q65" s="161"/>
      <c r="R65" s="161"/>
      <c r="S65" s="159"/>
    </row>
    <row r="66" spans="1:19" s="160" customFormat="1" ht="11.45" customHeight="1">
      <c r="A66" s="159"/>
      <c r="E66" s="160" t="s">
        <v>663</v>
      </c>
      <c r="H66" s="161">
        <v>1214</v>
      </c>
      <c r="I66" s="161">
        <v>7315</v>
      </c>
      <c r="J66" s="161">
        <v>1444</v>
      </c>
      <c r="K66" s="161">
        <v>1326</v>
      </c>
      <c r="L66" s="161">
        <v>1841</v>
      </c>
      <c r="M66" s="161">
        <v>1393</v>
      </c>
      <c r="N66" s="161">
        <v>727</v>
      </c>
      <c r="O66" s="161">
        <v>364</v>
      </c>
      <c r="P66" s="161">
        <v>220</v>
      </c>
      <c r="Q66" s="161">
        <v>1753</v>
      </c>
      <c r="R66" s="161">
        <v>22763</v>
      </c>
      <c r="S66" s="159"/>
    </row>
    <row r="67" spans="1:19" s="169" customFormat="1" ht="11.45" customHeight="1">
      <c r="A67" s="159">
        <v>39</v>
      </c>
      <c r="B67" s="160"/>
      <c r="C67" s="160" t="s">
        <v>32</v>
      </c>
      <c r="D67" s="160"/>
      <c r="E67" s="160"/>
      <c r="F67" s="160"/>
      <c r="G67" s="160"/>
      <c r="H67" s="161">
        <v>69437</v>
      </c>
      <c r="I67" s="161">
        <v>95520</v>
      </c>
      <c r="J67" s="161">
        <v>1702</v>
      </c>
      <c r="K67" s="161">
        <v>5871</v>
      </c>
      <c r="L67" s="161">
        <v>11213</v>
      </c>
      <c r="M67" s="161">
        <v>14906</v>
      </c>
      <c r="N67" s="161">
        <v>20656</v>
      </c>
      <c r="O67" s="161">
        <v>20296</v>
      </c>
      <c r="P67" s="161">
        <v>20876</v>
      </c>
      <c r="Q67" s="161">
        <v>168803</v>
      </c>
      <c r="R67" s="161">
        <v>500566</v>
      </c>
      <c r="S67" s="159">
        <v>39</v>
      </c>
    </row>
    <row r="68" spans="1:19" s="169" customFormat="1" ht="11.45" customHeight="1">
      <c r="A68" s="159">
        <v>40</v>
      </c>
      <c r="B68" s="160"/>
      <c r="C68" s="160" t="s">
        <v>67</v>
      </c>
      <c r="D68" s="160"/>
      <c r="E68" s="160"/>
      <c r="F68" s="160"/>
      <c r="G68" s="160"/>
      <c r="H68" s="161">
        <v>241</v>
      </c>
      <c r="I68" s="161">
        <v>2461</v>
      </c>
      <c r="J68" s="161">
        <v>893</v>
      </c>
      <c r="K68" s="161">
        <v>603</v>
      </c>
      <c r="L68" s="161">
        <v>506</v>
      </c>
      <c r="M68" s="161">
        <v>291</v>
      </c>
      <c r="N68" s="161">
        <v>76</v>
      </c>
      <c r="O68" s="161">
        <v>42</v>
      </c>
      <c r="P68" s="161">
        <v>50</v>
      </c>
      <c r="Q68" s="161">
        <v>433</v>
      </c>
      <c r="R68" s="161">
        <v>5846</v>
      </c>
      <c r="S68" s="159">
        <v>40</v>
      </c>
    </row>
    <row r="69" spans="1:19" s="169" customFormat="1" ht="30" customHeight="1">
      <c r="A69" s="705" t="s">
        <v>41</v>
      </c>
      <c r="B69" s="705"/>
      <c r="C69" s="705"/>
      <c r="D69" s="705"/>
      <c r="E69" s="705"/>
      <c r="F69" s="705"/>
      <c r="G69" s="705"/>
      <c r="H69" s="705"/>
      <c r="I69" s="705"/>
      <c r="J69" s="705"/>
      <c r="K69" s="705"/>
      <c r="L69" s="705" t="s">
        <v>41</v>
      </c>
      <c r="M69" s="705"/>
      <c r="N69" s="705"/>
      <c r="O69" s="705"/>
      <c r="P69" s="705"/>
      <c r="Q69" s="705"/>
      <c r="R69" s="705"/>
      <c r="S69" s="705"/>
    </row>
    <row r="70" spans="1:19" s="160" customFormat="1" ht="11.45" customHeight="1">
      <c r="A70" s="159">
        <v>41</v>
      </c>
      <c r="B70" s="160" t="s">
        <v>59</v>
      </c>
      <c r="H70" s="161">
        <v>16968</v>
      </c>
      <c r="I70" s="161">
        <v>32792</v>
      </c>
      <c r="J70" s="161">
        <v>1440</v>
      </c>
      <c r="K70" s="161">
        <v>4446</v>
      </c>
      <c r="L70" s="161">
        <v>6189</v>
      </c>
      <c r="M70" s="161">
        <v>6637</v>
      </c>
      <c r="N70" s="161">
        <v>7303</v>
      </c>
      <c r="O70" s="161">
        <v>4177</v>
      </c>
      <c r="P70" s="161">
        <v>2600</v>
      </c>
      <c r="Q70" s="161">
        <v>20923</v>
      </c>
      <c r="R70" s="161">
        <v>137947</v>
      </c>
      <c r="S70" s="159">
        <v>41</v>
      </c>
    </row>
    <row r="71" spans="1:19" s="160" customFormat="1" ht="11.45" customHeight="1">
      <c r="A71" s="159"/>
      <c r="C71" s="160" t="s">
        <v>22</v>
      </c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59"/>
    </row>
    <row r="72" spans="1:19" s="160" customFormat="1" ht="11.45" customHeight="1">
      <c r="A72" s="159">
        <v>42</v>
      </c>
      <c r="D72" s="160" t="s">
        <v>156</v>
      </c>
      <c r="H72" s="161">
        <v>14824</v>
      </c>
      <c r="I72" s="161">
        <v>14824</v>
      </c>
      <c r="J72" s="161">
        <v>16</v>
      </c>
      <c r="K72" s="161">
        <v>111</v>
      </c>
      <c r="L72" s="161">
        <v>620</v>
      </c>
      <c r="M72" s="161">
        <v>2439</v>
      </c>
      <c r="N72" s="161">
        <v>5494</v>
      </c>
      <c r="O72" s="161">
        <v>3736</v>
      </c>
      <c r="P72" s="161">
        <v>2408</v>
      </c>
      <c r="Q72" s="161">
        <v>19327</v>
      </c>
      <c r="R72" s="161">
        <v>81067</v>
      </c>
      <c r="S72" s="159">
        <v>42</v>
      </c>
    </row>
    <row r="73" spans="1:19" s="160" customFormat="1" ht="11.45" customHeight="1">
      <c r="A73" s="159">
        <v>43</v>
      </c>
      <c r="D73" s="160" t="s">
        <v>157</v>
      </c>
      <c r="H73" s="161">
        <v>796</v>
      </c>
      <c r="I73" s="161">
        <v>1592</v>
      </c>
      <c r="J73" s="161">
        <v>28</v>
      </c>
      <c r="K73" s="161">
        <v>157</v>
      </c>
      <c r="L73" s="161">
        <v>328</v>
      </c>
      <c r="M73" s="161">
        <v>465</v>
      </c>
      <c r="N73" s="161">
        <v>340</v>
      </c>
      <c r="O73" s="161">
        <v>150</v>
      </c>
      <c r="P73" s="161">
        <v>124</v>
      </c>
      <c r="Q73" s="161">
        <v>1047</v>
      </c>
      <c r="R73" s="161">
        <v>6833</v>
      </c>
      <c r="S73" s="159">
        <v>43</v>
      </c>
    </row>
    <row r="74" spans="1:19" s="160" customFormat="1" ht="11.45" customHeight="1">
      <c r="A74" s="159">
        <v>44</v>
      </c>
      <c r="D74" s="160" t="s">
        <v>248</v>
      </c>
      <c r="E74" s="163"/>
      <c r="G74" s="163"/>
      <c r="H74" s="161">
        <v>1320</v>
      </c>
      <c r="I74" s="161">
        <v>15421</v>
      </c>
      <c r="J74" s="161">
        <v>694</v>
      </c>
      <c r="K74" s="161">
        <v>4022</v>
      </c>
      <c r="L74" s="161">
        <v>5183</v>
      </c>
      <c r="M74" s="161">
        <v>3709</v>
      </c>
      <c r="N74" s="161">
        <v>1454</v>
      </c>
      <c r="O74" s="161">
        <v>291</v>
      </c>
      <c r="P74" s="161">
        <v>68</v>
      </c>
      <c r="Q74" s="161">
        <v>549</v>
      </c>
      <c r="R74" s="161">
        <v>48688</v>
      </c>
      <c r="S74" s="159">
        <v>44</v>
      </c>
    </row>
    <row r="75" spans="1:19" s="160" customFormat="1" ht="11.45" customHeight="1">
      <c r="A75" s="159">
        <v>45</v>
      </c>
      <c r="F75" s="160" t="s">
        <v>255</v>
      </c>
      <c r="G75" s="160" t="s">
        <v>256</v>
      </c>
      <c r="H75" s="161">
        <v>144</v>
      </c>
      <c r="I75" s="161">
        <v>432</v>
      </c>
      <c r="J75" s="161">
        <v>6</v>
      </c>
      <c r="K75" s="161">
        <v>77</v>
      </c>
      <c r="L75" s="161">
        <v>108</v>
      </c>
      <c r="M75" s="161">
        <v>104</v>
      </c>
      <c r="N75" s="161">
        <v>96</v>
      </c>
      <c r="O75" s="161">
        <v>28</v>
      </c>
      <c r="P75" s="161">
        <v>13</v>
      </c>
      <c r="Q75" s="161">
        <v>104</v>
      </c>
      <c r="R75" s="161">
        <v>1652</v>
      </c>
      <c r="S75" s="159">
        <v>45</v>
      </c>
    </row>
    <row r="76" spans="1:19" s="160" customFormat="1" ht="11.45" customHeight="1">
      <c r="A76" s="159">
        <v>46</v>
      </c>
      <c r="G76" s="163" t="s">
        <v>257</v>
      </c>
      <c r="H76" s="161">
        <v>363</v>
      </c>
      <c r="I76" s="161">
        <v>1825</v>
      </c>
      <c r="J76" s="161">
        <v>44</v>
      </c>
      <c r="K76" s="161">
        <v>304</v>
      </c>
      <c r="L76" s="161">
        <v>607</v>
      </c>
      <c r="M76" s="161">
        <v>572</v>
      </c>
      <c r="N76" s="161">
        <v>196</v>
      </c>
      <c r="O76" s="161">
        <v>92</v>
      </c>
      <c r="P76" s="161">
        <v>10</v>
      </c>
      <c r="Q76" s="161">
        <v>77</v>
      </c>
      <c r="R76" s="161">
        <v>6370</v>
      </c>
      <c r="S76" s="159">
        <v>46</v>
      </c>
    </row>
    <row r="77" spans="1:19" s="160" customFormat="1" ht="11.45" customHeight="1">
      <c r="A77" s="159">
        <v>47</v>
      </c>
      <c r="C77" s="164"/>
      <c r="D77" s="164"/>
      <c r="E77" s="164"/>
      <c r="F77" s="165"/>
      <c r="G77" s="165" t="s">
        <v>258</v>
      </c>
      <c r="H77" s="161">
        <v>436</v>
      </c>
      <c r="I77" s="161">
        <v>4102</v>
      </c>
      <c r="J77" s="161">
        <v>70</v>
      </c>
      <c r="K77" s="161">
        <v>793</v>
      </c>
      <c r="L77" s="161">
        <v>1357</v>
      </c>
      <c r="M77" s="161">
        <v>1293</v>
      </c>
      <c r="N77" s="161">
        <v>495</v>
      </c>
      <c r="O77" s="161">
        <v>77</v>
      </c>
      <c r="P77" s="161">
        <v>17</v>
      </c>
      <c r="Q77" s="161">
        <v>145</v>
      </c>
      <c r="R77" s="161">
        <v>13981</v>
      </c>
      <c r="S77" s="159">
        <v>47</v>
      </c>
    </row>
    <row r="78" spans="1:19" s="160" customFormat="1" ht="11.45" customHeight="1">
      <c r="A78" s="159">
        <v>48</v>
      </c>
      <c r="C78" s="706"/>
      <c r="D78" s="706"/>
      <c r="E78" s="706"/>
      <c r="F78" s="706"/>
      <c r="G78" s="165" t="s">
        <v>259</v>
      </c>
      <c r="H78" s="161">
        <v>194</v>
      </c>
      <c r="I78" s="161">
        <v>3076</v>
      </c>
      <c r="J78" s="161">
        <v>96</v>
      </c>
      <c r="K78" s="161">
        <v>736</v>
      </c>
      <c r="L78" s="161">
        <v>1174</v>
      </c>
      <c r="M78" s="161">
        <v>681</v>
      </c>
      <c r="N78" s="161">
        <v>320</v>
      </c>
      <c r="O78" s="161">
        <v>52</v>
      </c>
      <c r="P78" s="161">
        <v>17</v>
      </c>
      <c r="Q78" s="161">
        <v>133</v>
      </c>
      <c r="R78" s="161">
        <v>9859</v>
      </c>
      <c r="S78" s="159">
        <v>48</v>
      </c>
    </row>
    <row r="79" spans="1:19" s="160" customFormat="1" ht="11.45" customHeight="1">
      <c r="A79" s="159">
        <v>49</v>
      </c>
      <c r="C79" s="166"/>
      <c r="D79" s="166"/>
      <c r="E79" s="166"/>
      <c r="F79" s="166"/>
      <c r="G79" s="166" t="s">
        <v>260</v>
      </c>
      <c r="H79" s="161">
        <v>183</v>
      </c>
      <c r="I79" s="161">
        <v>5986</v>
      </c>
      <c r="J79" s="161">
        <v>478</v>
      </c>
      <c r="K79" s="161">
        <v>2112</v>
      </c>
      <c r="L79" s="161">
        <v>1937</v>
      </c>
      <c r="M79" s="161">
        <v>1059</v>
      </c>
      <c r="N79" s="161">
        <v>347</v>
      </c>
      <c r="O79" s="161">
        <v>42</v>
      </c>
      <c r="P79" s="161">
        <v>11</v>
      </c>
      <c r="Q79" s="161">
        <v>90</v>
      </c>
      <c r="R79" s="161">
        <v>16826</v>
      </c>
      <c r="S79" s="159">
        <v>49</v>
      </c>
    </row>
    <row r="80" spans="1:19" s="160" customFormat="1" ht="11.45" customHeight="1">
      <c r="A80" s="159">
        <v>50</v>
      </c>
      <c r="C80" s="147"/>
      <c r="D80" s="160" t="s">
        <v>58</v>
      </c>
      <c r="E80" s="147"/>
      <c r="G80" s="166"/>
      <c r="H80" s="161">
        <v>28</v>
      </c>
      <c r="I80" s="161">
        <v>955</v>
      </c>
      <c r="J80" s="161">
        <v>702</v>
      </c>
      <c r="K80" s="161">
        <v>156</v>
      </c>
      <c r="L80" s="161">
        <v>58</v>
      </c>
      <c r="M80" s="161">
        <v>24</v>
      </c>
      <c r="N80" s="161">
        <v>15</v>
      </c>
      <c r="O80" s="161">
        <v>0</v>
      </c>
      <c r="P80" s="161">
        <v>0</v>
      </c>
      <c r="Q80" s="161">
        <v>0</v>
      </c>
      <c r="R80" s="161">
        <v>1359</v>
      </c>
      <c r="S80" s="159">
        <v>50</v>
      </c>
    </row>
    <row r="81" spans="1:19" s="160" customFormat="1" ht="11.45" customHeight="1">
      <c r="A81" s="159"/>
      <c r="C81" s="166" t="s">
        <v>60</v>
      </c>
      <c r="D81" s="147"/>
      <c r="E81" s="147"/>
      <c r="G81" s="166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59"/>
    </row>
    <row r="82" spans="1:19" s="160" customFormat="1" ht="11.45" customHeight="1">
      <c r="A82" s="159">
        <v>51</v>
      </c>
      <c r="C82" s="167"/>
      <c r="D82" s="168" t="s">
        <v>160</v>
      </c>
      <c r="E82" s="167"/>
      <c r="G82" s="168"/>
      <c r="H82" s="161">
        <v>651</v>
      </c>
      <c r="I82" s="161">
        <v>6928</v>
      </c>
      <c r="J82" s="161">
        <v>305</v>
      </c>
      <c r="K82" s="161">
        <v>1618</v>
      </c>
      <c r="L82" s="161">
        <v>2073</v>
      </c>
      <c r="M82" s="161">
        <v>1867</v>
      </c>
      <c r="N82" s="161">
        <v>852</v>
      </c>
      <c r="O82" s="161">
        <v>172</v>
      </c>
      <c r="P82" s="161">
        <v>41</v>
      </c>
      <c r="Q82" s="161">
        <v>334</v>
      </c>
      <c r="R82" s="161">
        <v>22854</v>
      </c>
      <c r="S82" s="159">
        <v>51</v>
      </c>
    </row>
    <row r="83" spans="1:19" s="160" customFormat="1" ht="11.45" customHeight="1">
      <c r="A83" s="159"/>
      <c r="B83" s="166" t="s">
        <v>261</v>
      </c>
      <c r="D83" s="166"/>
      <c r="E83" s="166"/>
      <c r="F83" s="166"/>
      <c r="G83" s="166"/>
      <c r="H83" s="161"/>
      <c r="I83" s="161"/>
      <c r="J83" s="161"/>
      <c r="K83" s="161"/>
      <c r="L83" s="161"/>
      <c r="M83" s="161"/>
      <c r="N83" s="161"/>
      <c r="O83" s="161"/>
      <c r="P83" s="161"/>
      <c r="Q83" s="161"/>
      <c r="R83" s="161"/>
      <c r="S83" s="159"/>
    </row>
    <row r="84" spans="1:19" s="160" customFormat="1" ht="11.45" customHeight="1">
      <c r="A84" s="159">
        <v>52</v>
      </c>
      <c r="C84" s="166" t="s">
        <v>23</v>
      </c>
      <c r="D84" s="166"/>
      <c r="E84" s="166"/>
      <c r="H84" s="161">
        <v>115</v>
      </c>
      <c r="I84" s="161">
        <v>1220</v>
      </c>
      <c r="J84" s="161">
        <v>94</v>
      </c>
      <c r="K84" s="161">
        <v>400</v>
      </c>
      <c r="L84" s="161">
        <v>352</v>
      </c>
      <c r="M84" s="161">
        <v>278</v>
      </c>
      <c r="N84" s="161">
        <v>74</v>
      </c>
      <c r="O84" s="161">
        <v>12</v>
      </c>
      <c r="P84" s="161">
        <v>10</v>
      </c>
      <c r="Q84" s="161">
        <v>73</v>
      </c>
      <c r="R84" s="161">
        <v>3577</v>
      </c>
      <c r="S84" s="159">
        <v>52</v>
      </c>
    </row>
    <row r="85" spans="1:19" s="160" customFormat="1" ht="11.45" customHeight="1">
      <c r="A85" s="159">
        <v>53</v>
      </c>
      <c r="C85" s="166" t="s">
        <v>24</v>
      </c>
      <c r="D85" s="166"/>
      <c r="E85" s="166"/>
      <c r="G85" s="166"/>
      <c r="H85" s="161">
        <v>2212</v>
      </c>
      <c r="I85" s="161">
        <v>12890</v>
      </c>
      <c r="J85" s="161">
        <v>827</v>
      </c>
      <c r="K85" s="161">
        <v>2980</v>
      </c>
      <c r="L85" s="161">
        <v>3834</v>
      </c>
      <c r="M85" s="161">
        <v>2871</v>
      </c>
      <c r="N85" s="161">
        <v>1748</v>
      </c>
      <c r="O85" s="161">
        <v>504</v>
      </c>
      <c r="P85" s="161">
        <v>126</v>
      </c>
      <c r="Q85" s="161">
        <v>1021</v>
      </c>
      <c r="R85" s="161">
        <v>42558</v>
      </c>
      <c r="S85" s="159">
        <v>53</v>
      </c>
    </row>
    <row r="86" spans="1:19" s="160" customFormat="1" ht="11.45" customHeight="1">
      <c r="A86" s="159"/>
      <c r="C86" s="166" t="s">
        <v>262</v>
      </c>
      <c r="D86" s="165"/>
      <c r="E86" s="165"/>
      <c r="F86" s="165"/>
      <c r="G86" s="165"/>
      <c r="H86" s="161"/>
      <c r="I86" s="161"/>
      <c r="J86" s="161"/>
      <c r="K86" s="161"/>
      <c r="L86" s="161"/>
      <c r="M86" s="161"/>
      <c r="N86" s="161"/>
      <c r="O86" s="161"/>
      <c r="P86" s="161"/>
      <c r="Q86" s="161"/>
      <c r="R86" s="161"/>
      <c r="S86" s="159"/>
    </row>
    <row r="87" spans="1:19" s="160" customFormat="1" ht="11.45" customHeight="1">
      <c r="A87" s="159">
        <v>54</v>
      </c>
      <c r="E87" s="160" t="s">
        <v>25</v>
      </c>
      <c r="H87" s="161">
        <v>1251</v>
      </c>
      <c r="I87" s="161">
        <v>7731</v>
      </c>
      <c r="J87" s="161">
        <v>287</v>
      </c>
      <c r="K87" s="161">
        <v>1840</v>
      </c>
      <c r="L87" s="161">
        <v>2573</v>
      </c>
      <c r="M87" s="161">
        <v>1650</v>
      </c>
      <c r="N87" s="161">
        <v>1022</v>
      </c>
      <c r="O87" s="161">
        <v>296</v>
      </c>
      <c r="P87" s="161">
        <v>63</v>
      </c>
      <c r="Q87" s="161">
        <v>479</v>
      </c>
      <c r="R87" s="161">
        <v>25651</v>
      </c>
      <c r="S87" s="159">
        <v>54</v>
      </c>
    </row>
    <row r="88" spans="1:19" s="160" customFormat="1" ht="11.45" customHeight="1">
      <c r="A88" s="159">
        <v>55</v>
      </c>
      <c r="E88" s="160" t="s">
        <v>26</v>
      </c>
      <c r="H88" s="161">
        <v>39</v>
      </c>
      <c r="I88" s="161">
        <v>217</v>
      </c>
      <c r="J88" s="161">
        <v>5</v>
      </c>
      <c r="K88" s="161">
        <v>62</v>
      </c>
      <c r="L88" s="161">
        <v>59</v>
      </c>
      <c r="M88" s="161">
        <v>55</v>
      </c>
      <c r="N88" s="161">
        <v>23</v>
      </c>
      <c r="O88" s="161">
        <v>5</v>
      </c>
      <c r="P88" s="161">
        <v>8</v>
      </c>
      <c r="Q88" s="161">
        <v>74</v>
      </c>
      <c r="R88" s="161">
        <v>745</v>
      </c>
      <c r="S88" s="159">
        <v>55</v>
      </c>
    </row>
    <row r="89" spans="1:19" s="160" customFormat="1" ht="11.45" customHeight="1">
      <c r="A89" s="159">
        <v>56</v>
      </c>
      <c r="E89" s="160" t="s">
        <v>27</v>
      </c>
      <c r="H89" s="161">
        <v>24</v>
      </c>
      <c r="I89" s="161">
        <v>152</v>
      </c>
      <c r="J89" s="161">
        <v>0</v>
      </c>
      <c r="K89" s="161">
        <v>43</v>
      </c>
      <c r="L89" s="161">
        <v>45</v>
      </c>
      <c r="M89" s="161">
        <v>43</v>
      </c>
      <c r="N89" s="161">
        <v>11</v>
      </c>
      <c r="O89" s="161">
        <v>4</v>
      </c>
      <c r="P89" s="161">
        <v>6</v>
      </c>
      <c r="Q89" s="161">
        <v>49</v>
      </c>
      <c r="R89" s="161">
        <v>521</v>
      </c>
      <c r="S89" s="159">
        <v>56</v>
      </c>
    </row>
    <row r="90" spans="1:19" s="160" customFormat="1" ht="11.45" customHeight="1">
      <c r="A90" s="159">
        <v>57</v>
      </c>
      <c r="E90" s="160" t="s">
        <v>28</v>
      </c>
      <c r="H90" s="161">
        <v>143</v>
      </c>
      <c r="I90" s="161">
        <v>537</v>
      </c>
      <c r="J90" s="161">
        <v>3</v>
      </c>
      <c r="K90" s="161">
        <v>69</v>
      </c>
      <c r="L90" s="161">
        <v>133</v>
      </c>
      <c r="M90" s="161">
        <v>183</v>
      </c>
      <c r="N90" s="161">
        <v>108</v>
      </c>
      <c r="O90" s="161">
        <v>27</v>
      </c>
      <c r="P90" s="161">
        <v>14</v>
      </c>
      <c r="Q90" s="161">
        <v>145</v>
      </c>
      <c r="R90" s="161">
        <v>2119</v>
      </c>
      <c r="S90" s="159">
        <v>57</v>
      </c>
    </row>
    <row r="91" spans="1:19" s="160" customFormat="1" ht="11.45" customHeight="1">
      <c r="A91" s="159">
        <v>58</v>
      </c>
      <c r="E91" s="160" t="s">
        <v>29</v>
      </c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59">
        <v>58</v>
      </c>
    </row>
    <row r="92" spans="1:19" s="160" customFormat="1" ht="11.45" customHeight="1">
      <c r="A92" s="159"/>
      <c r="E92" s="160" t="s">
        <v>263</v>
      </c>
      <c r="H92" s="161"/>
      <c r="I92" s="161"/>
      <c r="J92" s="161"/>
      <c r="K92" s="161"/>
      <c r="L92" s="161"/>
      <c r="M92" s="161"/>
      <c r="N92" s="161"/>
      <c r="O92" s="161"/>
      <c r="P92" s="161"/>
      <c r="Q92" s="161"/>
      <c r="R92" s="161"/>
      <c r="S92" s="159"/>
    </row>
    <row r="93" spans="1:19" s="160" customFormat="1" ht="11.45" customHeight="1">
      <c r="A93" s="159"/>
      <c r="E93" s="160" t="s">
        <v>663</v>
      </c>
      <c r="H93" s="161">
        <v>755</v>
      </c>
      <c r="I93" s="161">
        <v>4253</v>
      </c>
      <c r="J93" s="161">
        <v>532</v>
      </c>
      <c r="K93" s="161">
        <v>966</v>
      </c>
      <c r="L93" s="161">
        <v>1024</v>
      </c>
      <c r="M93" s="161">
        <v>940</v>
      </c>
      <c r="N93" s="161">
        <v>584</v>
      </c>
      <c r="O93" s="161">
        <v>172</v>
      </c>
      <c r="P93" s="161">
        <v>35</v>
      </c>
      <c r="Q93" s="161">
        <v>274</v>
      </c>
      <c r="R93" s="161">
        <v>13522</v>
      </c>
      <c r="S93" s="159"/>
    </row>
    <row r="94" spans="1:19" s="160" customFormat="1" ht="11.45" customHeight="1">
      <c r="A94" s="159">
        <v>59</v>
      </c>
      <c r="C94" s="160" t="s">
        <v>32</v>
      </c>
      <c r="H94" s="161">
        <v>14588</v>
      </c>
      <c r="I94" s="161">
        <v>17935</v>
      </c>
      <c r="J94" s="161">
        <v>219</v>
      </c>
      <c r="K94" s="161">
        <v>905</v>
      </c>
      <c r="L94" s="161">
        <v>1822</v>
      </c>
      <c r="M94" s="161">
        <v>3431</v>
      </c>
      <c r="N94" s="161">
        <v>5455</v>
      </c>
      <c r="O94" s="161">
        <v>3648</v>
      </c>
      <c r="P94" s="161">
        <v>2455</v>
      </c>
      <c r="Q94" s="161">
        <v>19746</v>
      </c>
      <c r="R94" s="161">
        <v>90128</v>
      </c>
      <c r="S94" s="159">
        <v>59</v>
      </c>
    </row>
    <row r="95" spans="1:19" s="160" customFormat="1" ht="11.45" customHeight="1">
      <c r="A95" s="159">
        <v>60</v>
      </c>
      <c r="C95" s="160" t="s">
        <v>67</v>
      </c>
      <c r="H95" s="161">
        <v>53</v>
      </c>
      <c r="I95" s="161">
        <v>747</v>
      </c>
      <c r="J95" s="161">
        <v>300</v>
      </c>
      <c r="K95" s="161">
        <v>161</v>
      </c>
      <c r="L95" s="161">
        <v>181</v>
      </c>
      <c r="M95" s="161">
        <v>57</v>
      </c>
      <c r="N95" s="161">
        <v>26</v>
      </c>
      <c r="O95" s="161">
        <v>13</v>
      </c>
      <c r="P95" s="161">
        <v>9</v>
      </c>
      <c r="Q95" s="161">
        <v>83</v>
      </c>
      <c r="R95" s="161">
        <v>1684</v>
      </c>
      <c r="S95" s="159">
        <v>60</v>
      </c>
    </row>
    <row r="96" spans="1:19" s="160" customFormat="1" ht="12" customHeight="1">
      <c r="A96" s="159" t="s">
        <v>35</v>
      </c>
      <c r="L96" s="159"/>
      <c r="S96" s="159"/>
    </row>
    <row r="97" spans="1:19" s="160" customFormat="1" ht="12.95" customHeight="1">
      <c r="A97" s="170" t="s">
        <v>273</v>
      </c>
      <c r="L97" s="159"/>
      <c r="S97" s="159"/>
    </row>
    <row r="98" spans="1:19" ht="27" customHeight="1">
      <c r="A98" s="143" t="s">
        <v>37</v>
      </c>
      <c r="B98" s="145"/>
      <c r="C98" s="145"/>
      <c r="D98" s="145"/>
      <c r="E98" s="145"/>
      <c r="F98" s="145"/>
      <c r="G98" s="145"/>
      <c r="H98" s="145"/>
      <c r="I98" s="145"/>
      <c r="J98" s="145"/>
      <c r="L98" s="143" t="s">
        <v>37</v>
      </c>
    </row>
  </sheetData>
  <mergeCells count="31">
    <mergeCell ref="A1:K1"/>
    <mergeCell ref="L1:S1"/>
    <mergeCell ref="A2:K2"/>
    <mergeCell ref="L2:S2"/>
    <mergeCell ref="A3:K3"/>
    <mergeCell ref="L3:S3"/>
    <mergeCell ref="A5:A14"/>
    <mergeCell ref="B5:G14"/>
    <mergeCell ref="H5:H14"/>
    <mergeCell ref="I5:I14"/>
    <mergeCell ref="J5:Q8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</mergeCells>
  <printOptions horizontalCentered="1"/>
  <pageMargins left="0.39370078740157483" right="0.39370078740157483" top="0.59055118110236227" bottom="0.59055118110236227" header="0" footer="0"/>
  <pageSetup paperSize="9" scale="66" pageOrder="overThenDown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3"/>
  <dimension ref="A1:AY64"/>
  <sheetViews>
    <sheetView showGridLines="0" zoomScale="75" zoomScaleNormal="75" zoomScaleSheetLayoutView="75" workbookViewId="0"/>
  </sheetViews>
  <sheetFormatPr baseColWidth="10" defaultRowHeight="15"/>
  <cols>
    <col min="1" max="2" width="1.7109375" style="214" customWidth="1"/>
    <col min="3" max="3" width="52.7109375" style="214" customWidth="1"/>
    <col min="4" max="10" width="11.7109375" style="214" customWidth="1"/>
    <col min="11" max="19" width="14.28515625" style="214" customWidth="1"/>
    <col min="20" max="20" width="8.140625" style="214" customWidth="1"/>
    <col min="21" max="256" width="11.42578125" style="214"/>
    <col min="257" max="258" width="1.7109375" style="214" customWidth="1"/>
    <col min="259" max="259" width="52.7109375" style="214" customWidth="1"/>
    <col min="260" max="266" width="11.7109375" style="214" customWidth="1"/>
    <col min="267" max="275" width="14.28515625" style="214" customWidth="1"/>
    <col min="276" max="276" width="8.140625" style="214" customWidth="1"/>
    <col min="277" max="512" width="11.42578125" style="214"/>
    <col min="513" max="514" width="1.7109375" style="214" customWidth="1"/>
    <col min="515" max="515" width="52.7109375" style="214" customWidth="1"/>
    <col min="516" max="522" width="11.7109375" style="214" customWidth="1"/>
    <col min="523" max="531" width="14.28515625" style="214" customWidth="1"/>
    <col min="532" max="532" width="8.140625" style="214" customWidth="1"/>
    <col min="533" max="768" width="11.42578125" style="214"/>
    <col min="769" max="770" width="1.7109375" style="214" customWidth="1"/>
    <col min="771" max="771" width="52.7109375" style="214" customWidth="1"/>
    <col min="772" max="778" width="11.7109375" style="214" customWidth="1"/>
    <col min="779" max="787" width="14.28515625" style="214" customWidth="1"/>
    <col min="788" max="788" width="8.140625" style="214" customWidth="1"/>
    <col min="789" max="1024" width="11.42578125" style="214"/>
    <col min="1025" max="1026" width="1.7109375" style="214" customWidth="1"/>
    <col min="1027" max="1027" width="52.7109375" style="214" customWidth="1"/>
    <col min="1028" max="1034" width="11.7109375" style="214" customWidth="1"/>
    <col min="1035" max="1043" width="14.28515625" style="214" customWidth="1"/>
    <col min="1044" max="1044" width="8.140625" style="214" customWidth="1"/>
    <col min="1045" max="1280" width="11.42578125" style="214"/>
    <col min="1281" max="1282" width="1.7109375" style="214" customWidth="1"/>
    <col min="1283" max="1283" width="52.7109375" style="214" customWidth="1"/>
    <col min="1284" max="1290" width="11.7109375" style="214" customWidth="1"/>
    <col min="1291" max="1299" width="14.28515625" style="214" customWidth="1"/>
    <col min="1300" max="1300" width="8.140625" style="214" customWidth="1"/>
    <col min="1301" max="1536" width="11.42578125" style="214"/>
    <col min="1537" max="1538" width="1.7109375" style="214" customWidth="1"/>
    <col min="1539" max="1539" width="52.7109375" style="214" customWidth="1"/>
    <col min="1540" max="1546" width="11.7109375" style="214" customWidth="1"/>
    <col min="1547" max="1555" width="14.28515625" style="214" customWidth="1"/>
    <col min="1556" max="1556" width="8.140625" style="214" customWidth="1"/>
    <col min="1557" max="1792" width="11.42578125" style="214"/>
    <col min="1793" max="1794" width="1.7109375" style="214" customWidth="1"/>
    <col min="1795" max="1795" width="52.7109375" style="214" customWidth="1"/>
    <col min="1796" max="1802" width="11.7109375" style="214" customWidth="1"/>
    <col min="1803" max="1811" width="14.28515625" style="214" customWidth="1"/>
    <col min="1812" max="1812" width="8.140625" style="214" customWidth="1"/>
    <col min="1813" max="2048" width="11.42578125" style="214"/>
    <col min="2049" max="2050" width="1.7109375" style="214" customWidth="1"/>
    <col min="2051" max="2051" width="52.7109375" style="214" customWidth="1"/>
    <col min="2052" max="2058" width="11.7109375" style="214" customWidth="1"/>
    <col min="2059" max="2067" width="14.28515625" style="214" customWidth="1"/>
    <col min="2068" max="2068" width="8.140625" style="214" customWidth="1"/>
    <col min="2069" max="2304" width="11.42578125" style="214"/>
    <col min="2305" max="2306" width="1.7109375" style="214" customWidth="1"/>
    <col min="2307" max="2307" width="52.7109375" style="214" customWidth="1"/>
    <col min="2308" max="2314" width="11.7109375" style="214" customWidth="1"/>
    <col min="2315" max="2323" width="14.28515625" style="214" customWidth="1"/>
    <col min="2324" max="2324" width="8.140625" style="214" customWidth="1"/>
    <col min="2325" max="2560" width="11.42578125" style="214"/>
    <col min="2561" max="2562" width="1.7109375" style="214" customWidth="1"/>
    <col min="2563" max="2563" width="52.7109375" style="214" customWidth="1"/>
    <col min="2564" max="2570" width="11.7109375" style="214" customWidth="1"/>
    <col min="2571" max="2579" width="14.28515625" style="214" customWidth="1"/>
    <col min="2580" max="2580" width="8.140625" style="214" customWidth="1"/>
    <col min="2581" max="2816" width="11.42578125" style="214"/>
    <col min="2817" max="2818" width="1.7109375" style="214" customWidth="1"/>
    <col min="2819" max="2819" width="52.7109375" style="214" customWidth="1"/>
    <col min="2820" max="2826" width="11.7109375" style="214" customWidth="1"/>
    <col min="2827" max="2835" width="14.28515625" style="214" customWidth="1"/>
    <col min="2836" max="2836" width="8.140625" style="214" customWidth="1"/>
    <col min="2837" max="3072" width="11.42578125" style="214"/>
    <col min="3073" max="3074" width="1.7109375" style="214" customWidth="1"/>
    <col min="3075" max="3075" width="52.7109375" style="214" customWidth="1"/>
    <col min="3076" max="3082" width="11.7109375" style="214" customWidth="1"/>
    <col min="3083" max="3091" width="14.28515625" style="214" customWidth="1"/>
    <col min="3092" max="3092" width="8.140625" style="214" customWidth="1"/>
    <col min="3093" max="3328" width="11.42578125" style="214"/>
    <col min="3329" max="3330" width="1.7109375" style="214" customWidth="1"/>
    <col min="3331" max="3331" width="52.7109375" style="214" customWidth="1"/>
    <col min="3332" max="3338" width="11.7109375" style="214" customWidth="1"/>
    <col min="3339" max="3347" width="14.28515625" style="214" customWidth="1"/>
    <col min="3348" max="3348" width="8.140625" style="214" customWidth="1"/>
    <col min="3349" max="3584" width="11.42578125" style="214"/>
    <col min="3585" max="3586" width="1.7109375" style="214" customWidth="1"/>
    <col min="3587" max="3587" width="52.7109375" style="214" customWidth="1"/>
    <col min="3588" max="3594" width="11.7109375" style="214" customWidth="1"/>
    <col min="3595" max="3603" width="14.28515625" style="214" customWidth="1"/>
    <col min="3604" max="3604" width="8.140625" style="214" customWidth="1"/>
    <col min="3605" max="3840" width="11.42578125" style="214"/>
    <col min="3841" max="3842" width="1.7109375" style="214" customWidth="1"/>
    <col min="3843" max="3843" width="52.7109375" style="214" customWidth="1"/>
    <col min="3844" max="3850" width="11.7109375" style="214" customWidth="1"/>
    <col min="3851" max="3859" width="14.28515625" style="214" customWidth="1"/>
    <col min="3860" max="3860" width="8.140625" style="214" customWidth="1"/>
    <col min="3861" max="4096" width="11.42578125" style="214"/>
    <col min="4097" max="4098" width="1.7109375" style="214" customWidth="1"/>
    <col min="4099" max="4099" width="52.7109375" style="214" customWidth="1"/>
    <col min="4100" max="4106" width="11.7109375" style="214" customWidth="1"/>
    <col min="4107" max="4115" width="14.28515625" style="214" customWidth="1"/>
    <col min="4116" max="4116" width="8.140625" style="214" customWidth="1"/>
    <col min="4117" max="4352" width="11.42578125" style="214"/>
    <col min="4353" max="4354" width="1.7109375" style="214" customWidth="1"/>
    <col min="4355" max="4355" width="52.7109375" style="214" customWidth="1"/>
    <col min="4356" max="4362" width="11.7109375" style="214" customWidth="1"/>
    <col min="4363" max="4371" width="14.28515625" style="214" customWidth="1"/>
    <col min="4372" max="4372" width="8.140625" style="214" customWidth="1"/>
    <col min="4373" max="4608" width="11.42578125" style="214"/>
    <col min="4609" max="4610" width="1.7109375" style="214" customWidth="1"/>
    <col min="4611" max="4611" width="52.7109375" style="214" customWidth="1"/>
    <col min="4612" max="4618" width="11.7109375" style="214" customWidth="1"/>
    <col min="4619" max="4627" width="14.28515625" style="214" customWidth="1"/>
    <col min="4628" max="4628" width="8.140625" style="214" customWidth="1"/>
    <col min="4629" max="4864" width="11.42578125" style="214"/>
    <col min="4865" max="4866" width="1.7109375" style="214" customWidth="1"/>
    <col min="4867" max="4867" width="52.7109375" style="214" customWidth="1"/>
    <col min="4868" max="4874" width="11.7109375" style="214" customWidth="1"/>
    <col min="4875" max="4883" width="14.28515625" style="214" customWidth="1"/>
    <col min="4884" max="4884" width="8.140625" style="214" customWidth="1"/>
    <col min="4885" max="5120" width="11.42578125" style="214"/>
    <col min="5121" max="5122" width="1.7109375" style="214" customWidth="1"/>
    <col min="5123" max="5123" width="52.7109375" style="214" customWidth="1"/>
    <col min="5124" max="5130" width="11.7109375" style="214" customWidth="1"/>
    <col min="5131" max="5139" width="14.28515625" style="214" customWidth="1"/>
    <col min="5140" max="5140" width="8.140625" style="214" customWidth="1"/>
    <col min="5141" max="5376" width="11.42578125" style="214"/>
    <col min="5377" max="5378" width="1.7109375" style="214" customWidth="1"/>
    <col min="5379" max="5379" width="52.7109375" style="214" customWidth="1"/>
    <col min="5380" max="5386" width="11.7109375" style="214" customWidth="1"/>
    <col min="5387" max="5395" width="14.28515625" style="214" customWidth="1"/>
    <col min="5396" max="5396" width="8.140625" style="214" customWidth="1"/>
    <col min="5397" max="5632" width="11.42578125" style="214"/>
    <col min="5633" max="5634" width="1.7109375" style="214" customWidth="1"/>
    <col min="5635" max="5635" width="52.7109375" style="214" customWidth="1"/>
    <col min="5636" max="5642" width="11.7109375" style="214" customWidth="1"/>
    <col min="5643" max="5651" width="14.28515625" style="214" customWidth="1"/>
    <col min="5652" max="5652" width="8.140625" style="214" customWidth="1"/>
    <col min="5653" max="5888" width="11.42578125" style="214"/>
    <col min="5889" max="5890" width="1.7109375" style="214" customWidth="1"/>
    <col min="5891" max="5891" width="52.7109375" style="214" customWidth="1"/>
    <col min="5892" max="5898" width="11.7109375" style="214" customWidth="1"/>
    <col min="5899" max="5907" width="14.28515625" style="214" customWidth="1"/>
    <col min="5908" max="5908" width="8.140625" style="214" customWidth="1"/>
    <col min="5909" max="6144" width="11.42578125" style="214"/>
    <col min="6145" max="6146" width="1.7109375" style="214" customWidth="1"/>
    <col min="6147" max="6147" width="52.7109375" style="214" customWidth="1"/>
    <col min="6148" max="6154" width="11.7109375" style="214" customWidth="1"/>
    <col min="6155" max="6163" width="14.28515625" style="214" customWidth="1"/>
    <col min="6164" max="6164" width="8.140625" style="214" customWidth="1"/>
    <col min="6165" max="6400" width="11.42578125" style="214"/>
    <col min="6401" max="6402" width="1.7109375" style="214" customWidth="1"/>
    <col min="6403" max="6403" width="52.7109375" style="214" customWidth="1"/>
    <col min="6404" max="6410" width="11.7109375" style="214" customWidth="1"/>
    <col min="6411" max="6419" width="14.28515625" style="214" customWidth="1"/>
    <col min="6420" max="6420" width="8.140625" style="214" customWidth="1"/>
    <col min="6421" max="6656" width="11.42578125" style="214"/>
    <col min="6657" max="6658" width="1.7109375" style="214" customWidth="1"/>
    <col min="6659" max="6659" width="52.7109375" style="214" customWidth="1"/>
    <col min="6660" max="6666" width="11.7109375" style="214" customWidth="1"/>
    <col min="6667" max="6675" width="14.28515625" style="214" customWidth="1"/>
    <col min="6676" max="6676" width="8.140625" style="214" customWidth="1"/>
    <col min="6677" max="6912" width="11.42578125" style="214"/>
    <col min="6913" max="6914" width="1.7109375" style="214" customWidth="1"/>
    <col min="6915" max="6915" width="52.7109375" style="214" customWidth="1"/>
    <col min="6916" max="6922" width="11.7109375" style="214" customWidth="1"/>
    <col min="6923" max="6931" width="14.28515625" style="214" customWidth="1"/>
    <col min="6932" max="6932" width="8.140625" style="214" customWidth="1"/>
    <col min="6933" max="7168" width="11.42578125" style="214"/>
    <col min="7169" max="7170" width="1.7109375" style="214" customWidth="1"/>
    <col min="7171" max="7171" width="52.7109375" style="214" customWidth="1"/>
    <col min="7172" max="7178" width="11.7109375" style="214" customWidth="1"/>
    <col min="7179" max="7187" width="14.28515625" style="214" customWidth="1"/>
    <col min="7188" max="7188" width="8.140625" style="214" customWidth="1"/>
    <col min="7189" max="7424" width="11.42578125" style="214"/>
    <col min="7425" max="7426" width="1.7109375" style="214" customWidth="1"/>
    <col min="7427" max="7427" width="52.7109375" style="214" customWidth="1"/>
    <col min="7428" max="7434" width="11.7109375" style="214" customWidth="1"/>
    <col min="7435" max="7443" width="14.28515625" style="214" customWidth="1"/>
    <col min="7444" max="7444" width="8.140625" style="214" customWidth="1"/>
    <col min="7445" max="7680" width="11.42578125" style="214"/>
    <col min="7681" max="7682" width="1.7109375" style="214" customWidth="1"/>
    <col min="7683" max="7683" width="52.7109375" style="214" customWidth="1"/>
    <col min="7684" max="7690" width="11.7109375" style="214" customWidth="1"/>
    <col min="7691" max="7699" width="14.28515625" style="214" customWidth="1"/>
    <col min="7700" max="7700" width="8.140625" style="214" customWidth="1"/>
    <col min="7701" max="7936" width="11.42578125" style="214"/>
    <col min="7937" max="7938" width="1.7109375" style="214" customWidth="1"/>
    <col min="7939" max="7939" width="52.7109375" style="214" customWidth="1"/>
    <col min="7940" max="7946" width="11.7109375" style="214" customWidth="1"/>
    <col min="7947" max="7955" width="14.28515625" style="214" customWidth="1"/>
    <col min="7956" max="7956" width="8.140625" style="214" customWidth="1"/>
    <col min="7957" max="8192" width="11.42578125" style="214"/>
    <col min="8193" max="8194" width="1.7109375" style="214" customWidth="1"/>
    <col min="8195" max="8195" width="52.7109375" style="214" customWidth="1"/>
    <col min="8196" max="8202" width="11.7109375" style="214" customWidth="1"/>
    <col min="8203" max="8211" width="14.28515625" style="214" customWidth="1"/>
    <col min="8212" max="8212" width="8.140625" style="214" customWidth="1"/>
    <col min="8213" max="8448" width="11.42578125" style="214"/>
    <col min="8449" max="8450" width="1.7109375" style="214" customWidth="1"/>
    <col min="8451" max="8451" width="52.7109375" style="214" customWidth="1"/>
    <col min="8452" max="8458" width="11.7109375" style="214" customWidth="1"/>
    <col min="8459" max="8467" width="14.28515625" style="214" customWidth="1"/>
    <col min="8468" max="8468" width="8.140625" style="214" customWidth="1"/>
    <col min="8469" max="8704" width="11.42578125" style="214"/>
    <col min="8705" max="8706" width="1.7109375" style="214" customWidth="1"/>
    <col min="8707" max="8707" width="52.7109375" style="214" customWidth="1"/>
    <col min="8708" max="8714" width="11.7109375" style="214" customWidth="1"/>
    <col min="8715" max="8723" width="14.28515625" style="214" customWidth="1"/>
    <col min="8724" max="8724" width="8.140625" style="214" customWidth="1"/>
    <col min="8725" max="8960" width="11.42578125" style="214"/>
    <col min="8961" max="8962" width="1.7109375" style="214" customWidth="1"/>
    <col min="8963" max="8963" width="52.7109375" style="214" customWidth="1"/>
    <col min="8964" max="8970" width="11.7109375" style="214" customWidth="1"/>
    <col min="8971" max="8979" width="14.28515625" style="214" customWidth="1"/>
    <col min="8980" max="8980" width="8.140625" style="214" customWidth="1"/>
    <col min="8981" max="9216" width="11.42578125" style="214"/>
    <col min="9217" max="9218" width="1.7109375" style="214" customWidth="1"/>
    <col min="9219" max="9219" width="52.7109375" style="214" customWidth="1"/>
    <col min="9220" max="9226" width="11.7109375" style="214" customWidth="1"/>
    <col min="9227" max="9235" width="14.28515625" style="214" customWidth="1"/>
    <col min="9236" max="9236" width="8.140625" style="214" customWidth="1"/>
    <col min="9237" max="9472" width="11.42578125" style="214"/>
    <col min="9473" max="9474" width="1.7109375" style="214" customWidth="1"/>
    <col min="9475" max="9475" width="52.7109375" style="214" customWidth="1"/>
    <col min="9476" max="9482" width="11.7109375" style="214" customWidth="1"/>
    <col min="9483" max="9491" width="14.28515625" style="214" customWidth="1"/>
    <col min="9492" max="9492" width="8.140625" style="214" customWidth="1"/>
    <col min="9493" max="9728" width="11.42578125" style="214"/>
    <col min="9729" max="9730" width="1.7109375" style="214" customWidth="1"/>
    <col min="9731" max="9731" width="52.7109375" style="214" customWidth="1"/>
    <col min="9732" max="9738" width="11.7109375" style="214" customWidth="1"/>
    <col min="9739" max="9747" width="14.28515625" style="214" customWidth="1"/>
    <col min="9748" max="9748" width="8.140625" style="214" customWidth="1"/>
    <col min="9749" max="9984" width="11.42578125" style="214"/>
    <col min="9985" max="9986" width="1.7109375" style="214" customWidth="1"/>
    <col min="9987" max="9987" width="52.7109375" style="214" customWidth="1"/>
    <col min="9988" max="9994" width="11.7109375" style="214" customWidth="1"/>
    <col min="9995" max="10003" width="14.28515625" style="214" customWidth="1"/>
    <col min="10004" max="10004" width="8.140625" style="214" customWidth="1"/>
    <col min="10005" max="10240" width="11.42578125" style="214"/>
    <col min="10241" max="10242" width="1.7109375" style="214" customWidth="1"/>
    <col min="10243" max="10243" width="52.7109375" style="214" customWidth="1"/>
    <col min="10244" max="10250" width="11.7109375" style="214" customWidth="1"/>
    <col min="10251" max="10259" width="14.28515625" style="214" customWidth="1"/>
    <col min="10260" max="10260" width="8.140625" style="214" customWidth="1"/>
    <col min="10261" max="10496" width="11.42578125" style="214"/>
    <col min="10497" max="10498" width="1.7109375" style="214" customWidth="1"/>
    <col min="10499" max="10499" width="52.7109375" style="214" customWidth="1"/>
    <col min="10500" max="10506" width="11.7109375" style="214" customWidth="1"/>
    <col min="10507" max="10515" width="14.28515625" style="214" customWidth="1"/>
    <col min="10516" max="10516" width="8.140625" style="214" customWidth="1"/>
    <col min="10517" max="10752" width="11.42578125" style="214"/>
    <col min="10753" max="10754" width="1.7109375" style="214" customWidth="1"/>
    <col min="10755" max="10755" width="52.7109375" style="214" customWidth="1"/>
    <col min="10756" max="10762" width="11.7109375" style="214" customWidth="1"/>
    <col min="10763" max="10771" width="14.28515625" style="214" customWidth="1"/>
    <col min="10772" max="10772" width="8.140625" style="214" customWidth="1"/>
    <col min="10773" max="11008" width="11.42578125" style="214"/>
    <col min="11009" max="11010" width="1.7109375" style="214" customWidth="1"/>
    <col min="11011" max="11011" width="52.7109375" style="214" customWidth="1"/>
    <col min="11012" max="11018" width="11.7109375" style="214" customWidth="1"/>
    <col min="11019" max="11027" width="14.28515625" style="214" customWidth="1"/>
    <col min="11028" max="11028" width="8.140625" style="214" customWidth="1"/>
    <col min="11029" max="11264" width="11.42578125" style="214"/>
    <col min="11265" max="11266" width="1.7109375" style="214" customWidth="1"/>
    <col min="11267" max="11267" width="52.7109375" style="214" customWidth="1"/>
    <col min="11268" max="11274" width="11.7109375" style="214" customWidth="1"/>
    <col min="11275" max="11283" width="14.28515625" style="214" customWidth="1"/>
    <col min="11284" max="11284" width="8.140625" style="214" customWidth="1"/>
    <col min="11285" max="11520" width="11.42578125" style="214"/>
    <col min="11521" max="11522" width="1.7109375" style="214" customWidth="1"/>
    <col min="11523" max="11523" width="52.7109375" style="214" customWidth="1"/>
    <col min="11524" max="11530" width="11.7109375" style="214" customWidth="1"/>
    <col min="11531" max="11539" width="14.28515625" style="214" customWidth="1"/>
    <col min="11540" max="11540" width="8.140625" style="214" customWidth="1"/>
    <col min="11541" max="11776" width="11.42578125" style="214"/>
    <col min="11777" max="11778" width="1.7109375" style="214" customWidth="1"/>
    <col min="11779" max="11779" width="52.7109375" style="214" customWidth="1"/>
    <col min="11780" max="11786" width="11.7109375" style="214" customWidth="1"/>
    <col min="11787" max="11795" width="14.28515625" style="214" customWidth="1"/>
    <col min="11796" max="11796" width="8.140625" style="214" customWidth="1"/>
    <col min="11797" max="12032" width="11.42578125" style="214"/>
    <col min="12033" max="12034" width="1.7109375" style="214" customWidth="1"/>
    <col min="12035" max="12035" width="52.7109375" style="214" customWidth="1"/>
    <col min="12036" max="12042" width="11.7109375" style="214" customWidth="1"/>
    <col min="12043" max="12051" width="14.28515625" style="214" customWidth="1"/>
    <col min="12052" max="12052" width="8.140625" style="214" customWidth="1"/>
    <col min="12053" max="12288" width="11.42578125" style="214"/>
    <col min="12289" max="12290" width="1.7109375" style="214" customWidth="1"/>
    <col min="12291" max="12291" width="52.7109375" style="214" customWidth="1"/>
    <col min="12292" max="12298" width="11.7109375" style="214" customWidth="1"/>
    <col min="12299" max="12307" width="14.28515625" style="214" customWidth="1"/>
    <col min="12308" max="12308" width="8.140625" style="214" customWidth="1"/>
    <col min="12309" max="12544" width="11.42578125" style="214"/>
    <col min="12545" max="12546" width="1.7109375" style="214" customWidth="1"/>
    <col min="12547" max="12547" width="52.7109375" style="214" customWidth="1"/>
    <col min="12548" max="12554" width="11.7109375" style="214" customWidth="1"/>
    <col min="12555" max="12563" width="14.28515625" style="214" customWidth="1"/>
    <col min="12564" max="12564" width="8.140625" style="214" customWidth="1"/>
    <col min="12565" max="12800" width="11.42578125" style="214"/>
    <col min="12801" max="12802" width="1.7109375" style="214" customWidth="1"/>
    <col min="12803" max="12803" width="52.7109375" style="214" customWidth="1"/>
    <col min="12804" max="12810" width="11.7109375" style="214" customWidth="1"/>
    <col min="12811" max="12819" width="14.28515625" style="214" customWidth="1"/>
    <col min="12820" max="12820" width="8.140625" style="214" customWidth="1"/>
    <col min="12821" max="13056" width="11.42578125" style="214"/>
    <col min="13057" max="13058" width="1.7109375" style="214" customWidth="1"/>
    <col min="13059" max="13059" width="52.7109375" style="214" customWidth="1"/>
    <col min="13060" max="13066" width="11.7109375" style="214" customWidth="1"/>
    <col min="13067" max="13075" width="14.28515625" style="214" customWidth="1"/>
    <col min="13076" max="13076" width="8.140625" style="214" customWidth="1"/>
    <col min="13077" max="13312" width="11.42578125" style="214"/>
    <col min="13313" max="13314" width="1.7109375" style="214" customWidth="1"/>
    <col min="13315" max="13315" width="52.7109375" style="214" customWidth="1"/>
    <col min="13316" max="13322" width="11.7109375" style="214" customWidth="1"/>
    <col min="13323" max="13331" width="14.28515625" style="214" customWidth="1"/>
    <col min="13332" max="13332" width="8.140625" style="214" customWidth="1"/>
    <col min="13333" max="13568" width="11.42578125" style="214"/>
    <col min="13569" max="13570" width="1.7109375" style="214" customWidth="1"/>
    <col min="13571" max="13571" width="52.7109375" style="214" customWidth="1"/>
    <col min="13572" max="13578" width="11.7109375" style="214" customWidth="1"/>
    <col min="13579" max="13587" width="14.28515625" style="214" customWidth="1"/>
    <col min="13588" max="13588" width="8.140625" style="214" customWidth="1"/>
    <col min="13589" max="13824" width="11.42578125" style="214"/>
    <col min="13825" max="13826" width="1.7109375" style="214" customWidth="1"/>
    <col min="13827" max="13827" width="52.7109375" style="214" customWidth="1"/>
    <col min="13828" max="13834" width="11.7109375" style="214" customWidth="1"/>
    <col min="13835" max="13843" width="14.28515625" style="214" customWidth="1"/>
    <col min="13844" max="13844" width="8.140625" style="214" customWidth="1"/>
    <col min="13845" max="14080" width="11.42578125" style="214"/>
    <col min="14081" max="14082" width="1.7109375" style="214" customWidth="1"/>
    <col min="14083" max="14083" width="52.7109375" style="214" customWidth="1"/>
    <col min="14084" max="14090" width="11.7109375" style="214" customWidth="1"/>
    <col min="14091" max="14099" width="14.28515625" style="214" customWidth="1"/>
    <col min="14100" max="14100" width="8.140625" style="214" customWidth="1"/>
    <col min="14101" max="14336" width="11.42578125" style="214"/>
    <col min="14337" max="14338" width="1.7109375" style="214" customWidth="1"/>
    <col min="14339" max="14339" width="52.7109375" style="214" customWidth="1"/>
    <col min="14340" max="14346" width="11.7109375" style="214" customWidth="1"/>
    <col min="14347" max="14355" width="14.28515625" style="214" customWidth="1"/>
    <col min="14356" max="14356" width="8.140625" style="214" customWidth="1"/>
    <col min="14357" max="14592" width="11.42578125" style="214"/>
    <col min="14593" max="14594" width="1.7109375" style="214" customWidth="1"/>
    <col min="14595" max="14595" width="52.7109375" style="214" customWidth="1"/>
    <col min="14596" max="14602" width="11.7109375" style="214" customWidth="1"/>
    <col min="14603" max="14611" width="14.28515625" style="214" customWidth="1"/>
    <col min="14612" max="14612" width="8.140625" style="214" customWidth="1"/>
    <col min="14613" max="14848" width="11.42578125" style="214"/>
    <col min="14849" max="14850" width="1.7109375" style="214" customWidth="1"/>
    <col min="14851" max="14851" width="52.7109375" style="214" customWidth="1"/>
    <col min="14852" max="14858" width="11.7109375" style="214" customWidth="1"/>
    <col min="14859" max="14867" width="14.28515625" style="214" customWidth="1"/>
    <col min="14868" max="14868" width="8.140625" style="214" customWidth="1"/>
    <col min="14869" max="15104" width="11.42578125" style="214"/>
    <col min="15105" max="15106" width="1.7109375" style="214" customWidth="1"/>
    <col min="15107" max="15107" width="52.7109375" style="214" customWidth="1"/>
    <col min="15108" max="15114" width="11.7109375" style="214" customWidth="1"/>
    <col min="15115" max="15123" width="14.28515625" style="214" customWidth="1"/>
    <col min="15124" max="15124" width="8.140625" style="214" customWidth="1"/>
    <col min="15125" max="15360" width="11.42578125" style="214"/>
    <col min="15361" max="15362" width="1.7109375" style="214" customWidth="1"/>
    <col min="15363" max="15363" width="52.7109375" style="214" customWidth="1"/>
    <col min="15364" max="15370" width="11.7109375" style="214" customWidth="1"/>
    <col min="15371" max="15379" width="14.28515625" style="214" customWidth="1"/>
    <col min="15380" max="15380" width="8.140625" style="214" customWidth="1"/>
    <col min="15381" max="15616" width="11.42578125" style="214"/>
    <col min="15617" max="15618" width="1.7109375" style="214" customWidth="1"/>
    <col min="15619" max="15619" width="52.7109375" style="214" customWidth="1"/>
    <col min="15620" max="15626" width="11.7109375" style="214" customWidth="1"/>
    <col min="15627" max="15635" width="14.28515625" style="214" customWidth="1"/>
    <col min="15636" max="15636" width="8.140625" style="214" customWidth="1"/>
    <col min="15637" max="15872" width="11.42578125" style="214"/>
    <col min="15873" max="15874" width="1.7109375" style="214" customWidth="1"/>
    <col min="15875" max="15875" width="52.7109375" style="214" customWidth="1"/>
    <col min="15876" max="15882" width="11.7109375" style="214" customWidth="1"/>
    <col min="15883" max="15891" width="14.28515625" style="214" customWidth="1"/>
    <col min="15892" max="15892" width="8.140625" style="214" customWidth="1"/>
    <col min="15893" max="16128" width="11.42578125" style="214"/>
    <col min="16129" max="16130" width="1.7109375" style="214" customWidth="1"/>
    <col min="16131" max="16131" width="52.7109375" style="214" customWidth="1"/>
    <col min="16132" max="16138" width="11.7109375" style="214" customWidth="1"/>
    <col min="16139" max="16147" width="14.28515625" style="214" customWidth="1"/>
    <col min="16148" max="16148" width="8.140625" style="214" customWidth="1"/>
    <col min="16149" max="16384" width="11.42578125" style="214"/>
  </cols>
  <sheetData>
    <row r="1" spans="1:11" ht="20.100000000000001" customHeight="1">
      <c r="A1" s="722" t="s">
        <v>401</v>
      </c>
      <c r="B1" s="722"/>
      <c r="C1" s="722"/>
      <c r="D1" s="722"/>
      <c r="E1" s="722"/>
      <c r="F1" s="722"/>
      <c r="G1" s="722"/>
      <c r="H1" s="722"/>
      <c r="I1" s="722"/>
      <c r="J1" s="722"/>
    </row>
    <row r="2" spans="1:11" ht="20.100000000000001" customHeight="1">
      <c r="A2" s="722" t="s">
        <v>424</v>
      </c>
      <c r="B2" s="722"/>
      <c r="C2" s="722"/>
      <c r="D2" s="722"/>
      <c r="E2" s="722"/>
      <c r="F2" s="722"/>
      <c r="G2" s="722"/>
      <c r="H2" s="722"/>
      <c r="I2" s="722"/>
      <c r="J2" s="722"/>
    </row>
    <row r="3" spans="1:11" ht="24.95" customHeight="1">
      <c r="A3" s="723" t="s">
        <v>3</v>
      </c>
      <c r="B3" s="723"/>
      <c r="C3" s="723"/>
      <c r="D3" s="723"/>
      <c r="E3" s="723"/>
      <c r="F3" s="723"/>
      <c r="G3" s="723"/>
      <c r="H3" s="723"/>
      <c r="I3" s="723"/>
      <c r="J3" s="723"/>
    </row>
    <row r="4" spans="1:11" ht="5.0999999999999996" customHeight="1">
      <c r="A4" s="221"/>
      <c r="B4" s="221"/>
      <c r="C4" s="221"/>
      <c r="D4" s="228"/>
      <c r="E4" s="228"/>
      <c r="F4" s="228"/>
      <c r="G4" s="228"/>
      <c r="H4" s="228"/>
      <c r="I4" s="228"/>
      <c r="J4" s="228"/>
    </row>
    <row r="5" spans="1:11" ht="8.1" customHeight="1">
      <c r="A5" s="724" t="s">
        <v>425</v>
      </c>
      <c r="B5" s="724"/>
      <c r="C5" s="725"/>
      <c r="D5" s="712" t="s">
        <v>426</v>
      </c>
      <c r="E5" s="712" t="s">
        <v>5</v>
      </c>
      <c r="F5" s="712" t="s">
        <v>152</v>
      </c>
      <c r="G5" s="712" t="s">
        <v>11</v>
      </c>
      <c r="H5" s="715" t="s">
        <v>427</v>
      </c>
      <c r="I5" s="734"/>
      <c r="J5" s="734"/>
      <c r="K5" s="215"/>
    </row>
    <row r="6" spans="1:11" ht="8.1" customHeight="1">
      <c r="A6" s="726"/>
      <c r="B6" s="726"/>
      <c r="C6" s="727"/>
      <c r="D6" s="713"/>
      <c r="E6" s="730"/>
      <c r="F6" s="730"/>
      <c r="G6" s="732"/>
      <c r="H6" s="735"/>
      <c r="I6" s="736"/>
      <c r="J6" s="737"/>
      <c r="K6" s="215"/>
    </row>
    <row r="7" spans="1:11" ht="8.1" customHeight="1">
      <c r="A7" s="726"/>
      <c r="B7" s="726"/>
      <c r="C7" s="727"/>
      <c r="D7" s="713"/>
      <c r="E7" s="730"/>
      <c r="F7" s="730"/>
      <c r="G7" s="732"/>
      <c r="H7" s="735"/>
      <c r="I7" s="736"/>
      <c r="J7" s="737"/>
      <c r="K7" s="215"/>
    </row>
    <row r="8" spans="1:11" ht="8.1" customHeight="1">
      <c r="A8" s="726"/>
      <c r="B8" s="726"/>
      <c r="C8" s="727"/>
      <c r="D8" s="713"/>
      <c r="E8" s="730"/>
      <c r="F8" s="730"/>
      <c r="G8" s="732"/>
      <c r="H8" s="738"/>
      <c r="I8" s="739"/>
      <c r="J8" s="739"/>
      <c r="K8" s="215"/>
    </row>
    <row r="9" spans="1:11" ht="6" customHeight="1">
      <c r="A9" s="726"/>
      <c r="B9" s="726"/>
      <c r="C9" s="727"/>
      <c r="D9" s="713"/>
      <c r="E9" s="730"/>
      <c r="F9" s="730"/>
      <c r="G9" s="732"/>
      <c r="H9" s="740" t="s">
        <v>428</v>
      </c>
      <c r="I9" s="712" t="s">
        <v>429</v>
      </c>
      <c r="J9" s="715" t="s">
        <v>430</v>
      </c>
      <c r="K9" s="215"/>
    </row>
    <row r="10" spans="1:11" ht="6" customHeight="1">
      <c r="A10" s="726"/>
      <c r="B10" s="726"/>
      <c r="C10" s="727"/>
      <c r="D10" s="713"/>
      <c r="E10" s="730"/>
      <c r="F10" s="730"/>
      <c r="G10" s="732"/>
      <c r="H10" s="741"/>
      <c r="I10" s="713"/>
      <c r="J10" s="716"/>
      <c r="K10" s="215"/>
    </row>
    <row r="11" spans="1:11" ht="6" customHeight="1">
      <c r="A11" s="726"/>
      <c r="B11" s="726"/>
      <c r="C11" s="727"/>
      <c r="D11" s="713"/>
      <c r="E11" s="730"/>
      <c r="F11" s="730"/>
      <c r="G11" s="732"/>
      <c r="H11" s="741"/>
      <c r="I11" s="713"/>
      <c r="J11" s="716"/>
      <c r="K11" s="215"/>
    </row>
    <row r="12" spans="1:11" ht="6" customHeight="1">
      <c r="A12" s="726"/>
      <c r="B12" s="726"/>
      <c r="C12" s="727"/>
      <c r="D12" s="713"/>
      <c r="E12" s="730"/>
      <c r="F12" s="730"/>
      <c r="G12" s="732"/>
      <c r="H12" s="741"/>
      <c r="I12" s="713"/>
      <c r="J12" s="716"/>
      <c r="K12" s="215"/>
    </row>
    <row r="13" spans="1:11" ht="6" customHeight="1">
      <c r="A13" s="726"/>
      <c r="B13" s="726"/>
      <c r="C13" s="727"/>
      <c r="D13" s="713"/>
      <c r="E13" s="730"/>
      <c r="F13" s="730"/>
      <c r="G13" s="732"/>
      <c r="H13" s="741"/>
      <c r="I13" s="713"/>
      <c r="J13" s="716"/>
      <c r="K13" s="215"/>
    </row>
    <row r="14" spans="1:11" ht="6" customHeight="1">
      <c r="A14" s="726"/>
      <c r="B14" s="726"/>
      <c r="C14" s="727"/>
      <c r="D14" s="714"/>
      <c r="E14" s="731"/>
      <c r="F14" s="731"/>
      <c r="G14" s="733"/>
      <c r="H14" s="742"/>
      <c r="I14" s="714"/>
      <c r="J14" s="717"/>
      <c r="K14" s="215"/>
    </row>
    <row r="15" spans="1:11" ht="24" customHeight="1">
      <c r="A15" s="728"/>
      <c r="B15" s="728"/>
      <c r="C15" s="729"/>
      <c r="D15" s="229" t="s">
        <v>17</v>
      </c>
      <c r="E15" s="718" t="s">
        <v>243</v>
      </c>
      <c r="F15" s="719"/>
      <c r="G15" s="718" t="s">
        <v>17</v>
      </c>
      <c r="H15" s="720"/>
      <c r="I15" s="720"/>
      <c r="J15" s="720"/>
      <c r="K15" s="215"/>
    </row>
    <row r="16" spans="1:11" ht="30" customHeight="1">
      <c r="A16" s="721"/>
      <c r="B16" s="721"/>
      <c r="C16" s="721"/>
      <c r="D16" s="721"/>
      <c r="E16" s="721"/>
      <c r="F16" s="721"/>
      <c r="G16" s="721"/>
      <c r="H16" s="721"/>
      <c r="I16" s="721"/>
      <c r="J16" s="721"/>
      <c r="K16" s="215"/>
    </row>
    <row r="17" spans="1:51" ht="24.95" customHeight="1">
      <c r="A17" s="214" t="s">
        <v>155</v>
      </c>
      <c r="D17" s="84">
        <v>18701</v>
      </c>
      <c r="E17" s="84">
        <v>8318.7999999999993</v>
      </c>
      <c r="F17" s="84">
        <v>2032.8999999999999</v>
      </c>
      <c r="G17" s="84">
        <v>27630</v>
      </c>
      <c r="H17" s="84">
        <v>8073</v>
      </c>
      <c r="I17" s="84">
        <v>12665</v>
      </c>
      <c r="J17" s="84">
        <v>6892</v>
      </c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  <c r="AY17" s="85"/>
    </row>
    <row r="18" spans="1:51" ht="39.950000000000003" customHeight="1">
      <c r="A18" s="214" t="s">
        <v>59</v>
      </c>
      <c r="D18" s="84">
        <v>7293</v>
      </c>
      <c r="E18" s="84">
        <v>446.3</v>
      </c>
      <c r="F18" s="84">
        <v>1785.8</v>
      </c>
      <c r="G18" s="84">
        <v>24803</v>
      </c>
      <c r="H18" s="84">
        <v>7477</v>
      </c>
      <c r="I18" s="84">
        <v>11381</v>
      </c>
      <c r="J18" s="84">
        <v>5945</v>
      </c>
    </row>
    <row r="19" spans="1:51" ht="20.100000000000001" customHeight="1">
      <c r="B19" s="214" t="s">
        <v>431</v>
      </c>
      <c r="D19" s="84">
        <v>90</v>
      </c>
      <c r="E19" s="84">
        <v>26.2</v>
      </c>
      <c r="F19" s="84">
        <v>111.9</v>
      </c>
      <c r="G19" s="84">
        <v>3442</v>
      </c>
      <c r="H19" s="84">
        <v>3306</v>
      </c>
      <c r="I19" s="84">
        <v>88</v>
      </c>
      <c r="J19" s="84">
        <v>48</v>
      </c>
      <c r="K19" s="215"/>
    </row>
    <row r="20" spans="1:51" ht="30" customHeight="1">
      <c r="A20" s="710" t="s">
        <v>161</v>
      </c>
      <c r="B20" s="710"/>
      <c r="C20" s="710"/>
      <c r="D20" s="84"/>
      <c r="E20" s="84"/>
      <c r="F20" s="84"/>
      <c r="G20" s="84"/>
      <c r="H20" s="84"/>
      <c r="I20" s="84"/>
      <c r="J20" s="84"/>
      <c r="K20" s="215"/>
    </row>
    <row r="21" spans="1:51" ht="20.100000000000001" customHeight="1">
      <c r="A21" s="220"/>
      <c r="B21" s="220" t="s">
        <v>432</v>
      </c>
      <c r="D21" s="84">
        <v>621</v>
      </c>
      <c r="E21" s="84">
        <v>46.2</v>
      </c>
      <c r="F21" s="84">
        <v>247.9</v>
      </c>
      <c r="G21" s="84">
        <v>4174</v>
      </c>
      <c r="H21" s="84">
        <v>1636</v>
      </c>
      <c r="I21" s="84">
        <v>2014</v>
      </c>
      <c r="J21" s="84">
        <v>524</v>
      </c>
      <c r="K21" s="215"/>
    </row>
    <row r="22" spans="1:51" ht="20.100000000000001" customHeight="1">
      <c r="A22" s="221"/>
      <c r="B22" s="220" t="s">
        <v>24</v>
      </c>
      <c r="D22" s="84">
        <v>2004</v>
      </c>
      <c r="E22" s="84">
        <v>171.9</v>
      </c>
      <c r="F22" s="84">
        <v>796.4</v>
      </c>
      <c r="G22" s="84">
        <v>13026</v>
      </c>
      <c r="H22" s="84">
        <v>4636</v>
      </c>
      <c r="I22" s="84">
        <v>6406</v>
      </c>
      <c r="J22" s="84">
        <v>1984</v>
      </c>
      <c r="K22" s="215"/>
    </row>
    <row r="23" spans="1:51" ht="20.100000000000001" customHeight="1">
      <c r="A23" s="221"/>
      <c r="B23" s="220" t="s">
        <v>22</v>
      </c>
      <c r="D23" s="84"/>
      <c r="E23" s="84"/>
      <c r="F23" s="84"/>
      <c r="G23" s="84"/>
      <c r="H23" s="84"/>
      <c r="I23" s="84"/>
      <c r="J23" s="84"/>
      <c r="K23" s="215"/>
    </row>
    <row r="24" spans="1:51" ht="20.100000000000001" customHeight="1">
      <c r="A24" s="230"/>
      <c r="B24" s="230"/>
      <c r="C24" s="83" t="s">
        <v>25</v>
      </c>
      <c r="D24" s="84">
        <v>1302</v>
      </c>
      <c r="E24" s="84">
        <v>123.5</v>
      </c>
      <c r="F24" s="84">
        <v>585.20000000000005</v>
      </c>
      <c r="G24" s="84">
        <v>10060</v>
      </c>
      <c r="H24" s="84">
        <v>3288</v>
      </c>
      <c r="I24" s="84">
        <v>5432</v>
      </c>
      <c r="J24" s="84">
        <v>1340</v>
      </c>
    </row>
    <row r="25" spans="1:51" ht="20.100000000000001" customHeight="1">
      <c r="A25" s="220"/>
      <c r="B25" s="220"/>
      <c r="C25" s="220" t="s">
        <v>26</v>
      </c>
      <c r="D25" s="84">
        <v>28</v>
      </c>
      <c r="E25" s="84">
        <v>1.4</v>
      </c>
      <c r="F25" s="84">
        <v>7.4</v>
      </c>
      <c r="G25" s="84">
        <v>72</v>
      </c>
      <c r="H25" s="84">
        <v>4</v>
      </c>
      <c r="I25" s="84">
        <v>41</v>
      </c>
      <c r="J25" s="84">
        <v>27</v>
      </c>
      <c r="K25" s="215"/>
    </row>
    <row r="26" spans="1:51" ht="20.100000000000001" customHeight="1">
      <c r="A26" s="220"/>
      <c r="B26" s="220"/>
      <c r="C26" s="231" t="s">
        <v>27</v>
      </c>
      <c r="D26" s="84">
        <v>95</v>
      </c>
      <c r="E26" s="84">
        <v>2.9</v>
      </c>
      <c r="F26" s="84">
        <v>15.6</v>
      </c>
      <c r="G26" s="84">
        <v>139</v>
      </c>
      <c r="H26" s="84">
        <v>19</v>
      </c>
      <c r="I26" s="84">
        <v>38</v>
      </c>
      <c r="J26" s="84">
        <v>82</v>
      </c>
      <c r="K26" s="215"/>
    </row>
    <row r="27" spans="1:51" ht="20.100000000000001" customHeight="1">
      <c r="A27" s="220"/>
      <c r="B27" s="220"/>
      <c r="C27" s="231" t="s">
        <v>28</v>
      </c>
      <c r="D27" s="84">
        <v>180</v>
      </c>
      <c r="E27" s="84">
        <v>12.9</v>
      </c>
      <c r="F27" s="84">
        <v>61.6</v>
      </c>
      <c r="G27" s="84">
        <v>807</v>
      </c>
      <c r="H27" s="84">
        <v>410</v>
      </c>
      <c r="I27" s="84">
        <v>199</v>
      </c>
      <c r="J27" s="84">
        <v>198</v>
      </c>
      <c r="K27" s="215"/>
    </row>
    <row r="28" spans="1:51" ht="20.100000000000001" customHeight="1">
      <c r="A28" s="220"/>
      <c r="B28" s="220"/>
      <c r="C28" s="181" t="s">
        <v>29</v>
      </c>
      <c r="D28" s="84"/>
      <c r="E28" s="84"/>
      <c r="F28" s="84"/>
      <c r="G28" s="84"/>
      <c r="H28" s="84"/>
      <c r="I28" s="84"/>
      <c r="J28" s="84"/>
      <c r="K28" s="215"/>
    </row>
    <row r="29" spans="1:51" ht="20.100000000000001" customHeight="1">
      <c r="A29" s="220"/>
      <c r="B29" s="220"/>
      <c r="C29" s="83" t="s">
        <v>30</v>
      </c>
      <c r="D29" s="84"/>
      <c r="E29" s="84"/>
      <c r="F29" s="84"/>
      <c r="G29" s="84"/>
      <c r="H29" s="84"/>
      <c r="I29" s="84"/>
      <c r="J29" s="84"/>
      <c r="K29" s="215"/>
    </row>
    <row r="30" spans="1:51" ht="20.100000000000001" customHeight="1">
      <c r="A30" s="220"/>
      <c r="B30" s="220"/>
      <c r="C30" s="83" t="s">
        <v>31</v>
      </c>
      <c r="D30" s="84">
        <v>399</v>
      </c>
      <c r="E30" s="84">
        <v>31.2</v>
      </c>
      <c r="F30" s="84">
        <v>126.6</v>
      </c>
      <c r="G30" s="84">
        <v>1948</v>
      </c>
      <c r="H30" s="84">
        <v>915</v>
      </c>
      <c r="I30" s="84">
        <v>696</v>
      </c>
      <c r="J30" s="84">
        <v>337</v>
      </c>
      <c r="K30" s="215"/>
    </row>
    <row r="31" spans="1:51" ht="20.100000000000001" customHeight="1">
      <c r="B31" s="220" t="s">
        <v>32</v>
      </c>
      <c r="C31" s="220"/>
      <c r="D31" s="84">
        <v>4501</v>
      </c>
      <c r="E31" s="84">
        <v>206.1</v>
      </c>
      <c r="F31" s="84">
        <v>677.7</v>
      </c>
      <c r="G31" s="84">
        <v>6586</v>
      </c>
      <c r="H31" s="84">
        <v>597</v>
      </c>
      <c r="I31" s="84">
        <v>2698</v>
      </c>
      <c r="J31" s="84">
        <v>3291</v>
      </c>
      <c r="K31" s="215"/>
    </row>
    <row r="32" spans="1:51" ht="20.100000000000001" customHeight="1">
      <c r="B32" s="220" t="s">
        <v>67</v>
      </c>
      <c r="C32" s="220"/>
      <c r="D32" s="84">
        <v>167</v>
      </c>
      <c r="E32" s="84">
        <v>22.2</v>
      </c>
      <c r="F32" s="84">
        <v>63.8</v>
      </c>
      <c r="G32" s="84">
        <v>1017</v>
      </c>
      <c r="H32" s="84">
        <v>608</v>
      </c>
      <c r="I32" s="84">
        <v>263</v>
      </c>
      <c r="J32" s="84">
        <v>146</v>
      </c>
    </row>
    <row r="33" spans="1:11" ht="39.950000000000003" customHeight="1">
      <c r="A33" s="214" t="s">
        <v>77</v>
      </c>
      <c r="D33" s="84">
        <v>11408</v>
      </c>
      <c r="E33" s="84">
        <v>7872.5</v>
      </c>
      <c r="F33" s="84">
        <v>247.1</v>
      </c>
      <c r="G33" s="84">
        <v>2827</v>
      </c>
      <c r="H33" s="84">
        <v>596</v>
      </c>
      <c r="I33" s="84">
        <v>1284</v>
      </c>
      <c r="J33" s="84">
        <v>947</v>
      </c>
    </row>
    <row r="34" spans="1:11" ht="20.100000000000001" customHeight="1">
      <c r="B34" s="214" t="s">
        <v>22</v>
      </c>
      <c r="D34" s="84"/>
      <c r="E34" s="84"/>
      <c r="F34" s="84"/>
      <c r="G34" s="84"/>
      <c r="H34" s="84"/>
      <c r="I34" s="84"/>
      <c r="J34" s="84"/>
      <c r="K34" s="215"/>
    </row>
    <row r="35" spans="1:11" ht="20.100000000000001" customHeight="1">
      <c r="C35" s="214" t="s">
        <v>68</v>
      </c>
      <c r="D35" s="84">
        <v>234</v>
      </c>
      <c r="E35" s="84">
        <v>420.3</v>
      </c>
      <c r="F35" s="84">
        <v>4.0999999999999996</v>
      </c>
      <c r="G35" s="84">
        <v>88</v>
      </c>
      <c r="H35" s="84">
        <v>50</v>
      </c>
      <c r="I35" s="84">
        <v>27</v>
      </c>
      <c r="J35" s="84">
        <v>11</v>
      </c>
      <c r="K35" s="215"/>
    </row>
    <row r="36" spans="1:11" ht="20.100000000000001" customHeight="1">
      <c r="C36" s="214" t="s">
        <v>69</v>
      </c>
      <c r="D36" s="84">
        <v>1183</v>
      </c>
      <c r="E36" s="84">
        <v>1417</v>
      </c>
      <c r="F36" s="84">
        <v>36.5</v>
      </c>
      <c r="G36" s="84">
        <v>500</v>
      </c>
      <c r="H36" s="84">
        <v>166</v>
      </c>
      <c r="I36" s="84">
        <v>219</v>
      </c>
      <c r="J36" s="84">
        <v>115</v>
      </c>
      <c r="K36" s="215"/>
    </row>
    <row r="37" spans="1:11" ht="20.100000000000001" customHeight="1">
      <c r="C37" s="214" t="s">
        <v>70</v>
      </c>
      <c r="D37" s="84">
        <v>3354</v>
      </c>
      <c r="E37" s="84">
        <v>963.2</v>
      </c>
      <c r="F37" s="84">
        <v>66.2</v>
      </c>
      <c r="G37" s="84">
        <v>598</v>
      </c>
      <c r="H37" s="84">
        <v>40</v>
      </c>
      <c r="I37" s="84">
        <v>218</v>
      </c>
      <c r="J37" s="84">
        <v>340</v>
      </c>
      <c r="K37" s="215"/>
    </row>
    <row r="38" spans="1:11" ht="20.100000000000001" customHeight="1">
      <c r="C38" s="83" t="s">
        <v>71</v>
      </c>
      <c r="D38" s="84">
        <v>5313</v>
      </c>
      <c r="E38" s="84">
        <v>4245.5</v>
      </c>
      <c r="F38" s="84">
        <v>118.7</v>
      </c>
      <c r="G38" s="84">
        <v>1383</v>
      </c>
      <c r="H38" s="84">
        <v>283</v>
      </c>
      <c r="I38" s="84">
        <v>690</v>
      </c>
      <c r="J38" s="84">
        <v>410</v>
      </c>
    </row>
    <row r="39" spans="1:11" ht="20.100000000000001" customHeight="1">
      <c r="C39" s="220" t="s">
        <v>433</v>
      </c>
      <c r="D39" s="84"/>
      <c r="E39" s="84"/>
      <c r="F39" s="84"/>
      <c r="G39" s="84"/>
      <c r="H39" s="84"/>
      <c r="I39" s="84"/>
      <c r="J39" s="84"/>
      <c r="K39" s="215"/>
    </row>
    <row r="40" spans="1:11" ht="20.100000000000001" customHeight="1">
      <c r="C40" s="218" t="s">
        <v>434</v>
      </c>
      <c r="D40" s="84">
        <v>1568</v>
      </c>
      <c r="E40" s="84">
        <v>1974.9</v>
      </c>
      <c r="F40" s="84">
        <v>32.299999999999997</v>
      </c>
      <c r="G40" s="84">
        <v>333</v>
      </c>
      <c r="H40" s="84">
        <v>33</v>
      </c>
      <c r="I40" s="84">
        <v>196</v>
      </c>
      <c r="J40" s="84">
        <v>104</v>
      </c>
    </row>
    <row r="41" spans="1:11" ht="20.100000000000001" customHeight="1">
      <c r="C41" s="214" t="s">
        <v>435</v>
      </c>
      <c r="D41" s="84">
        <v>850</v>
      </c>
      <c r="E41" s="84">
        <v>646.4</v>
      </c>
      <c r="F41" s="84">
        <v>40.5</v>
      </c>
      <c r="G41" s="84">
        <v>490</v>
      </c>
      <c r="H41" s="84">
        <v>117</v>
      </c>
      <c r="I41" s="84">
        <v>245</v>
      </c>
      <c r="J41" s="84">
        <v>128</v>
      </c>
    </row>
    <row r="42" spans="1:11" ht="20.100000000000001" customHeight="1">
      <c r="C42" s="214" t="s">
        <v>436</v>
      </c>
      <c r="D42" s="84">
        <v>1575</v>
      </c>
      <c r="E42" s="84">
        <v>1049.3</v>
      </c>
      <c r="F42" s="84">
        <v>15.8</v>
      </c>
      <c r="G42" s="84">
        <v>171</v>
      </c>
      <c r="H42" s="84">
        <v>39</v>
      </c>
      <c r="I42" s="84">
        <v>67</v>
      </c>
      <c r="J42" s="84">
        <v>65</v>
      </c>
    </row>
    <row r="43" spans="1:11" ht="20.100000000000001" customHeight="1">
      <c r="C43" s="214" t="s">
        <v>437</v>
      </c>
      <c r="D43" s="84">
        <v>598</v>
      </c>
      <c r="E43" s="84">
        <v>314.60000000000002</v>
      </c>
      <c r="F43" s="84">
        <v>24.3</v>
      </c>
      <c r="G43" s="84">
        <v>294</v>
      </c>
      <c r="H43" s="84">
        <v>48</v>
      </c>
      <c r="I43" s="84">
        <v>157</v>
      </c>
      <c r="J43" s="84">
        <v>89</v>
      </c>
      <c r="K43" s="215"/>
    </row>
    <row r="44" spans="1:11" ht="20.100000000000001" customHeight="1">
      <c r="C44" s="214" t="s">
        <v>76</v>
      </c>
      <c r="D44" s="84">
        <v>1324</v>
      </c>
      <c r="E44" s="84">
        <v>826.6</v>
      </c>
      <c r="F44" s="84">
        <v>21.5</v>
      </c>
      <c r="G44" s="84">
        <v>258</v>
      </c>
      <c r="H44" s="84">
        <v>57</v>
      </c>
      <c r="I44" s="84">
        <v>130</v>
      </c>
      <c r="J44" s="84">
        <v>71</v>
      </c>
      <c r="K44" s="215"/>
    </row>
    <row r="45" spans="1:11" ht="20.100000000000001" customHeight="1">
      <c r="B45" s="214" t="s">
        <v>60</v>
      </c>
      <c r="C45" s="181"/>
      <c r="D45" s="84"/>
      <c r="E45" s="84"/>
      <c r="F45" s="84"/>
      <c r="G45" s="84"/>
      <c r="H45" s="84"/>
      <c r="I45" s="84"/>
      <c r="J45" s="84"/>
    </row>
    <row r="46" spans="1:11" ht="15" customHeight="1">
      <c r="C46" s="214" t="s">
        <v>174</v>
      </c>
      <c r="D46" s="84">
        <v>1411</v>
      </c>
      <c r="E46" s="84">
        <v>1285.5999999999999</v>
      </c>
      <c r="F46" s="84">
        <v>25.4</v>
      </c>
      <c r="G46" s="84">
        <v>305</v>
      </c>
      <c r="H46" s="84">
        <v>67</v>
      </c>
      <c r="I46" s="84">
        <v>152</v>
      </c>
      <c r="J46" s="84">
        <v>86</v>
      </c>
      <c r="K46" s="215"/>
    </row>
    <row r="47" spans="1:11" ht="30" customHeight="1">
      <c r="A47" s="710" t="s">
        <v>175</v>
      </c>
      <c r="B47" s="710"/>
      <c r="C47" s="710"/>
      <c r="D47" s="84"/>
      <c r="E47" s="84"/>
      <c r="F47" s="84"/>
      <c r="G47" s="84"/>
      <c r="H47" s="84"/>
      <c r="I47" s="84"/>
      <c r="J47" s="84"/>
      <c r="K47" s="215"/>
    </row>
    <row r="48" spans="1:11" ht="20.100000000000001" customHeight="1">
      <c r="B48" s="220" t="s">
        <v>432</v>
      </c>
      <c r="D48" s="84">
        <v>1141</v>
      </c>
      <c r="E48" s="84">
        <v>1182.9000000000001</v>
      </c>
      <c r="F48" s="84">
        <v>18.2</v>
      </c>
      <c r="G48" s="84">
        <v>266</v>
      </c>
      <c r="H48" s="84">
        <v>116</v>
      </c>
      <c r="I48" s="84">
        <v>77</v>
      </c>
      <c r="J48" s="84">
        <v>73</v>
      </c>
      <c r="K48" s="215"/>
    </row>
    <row r="49" spans="1:11" ht="20.100000000000001" customHeight="1">
      <c r="B49" s="220" t="s">
        <v>24</v>
      </c>
      <c r="D49" s="84">
        <v>4507</v>
      </c>
      <c r="E49" s="84">
        <v>4951.1000000000004</v>
      </c>
      <c r="F49" s="84">
        <v>86</v>
      </c>
      <c r="G49" s="84">
        <v>994</v>
      </c>
      <c r="H49" s="84">
        <v>218</v>
      </c>
      <c r="I49" s="84">
        <v>479</v>
      </c>
      <c r="J49" s="84">
        <v>297</v>
      </c>
      <c r="K49" s="215"/>
    </row>
    <row r="50" spans="1:11" ht="20.100000000000001" customHeight="1">
      <c r="B50" s="214" t="s">
        <v>22</v>
      </c>
      <c r="D50" s="84"/>
      <c r="E50" s="84"/>
      <c r="F50" s="84"/>
      <c r="G50" s="84"/>
      <c r="H50" s="84"/>
      <c r="I50" s="84"/>
      <c r="J50" s="84"/>
      <c r="K50" s="215"/>
    </row>
    <row r="51" spans="1:11" ht="20.100000000000001" customHeight="1">
      <c r="C51" s="83" t="s">
        <v>25</v>
      </c>
      <c r="D51" s="84">
        <v>1183</v>
      </c>
      <c r="E51" s="84">
        <v>1425.3</v>
      </c>
      <c r="F51" s="84">
        <v>40.700000000000003</v>
      </c>
      <c r="G51" s="84">
        <v>481</v>
      </c>
      <c r="H51" s="84">
        <v>117</v>
      </c>
      <c r="I51" s="84">
        <v>230</v>
      </c>
      <c r="J51" s="84">
        <v>134</v>
      </c>
      <c r="K51" s="215"/>
    </row>
    <row r="52" spans="1:11" ht="20.100000000000001" customHeight="1">
      <c r="C52" s="220" t="s">
        <v>26</v>
      </c>
      <c r="D52" s="84">
        <v>90</v>
      </c>
      <c r="E52" s="84">
        <v>209.1</v>
      </c>
      <c r="F52" s="84">
        <v>1.8</v>
      </c>
      <c r="G52" s="84">
        <v>27</v>
      </c>
      <c r="H52" s="84">
        <v>2</v>
      </c>
      <c r="I52" s="84">
        <v>24</v>
      </c>
      <c r="J52" s="84">
        <v>1</v>
      </c>
      <c r="K52" s="215"/>
    </row>
    <row r="53" spans="1:11" ht="20.100000000000001" customHeight="1">
      <c r="C53" s="231" t="s">
        <v>27</v>
      </c>
      <c r="D53" s="84">
        <v>930</v>
      </c>
      <c r="E53" s="84">
        <v>333.2</v>
      </c>
      <c r="F53" s="84">
        <v>11.4</v>
      </c>
      <c r="G53" s="84">
        <v>96</v>
      </c>
      <c r="H53" s="84">
        <v>6</v>
      </c>
      <c r="I53" s="84">
        <v>33</v>
      </c>
      <c r="J53" s="84">
        <v>57</v>
      </c>
      <c r="K53" s="215"/>
    </row>
    <row r="54" spans="1:11" ht="20.100000000000001" customHeight="1">
      <c r="C54" s="231" t="s">
        <v>28</v>
      </c>
      <c r="D54" s="84">
        <v>818</v>
      </c>
      <c r="E54" s="84">
        <v>1086</v>
      </c>
      <c r="F54" s="84">
        <v>5.2</v>
      </c>
      <c r="G54" s="84">
        <v>56</v>
      </c>
      <c r="H54" s="84">
        <v>7</v>
      </c>
      <c r="I54" s="84">
        <v>29</v>
      </c>
      <c r="J54" s="84">
        <v>20</v>
      </c>
      <c r="K54" s="215"/>
    </row>
    <row r="55" spans="1:11" ht="20.100000000000001" customHeight="1">
      <c r="C55" s="312" t="s">
        <v>29</v>
      </c>
      <c r="D55" s="84"/>
      <c r="E55" s="84"/>
      <c r="F55" s="84"/>
      <c r="G55" s="84"/>
      <c r="H55" s="84"/>
      <c r="I55" s="84"/>
      <c r="J55" s="84"/>
      <c r="K55" s="215"/>
    </row>
    <row r="56" spans="1:11" ht="20.100000000000001" customHeight="1">
      <c r="C56" s="83" t="s">
        <v>30</v>
      </c>
      <c r="D56" s="84"/>
      <c r="E56" s="84"/>
      <c r="F56" s="84"/>
      <c r="G56" s="84"/>
      <c r="H56" s="84"/>
      <c r="I56" s="84"/>
      <c r="J56" s="84"/>
      <c r="K56" s="215"/>
    </row>
    <row r="57" spans="1:11" ht="20.100000000000001" customHeight="1">
      <c r="C57" s="83" t="s">
        <v>31</v>
      </c>
      <c r="D57" s="84">
        <v>1486</v>
      </c>
      <c r="E57" s="84">
        <v>1897.5</v>
      </c>
      <c r="F57" s="84">
        <v>26.9</v>
      </c>
      <c r="G57" s="84">
        <v>334</v>
      </c>
      <c r="H57" s="84">
        <v>86</v>
      </c>
      <c r="I57" s="84">
        <v>163</v>
      </c>
      <c r="J57" s="84">
        <v>85</v>
      </c>
    </row>
    <row r="58" spans="1:11" ht="20.100000000000001" customHeight="1">
      <c r="B58" s="214" t="s">
        <v>32</v>
      </c>
      <c r="C58" s="218"/>
      <c r="D58" s="84">
        <v>5445</v>
      </c>
      <c r="E58" s="84">
        <v>1508</v>
      </c>
      <c r="F58" s="84">
        <v>134</v>
      </c>
      <c r="G58" s="84">
        <v>1457</v>
      </c>
      <c r="H58" s="84">
        <v>224</v>
      </c>
      <c r="I58" s="84">
        <v>682</v>
      </c>
      <c r="J58" s="84">
        <v>551</v>
      </c>
    </row>
    <row r="59" spans="1:11" ht="20.100000000000001" customHeight="1">
      <c r="B59" s="214" t="s">
        <v>67</v>
      </c>
      <c r="D59" s="84">
        <v>315</v>
      </c>
      <c r="E59" s="84">
        <v>230.5</v>
      </c>
      <c r="F59" s="84">
        <v>8.9</v>
      </c>
      <c r="G59" s="84">
        <v>110</v>
      </c>
      <c r="H59" s="84">
        <v>38</v>
      </c>
      <c r="I59" s="84">
        <v>46</v>
      </c>
      <c r="J59" s="84">
        <v>26</v>
      </c>
    </row>
    <row r="60" spans="1:11" ht="20.100000000000001" customHeight="1">
      <c r="D60" s="84"/>
      <c r="E60" s="84"/>
      <c r="F60" s="84"/>
      <c r="G60" s="84"/>
      <c r="H60" s="84"/>
      <c r="I60" s="84"/>
      <c r="J60" s="84"/>
    </row>
    <row r="61" spans="1:11" ht="20.100000000000001" customHeight="1">
      <c r="D61" s="84"/>
      <c r="E61" s="84"/>
      <c r="F61" s="84"/>
      <c r="G61" s="84"/>
      <c r="H61" s="84"/>
      <c r="I61" s="84"/>
      <c r="J61" s="84"/>
    </row>
    <row r="62" spans="1:11" s="193" customFormat="1" ht="37.9" customHeight="1">
      <c r="A62" s="711" t="s">
        <v>37</v>
      </c>
      <c r="B62" s="711"/>
      <c r="C62" s="711"/>
      <c r="D62" s="711"/>
      <c r="E62" s="711"/>
      <c r="F62" s="711"/>
      <c r="G62" s="711"/>
      <c r="H62" s="711"/>
      <c r="I62" s="711"/>
      <c r="J62" s="711"/>
    </row>
    <row r="63" spans="1:11" s="193" customFormat="1" ht="24.95" customHeight="1"/>
    <row r="64" spans="1:11" s="193" customFormat="1" ht="171.95" customHeight="1"/>
  </sheetData>
  <mergeCells count="18"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  <mergeCell ref="A47:C47"/>
    <mergeCell ref="A62:J62"/>
    <mergeCell ref="I9:I14"/>
    <mergeCell ref="J9:J14"/>
    <mergeCell ref="E15:F15"/>
    <mergeCell ref="G15:J15"/>
    <mergeCell ref="A16:J16"/>
    <mergeCell ref="A20:C2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4"/>
  <dimension ref="A1:AY64"/>
  <sheetViews>
    <sheetView showGridLines="0" zoomScale="75" zoomScaleNormal="75" zoomScaleSheetLayoutView="75" workbookViewId="0"/>
  </sheetViews>
  <sheetFormatPr baseColWidth="10" defaultRowHeight="15"/>
  <cols>
    <col min="1" max="2" width="1.7109375" style="214" customWidth="1"/>
    <col min="3" max="3" width="52.7109375" style="214" customWidth="1"/>
    <col min="4" max="10" width="11.7109375" style="214" customWidth="1"/>
    <col min="11" max="19" width="14.28515625" style="214" customWidth="1"/>
    <col min="20" max="20" width="8.140625" style="214" customWidth="1"/>
    <col min="21" max="256" width="11.42578125" style="214"/>
    <col min="257" max="258" width="1.7109375" style="214" customWidth="1"/>
    <col min="259" max="259" width="52.7109375" style="214" customWidth="1"/>
    <col min="260" max="266" width="11.7109375" style="214" customWidth="1"/>
    <col min="267" max="275" width="14.28515625" style="214" customWidth="1"/>
    <col min="276" max="276" width="8.140625" style="214" customWidth="1"/>
    <col min="277" max="512" width="11.42578125" style="214"/>
    <col min="513" max="514" width="1.7109375" style="214" customWidth="1"/>
    <col min="515" max="515" width="52.7109375" style="214" customWidth="1"/>
    <col min="516" max="522" width="11.7109375" style="214" customWidth="1"/>
    <col min="523" max="531" width="14.28515625" style="214" customWidth="1"/>
    <col min="532" max="532" width="8.140625" style="214" customWidth="1"/>
    <col min="533" max="768" width="11.42578125" style="214"/>
    <col min="769" max="770" width="1.7109375" style="214" customWidth="1"/>
    <col min="771" max="771" width="52.7109375" style="214" customWidth="1"/>
    <col min="772" max="778" width="11.7109375" style="214" customWidth="1"/>
    <col min="779" max="787" width="14.28515625" style="214" customWidth="1"/>
    <col min="788" max="788" width="8.140625" style="214" customWidth="1"/>
    <col min="789" max="1024" width="11.42578125" style="214"/>
    <col min="1025" max="1026" width="1.7109375" style="214" customWidth="1"/>
    <col min="1027" max="1027" width="52.7109375" style="214" customWidth="1"/>
    <col min="1028" max="1034" width="11.7109375" style="214" customWidth="1"/>
    <col min="1035" max="1043" width="14.28515625" style="214" customWidth="1"/>
    <col min="1044" max="1044" width="8.140625" style="214" customWidth="1"/>
    <col min="1045" max="1280" width="11.42578125" style="214"/>
    <col min="1281" max="1282" width="1.7109375" style="214" customWidth="1"/>
    <col min="1283" max="1283" width="52.7109375" style="214" customWidth="1"/>
    <col min="1284" max="1290" width="11.7109375" style="214" customWidth="1"/>
    <col min="1291" max="1299" width="14.28515625" style="214" customWidth="1"/>
    <col min="1300" max="1300" width="8.140625" style="214" customWidth="1"/>
    <col min="1301" max="1536" width="11.42578125" style="214"/>
    <col min="1537" max="1538" width="1.7109375" style="214" customWidth="1"/>
    <col min="1539" max="1539" width="52.7109375" style="214" customWidth="1"/>
    <col min="1540" max="1546" width="11.7109375" style="214" customWidth="1"/>
    <col min="1547" max="1555" width="14.28515625" style="214" customWidth="1"/>
    <col min="1556" max="1556" width="8.140625" style="214" customWidth="1"/>
    <col min="1557" max="1792" width="11.42578125" style="214"/>
    <col min="1793" max="1794" width="1.7109375" style="214" customWidth="1"/>
    <col min="1795" max="1795" width="52.7109375" style="214" customWidth="1"/>
    <col min="1796" max="1802" width="11.7109375" style="214" customWidth="1"/>
    <col min="1803" max="1811" width="14.28515625" style="214" customWidth="1"/>
    <col min="1812" max="1812" width="8.140625" style="214" customWidth="1"/>
    <col min="1813" max="2048" width="11.42578125" style="214"/>
    <col min="2049" max="2050" width="1.7109375" style="214" customWidth="1"/>
    <col min="2051" max="2051" width="52.7109375" style="214" customWidth="1"/>
    <col min="2052" max="2058" width="11.7109375" style="214" customWidth="1"/>
    <col min="2059" max="2067" width="14.28515625" style="214" customWidth="1"/>
    <col min="2068" max="2068" width="8.140625" style="214" customWidth="1"/>
    <col min="2069" max="2304" width="11.42578125" style="214"/>
    <col min="2305" max="2306" width="1.7109375" style="214" customWidth="1"/>
    <col min="2307" max="2307" width="52.7109375" style="214" customWidth="1"/>
    <col min="2308" max="2314" width="11.7109375" style="214" customWidth="1"/>
    <col min="2315" max="2323" width="14.28515625" style="214" customWidth="1"/>
    <col min="2324" max="2324" width="8.140625" style="214" customWidth="1"/>
    <col min="2325" max="2560" width="11.42578125" style="214"/>
    <col min="2561" max="2562" width="1.7109375" style="214" customWidth="1"/>
    <col min="2563" max="2563" width="52.7109375" style="214" customWidth="1"/>
    <col min="2564" max="2570" width="11.7109375" style="214" customWidth="1"/>
    <col min="2571" max="2579" width="14.28515625" style="214" customWidth="1"/>
    <col min="2580" max="2580" width="8.140625" style="214" customWidth="1"/>
    <col min="2581" max="2816" width="11.42578125" style="214"/>
    <col min="2817" max="2818" width="1.7109375" style="214" customWidth="1"/>
    <col min="2819" max="2819" width="52.7109375" style="214" customWidth="1"/>
    <col min="2820" max="2826" width="11.7109375" style="214" customWidth="1"/>
    <col min="2827" max="2835" width="14.28515625" style="214" customWidth="1"/>
    <col min="2836" max="2836" width="8.140625" style="214" customWidth="1"/>
    <col min="2837" max="3072" width="11.42578125" style="214"/>
    <col min="3073" max="3074" width="1.7109375" style="214" customWidth="1"/>
    <col min="3075" max="3075" width="52.7109375" style="214" customWidth="1"/>
    <col min="3076" max="3082" width="11.7109375" style="214" customWidth="1"/>
    <col min="3083" max="3091" width="14.28515625" style="214" customWidth="1"/>
    <col min="3092" max="3092" width="8.140625" style="214" customWidth="1"/>
    <col min="3093" max="3328" width="11.42578125" style="214"/>
    <col min="3329" max="3330" width="1.7109375" style="214" customWidth="1"/>
    <col min="3331" max="3331" width="52.7109375" style="214" customWidth="1"/>
    <col min="3332" max="3338" width="11.7109375" style="214" customWidth="1"/>
    <col min="3339" max="3347" width="14.28515625" style="214" customWidth="1"/>
    <col min="3348" max="3348" width="8.140625" style="214" customWidth="1"/>
    <col min="3349" max="3584" width="11.42578125" style="214"/>
    <col min="3585" max="3586" width="1.7109375" style="214" customWidth="1"/>
    <col min="3587" max="3587" width="52.7109375" style="214" customWidth="1"/>
    <col min="3588" max="3594" width="11.7109375" style="214" customWidth="1"/>
    <col min="3595" max="3603" width="14.28515625" style="214" customWidth="1"/>
    <col min="3604" max="3604" width="8.140625" style="214" customWidth="1"/>
    <col min="3605" max="3840" width="11.42578125" style="214"/>
    <col min="3841" max="3842" width="1.7109375" style="214" customWidth="1"/>
    <col min="3843" max="3843" width="52.7109375" style="214" customWidth="1"/>
    <col min="3844" max="3850" width="11.7109375" style="214" customWidth="1"/>
    <col min="3851" max="3859" width="14.28515625" style="214" customWidth="1"/>
    <col min="3860" max="3860" width="8.140625" style="214" customWidth="1"/>
    <col min="3861" max="4096" width="11.42578125" style="214"/>
    <col min="4097" max="4098" width="1.7109375" style="214" customWidth="1"/>
    <col min="4099" max="4099" width="52.7109375" style="214" customWidth="1"/>
    <col min="4100" max="4106" width="11.7109375" style="214" customWidth="1"/>
    <col min="4107" max="4115" width="14.28515625" style="214" customWidth="1"/>
    <col min="4116" max="4116" width="8.140625" style="214" customWidth="1"/>
    <col min="4117" max="4352" width="11.42578125" style="214"/>
    <col min="4353" max="4354" width="1.7109375" style="214" customWidth="1"/>
    <col min="4355" max="4355" width="52.7109375" style="214" customWidth="1"/>
    <col min="4356" max="4362" width="11.7109375" style="214" customWidth="1"/>
    <col min="4363" max="4371" width="14.28515625" style="214" customWidth="1"/>
    <col min="4372" max="4372" width="8.140625" style="214" customWidth="1"/>
    <col min="4373" max="4608" width="11.42578125" style="214"/>
    <col min="4609" max="4610" width="1.7109375" style="214" customWidth="1"/>
    <col min="4611" max="4611" width="52.7109375" style="214" customWidth="1"/>
    <col min="4612" max="4618" width="11.7109375" style="214" customWidth="1"/>
    <col min="4619" max="4627" width="14.28515625" style="214" customWidth="1"/>
    <col min="4628" max="4628" width="8.140625" style="214" customWidth="1"/>
    <col min="4629" max="4864" width="11.42578125" style="214"/>
    <col min="4865" max="4866" width="1.7109375" style="214" customWidth="1"/>
    <col min="4867" max="4867" width="52.7109375" style="214" customWidth="1"/>
    <col min="4868" max="4874" width="11.7109375" style="214" customWidth="1"/>
    <col min="4875" max="4883" width="14.28515625" style="214" customWidth="1"/>
    <col min="4884" max="4884" width="8.140625" style="214" customWidth="1"/>
    <col min="4885" max="5120" width="11.42578125" style="214"/>
    <col min="5121" max="5122" width="1.7109375" style="214" customWidth="1"/>
    <col min="5123" max="5123" width="52.7109375" style="214" customWidth="1"/>
    <col min="5124" max="5130" width="11.7109375" style="214" customWidth="1"/>
    <col min="5131" max="5139" width="14.28515625" style="214" customWidth="1"/>
    <col min="5140" max="5140" width="8.140625" style="214" customWidth="1"/>
    <col min="5141" max="5376" width="11.42578125" style="214"/>
    <col min="5377" max="5378" width="1.7109375" style="214" customWidth="1"/>
    <col min="5379" max="5379" width="52.7109375" style="214" customWidth="1"/>
    <col min="5380" max="5386" width="11.7109375" style="214" customWidth="1"/>
    <col min="5387" max="5395" width="14.28515625" style="214" customWidth="1"/>
    <col min="5396" max="5396" width="8.140625" style="214" customWidth="1"/>
    <col min="5397" max="5632" width="11.42578125" style="214"/>
    <col min="5633" max="5634" width="1.7109375" style="214" customWidth="1"/>
    <col min="5635" max="5635" width="52.7109375" style="214" customWidth="1"/>
    <col min="5636" max="5642" width="11.7109375" style="214" customWidth="1"/>
    <col min="5643" max="5651" width="14.28515625" style="214" customWidth="1"/>
    <col min="5652" max="5652" width="8.140625" style="214" customWidth="1"/>
    <col min="5653" max="5888" width="11.42578125" style="214"/>
    <col min="5889" max="5890" width="1.7109375" style="214" customWidth="1"/>
    <col min="5891" max="5891" width="52.7109375" style="214" customWidth="1"/>
    <col min="5892" max="5898" width="11.7109375" style="214" customWidth="1"/>
    <col min="5899" max="5907" width="14.28515625" style="214" customWidth="1"/>
    <col min="5908" max="5908" width="8.140625" style="214" customWidth="1"/>
    <col min="5909" max="6144" width="11.42578125" style="214"/>
    <col min="6145" max="6146" width="1.7109375" style="214" customWidth="1"/>
    <col min="6147" max="6147" width="52.7109375" style="214" customWidth="1"/>
    <col min="6148" max="6154" width="11.7109375" style="214" customWidth="1"/>
    <col min="6155" max="6163" width="14.28515625" style="214" customWidth="1"/>
    <col min="6164" max="6164" width="8.140625" style="214" customWidth="1"/>
    <col min="6165" max="6400" width="11.42578125" style="214"/>
    <col min="6401" max="6402" width="1.7109375" style="214" customWidth="1"/>
    <col min="6403" max="6403" width="52.7109375" style="214" customWidth="1"/>
    <col min="6404" max="6410" width="11.7109375" style="214" customWidth="1"/>
    <col min="6411" max="6419" width="14.28515625" style="214" customWidth="1"/>
    <col min="6420" max="6420" width="8.140625" style="214" customWidth="1"/>
    <col min="6421" max="6656" width="11.42578125" style="214"/>
    <col min="6657" max="6658" width="1.7109375" style="214" customWidth="1"/>
    <col min="6659" max="6659" width="52.7109375" style="214" customWidth="1"/>
    <col min="6660" max="6666" width="11.7109375" style="214" customWidth="1"/>
    <col min="6667" max="6675" width="14.28515625" style="214" customWidth="1"/>
    <col min="6676" max="6676" width="8.140625" style="214" customWidth="1"/>
    <col min="6677" max="6912" width="11.42578125" style="214"/>
    <col min="6913" max="6914" width="1.7109375" style="214" customWidth="1"/>
    <col min="6915" max="6915" width="52.7109375" style="214" customWidth="1"/>
    <col min="6916" max="6922" width="11.7109375" style="214" customWidth="1"/>
    <col min="6923" max="6931" width="14.28515625" style="214" customWidth="1"/>
    <col min="6932" max="6932" width="8.140625" style="214" customWidth="1"/>
    <col min="6933" max="7168" width="11.42578125" style="214"/>
    <col min="7169" max="7170" width="1.7109375" style="214" customWidth="1"/>
    <col min="7171" max="7171" width="52.7109375" style="214" customWidth="1"/>
    <col min="7172" max="7178" width="11.7109375" style="214" customWidth="1"/>
    <col min="7179" max="7187" width="14.28515625" style="214" customWidth="1"/>
    <col min="7188" max="7188" width="8.140625" style="214" customWidth="1"/>
    <col min="7189" max="7424" width="11.42578125" style="214"/>
    <col min="7425" max="7426" width="1.7109375" style="214" customWidth="1"/>
    <col min="7427" max="7427" width="52.7109375" style="214" customWidth="1"/>
    <col min="7428" max="7434" width="11.7109375" style="214" customWidth="1"/>
    <col min="7435" max="7443" width="14.28515625" style="214" customWidth="1"/>
    <col min="7444" max="7444" width="8.140625" style="214" customWidth="1"/>
    <col min="7445" max="7680" width="11.42578125" style="214"/>
    <col min="7681" max="7682" width="1.7109375" style="214" customWidth="1"/>
    <col min="7683" max="7683" width="52.7109375" style="214" customWidth="1"/>
    <col min="7684" max="7690" width="11.7109375" style="214" customWidth="1"/>
    <col min="7691" max="7699" width="14.28515625" style="214" customWidth="1"/>
    <col min="7700" max="7700" width="8.140625" style="214" customWidth="1"/>
    <col min="7701" max="7936" width="11.42578125" style="214"/>
    <col min="7937" max="7938" width="1.7109375" style="214" customWidth="1"/>
    <col min="7939" max="7939" width="52.7109375" style="214" customWidth="1"/>
    <col min="7940" max="7946" width="11.7109375" style="214" customWidth="1"/>
    <col min="7947" max="7955" width="14.28515625" style="214" customWidth="1"/>
    <col min="7956" max="7956" width="8.140625" style="214" customWidth="1"/>
    <col min="7957" max="8192" width="11.42578125" style="214"/>
    <col min="8193" max="8194" width="1.7109375" style="214" customWidth="1"/>
    <col min="8195" max="8195" width="52.7109375" style="214" customWidth="1"/>
    <col min="8196" max="8202" width="11.7109375" style="214" customWidth="1"/>
    <col min="8203" max="8211" width="14.28515625" style="214" customWidth="1"/>
    <col min="8212" max="8212" width="8.140625" style="214" customWidth="1"/>
    <col min="8213" max="8448" width="11.42578125" style="214"/>
    <col min="8449" max="8450" width="1.7109375" style="214" customWidth="1"/>
    <col min="8451" max="8451" width="52.7109375" style="214" customWidth="1"/>
    <col min="8452" max="8458" width="11.7109375" style="214" customWidth="1"/>
    <col min="8459" max="8467" width="14.28515625" style="214" customWidth="1"/>
    <col min="8468" max="8468" width="8.140625" style="214" customWidth="1"/>
    <col min="8469" max="8704" width="11.42578125" style="214"/>
    <col min="8705" max="8706" width="1.7109375" style="214" customWidth="1"/>
    <col min="8707" max="8707" width="52.7109375" style="214" customWidth="1"/>
    <col min="8708" max="8714" width="11.7109375" style="214" customWidth="1"/>
    <col min="8715" max="8723" width="14.28515625" style="214" customWidth="1"/>
    <col min="8724" max="8724" width="8.140625" style="214" customWidth="1"/>
    <col min="8725" max="8960" width="11.42578125" style="214"/>
    <col min="8961" max="8962" width="1.7109375" style="214" customWidth="1"/>
    <col min="8963" max="8963" width="52.7109375" style="214" customWidth="1"/>
    <col min="8964" max="8970" width="11.7109375" style="214" customWidth="1"/>
    <col min="8971" max="8979" width="14.28515625" style="214" customWidth="1"/>
    <col min="8980" max="8980" width="8.140625" style="214" customWidth="1"/>
    <col min="8981" max="9216" width="11.42578125" style="214"/>
    <col min="9217" max="9218" width="1.7109375" style="214" customWidth="1"/>
    <col min="9219" max="9219" width="52.7109375" style="214" customWidth="1"/>
    <col min="9220" max="9226" width="11.7109375" style="214" customWidth="1"/>
    <col min="9227" max="9235" width="14.28515625" style="214" customWidth="1"/>
    <col min="9236" max="9236" width="8.140625" style="214" customWidth="1"/>
    <col min="9237" max="9472" width="11.42578125" style="214"/>
    <col min="9473" max="9474" width="1.7109375" style="214" customWidth="1"/>
    <col min="9475" max="9475" width="52.7109375" style="214" customWidth="1"/>
    <col min="9476" max="9482" width="11.7109375" style="214" customWidth="1"/>
    <col min="9483" max="9491" width="14.28515625" style="214" customWidth="1"/>
    <col min="9492" max="9492" width="8.140625" style="214" customWidth="1"/>
    <col min="9493" max="9728" width="11.42578125" style="214"/>
    <col min="9729" max="9730" width="1.7109375" style="214" customWidth="1"/>
    <col min="9731" max="9731" width="52.7109375" style="214" customWidth="1"/>
    <col min="9732" max="9738" width="11.7109375" style="214" customWidth="1"/>
    <col min="9739" max="9747" width="14.28515625" style="214" customWidth="1"/>
    <col min="9748" max="9748" width="8.140625" style="214" customWidth="1"/>
    <col min="9749" max="9984" width="11.42578125" style="214"/>
    <col min="9985" max="9986" width="1.7109375" style="214" customWidth="1"/>
    <col min="9987" max="9987" width="52.7109375" style="214" customWidth="1"/>
    <col min="9988" max="9994" width="11.7109375" style="214" customWidth="1"/>
    <col min="9995" max="10003" width="14.28515625" style="214" customWidth="1"/>
    <col min="10004" max="10004" width="8.140625" style="214" customWidth="1"/>
    <col min="10005" max="10240" width="11.42578125" style="214"/>
    <col min="10241" max="10242" width="1.7109375" style="214" customWidth="1"/>
    <col min="10243" max="10243" width="52.7109375" style="214" customWidth="1"/>
    <col min="10244" max="10250" width="11.7109375" style="214" customWidth="1"/>
    <col min="10251" max="10259" width="14.28515625" style="214" customWidth="1"/>
    <col min="10260" max="10260" width="8.140625" style="214" customWidth="1"/>
    <col min="10261" max="10496" width="11.42578125" style="214"/>
    <col min="10497" max="10498" width="1.7109375" style="214" customWidth="1"/>
    <col min="10499" max="10499" width="52.7109375" style="214" customWidth="1"/>
    <col min="10500" max="10506" width="11.7109375" style="214" customWidth="1"/>
    <col min="10507" max="10515" width="14.28515625" style="214" customWidth="1"/>
    <col min="10516" max="10516" width="8.140625" style="214" customWidth="1"/>
    <col min="10517" max="10752" width="11.42578125" style="214"/>
    <col min="10753" max="10754" width="1.7109375" style="214" customWidth="1"/>
    <col min="10755" max="10755" width="52.7109375" style="214" customWidth="1"/>
    <col min="10756" max="10762" width="11.7109375" style="214" customWidth="1"/>
    <col min="10763" max="10771" width="14.28515625" style="214" customWidth="1"/>
    <col min="10772" max="10772" width="8.140625" style="214" customWidth="1"/>
    <col min="10773" max="11008" width="11.42578125" style="214"/>
    <col min="11009" max="11010" width="1.7109375" style="214" customWidth="1"/>
    <col min="11011" max="11011" width="52.7109375" style="214" customWidth="1"/>
    <col min="11012" max="11018" width="11.7109375" style="214" customWidth="1"/>
    <col min="11019" max="11027" width="14.28515625" style="214" customWidth="1"/>
    <col min="11028" max="11028" width="8.140625" style="214" customWidth="1"/>
    <col min="11029" max="11264" width="11.42578125" style="214"/>
    <col min="11265" max="11266" width="1.7109375" style="214" customWidth="1"/>
    <col min="11267" max="11267" width="52.7109375" style="214" customWidth="1"/>
    <col min="11268" max="11274" width="11.7109375" style="214" customWidth="1"/>
    <col min="11275" max="11283" width="14.28515625" style="214" customWidth="1"/>
    <col min="11284" max="11284" width="8.140625" style="214" customWidth="1"/>
    <col min="11285" max="11520" width="11.42578125" style="214"/>
    <col min="11521" max="11522" width="1.7109375" style="214" customWidth="1"/>
    <col min="11523" max="11523" width="52.7109375" style="214" customWidth="1"/>
    <col min="11524" max="11530" width="11.7109375" style="214" customWidth="1"/>
    <col min="11531" max="11539" width="14.28515625" style="214" customWidth="1"/>
    <col min="11540" max="11540" width="8.140625" style="214" customWidth="1"/>
    <col min="11541" max="11776" width="11.42578125" style="214"/>
    <col min="11777" max="11778" width="1.7109375" style="214" customWidth="1"/>
    <col min="11779" max="11779" width="52.7109375" style="214" customWidth="1"/>
    <col min="11780" max="11786" width="11.7109375" style="214" customWidth="1"/>
    <col min="11787" max="11795" width="14.28515625" style="214" customWidth="1"/>
    <col min="11796" max="11796" width="8.140625" style="214" customWidth="1"/>
    <col min="11797" max="12032" width="11.42578125" style="214"/>
    <col min="12033" max="12034" width="1.7109375" style="214" customWidth="1"/>
    <col min="12035" max="12035" width="52.7109375" style="214" customWidth="1"/>
    <col min="12036" max="12042" width="11.7109375" style="214" customWidth="1"/>
    <col min="12043" max="12051" width="14.28515625" style="214" customWidth="1"/>
    <col min="12052" max="12052" width="8.140625" style="214" customWidth="1"/>
    <col min="12053" max="12288" width="11.42578125" style="214"/>
    <col min="12289" max="12290" width="1.7109375" style="214" customWidth="1"/>
    <col min="12291" max="12291" width="52.7109375" style="214" customWidth="1"/>
    <col min="12292" max="12298" width="11.7109375" style="214" customWidth="1"/>
    <col min="12299" max="12307" width="14.28515625" style="214" customWidth="1"/>
    <col min="12308" max="12308" width="8.140625" style="214" customWidth="1"/>
    <col min="12309" max="12544" width="11.42578125" style="214"/>
    <col min="12545" max="12546" width="1.7109375" style="214" customWidth="1"/>
    <col min="12547" max="12547" width="52.7109375" style="214" customWidth="1"/>
    <col min="12548" max="12554" width="11.7109375" style="214" customWidth="1"/>
    <col min="12555" max="12563" width="14.28515625" style="214" customWidth="1"/>
    <col min="12564" max="12564" width="8.140625" style="214" customWidth="1"/>
    <col min="12565" max="12800" width="11.42578125" style="214"/>
    <col min="12801" max="12802" width="1.7109375" style="214" customWidth="1"/>
    <col min="12803" max="12803" width="52.7109375" style="214" customWidth="1"/>
    <col min="12804" max="12810" width="11.7109375" style="214" customWidth="1"/>
    <col min="12811" max="12819" width="14.28515625" style="214" customWidth="1"/>
    <col min="12820" max="12820" width="8.140625" style="214" customWidth="1"/>
    <col min="12821" max="13056" width="11.42578125" style="214"/>
    <col min="13057" max="13058" width="1.7109375" style="214" customWidth="1"/>
    <col min="13059" max="13059" width="52.7109375" style="214" customWidth="1"/>
    <col min="13060" max="13066" width="11.7109375" style="214" customWidth="1"/>
    <col min="13067" max="13075" width="14.28515625" style="214" customWidth="1"/>
    <col min="13076" max="13076" width="8.140625" style="214" customWidth="1"/>
    <col min="13077" max="13312" width="11.42578125" style="214"/>
    <col min="13313" max="13314" width="1.7109375" style="214" customWidth="1"/>
    <col min="13315" max="13315" width="52.7109375" style="214" customWidth="1"/>
    <col min="13316" max="13322" width="11.7109375" style="214" customWidth="1"/>
    <col min="13323" max="13331" width="14.28515625" style="214" customWidth="1"/>
    <col min="13332" max="13332" width="8.140625" style="214" customWidth="1"/>
    <col min="13333" max="13568" width="11.42578125" style="214"/>
    <col min="13569" max="13570" width="1.7109375" style="214" customWidth="1"/>
    <col min="13571" max="13571" width="52.7109375" style="214" customWidth="1"/>
    <col min="13572" max="13578" width="11.7109375" style="214" customWidth="1"/>
    <col min="13579" max="13587" width="14.28515625" style="214" customWidth="1"/>
    <col min="13588" max="13588" width="8.140625" style="214" customWidth="1"/>
    <col min="13589" max="13824" width="11.42578125" style="214"/>
    <col min="13825" max="13826" width="1.7109375" style="214" customWidth="1"/>
    <col min="13827" max="13827" width="52.7109375" style="214" customWidth="1"/>
    <col min="13828" max="13834" width="11.7109375" style="214" customWidth="1"/>
    <col min="13835" max="13843" width="14.28515625" style="214" customWidth="1"/>
    <col min="13844" max="13844" width="8.140625" style="214" customWidth="1"/>
    <col min="13845" max="14080" width="11.42578125" style="214"/>
    <col min="14081" max="14082" width="1.7109375" style="214" customWidth="1"/>
    <col min="14083" max="14083" width="52.7109375" style="214" customWidth="1"/>
    <col min="14084" max="14090" width="11.7109375" style="214" customWidth="1"/>
    <col min="14091" max="14099" width="14.28515625" style="214" customWidth="1"/>
    <col min="14100" max="14100" width="8.140625" style="214" customWidth="1"/>
    <col min="14101" max="14336" width="11.42578125" style="214"/>
    <col min="14337" max="14338" width="1.7109375" style="214" customWidth="1"/>
    <col min="14339" max="14339" width="52.7109375" style="214" customWidth="1"/>
    <col min="14340" max="14346" width="11.7109375" style="214" customWidth="1"/>
    <col min="14347" max="14355" width="14.28515625" style="214" customWidth="1"/>
    <col min="14356" max="14356" width="8.140625" style="214" customWidth="1"/>
    <col min="14357" max="14592" width="11.42578125" style="214"/>
    <col min="14593" max="14594" width="1.7109375" style="214" customWidth="1"/>
    <col min="14595" max="14595" width="52.7109375" style="214" customWidth="1"/>
    <col min="14596" max="14602" width="11.7109375" style="214" customWidth="1"/>
    <col min="14603" max="14611" width="14.28515625" style="214" customWidth="1"/>
    <col min="14612" max="14612" width="8.140625" style="214" customWidth="1"/>
    <col min="14613" max="14848" width="11.42578125" style="214"/>
    <col min="14849" max="14850" width="1.7109375" style="214" customWidth="1"/>
    <col min="14851" max="14851" width="52.7109375" style="214" customWidth="1"/>
    <col min="14852" max="14858" width="11.7109375" style="214" customWidth="1"/>
    <col min="14859" max="14867" width="14.28515625" style="214" customWidth="1"/>
    <col min="14868" max="14868" width="8.140625" style="214" customWidth="1"/>
    <col min="14869" max="15104" width="11.42578125" style="214"/>
    <col min="15105" max="15106" width="1.7109375" style="214" customWidth="1"/>
    <col min="15107" max="15107" width="52.7109375" style="214" customWidth="1"/>
    <col min="15108" max="15114" width="11.7109375" style="214" customWidth="1"/>
    <col min="15115" max="15123" width="14.28515625" style="214" customWidth="1"/>
    <col min="15124" max="15124" width="8.140625" style="214" customWidth="1"/>
    <col min="15125" max="15360" width="11.42578125" style="214"/>
    <col min="15361" max="15362" width="1.7109375" style="214" customWidth="1"/>
    <col min="15363" max="15363" width="52.7109375" style="214" customWidth="1"/>
    <col min="15364" max="15370" width="11.7109375" style="214" customWidth="1"/>
    <col min="15371" max="15379" width="14.28515625" style="214" customWidth="1"/>
    <col min="15380" max="15380" width="8.140625" style="214" customWidth="1"/>
    <col min="15381" max="15616" width="11.42578125" style="214"/>
    <col min="15617" max="15618" width="1.7109375" style="214" customWidth="1"/>
    <col min="15619" max="15619" width="52.7109375" style="214" customWidth="1"/>
    <col min="15620" max="15626" width="11.7109375" style="214" customWidth="1"/>
    <col min="15627" max="15635" width="14.28515625" style="214" customWidth="1"/>
    <col min="15636" max="15636" width="8.140625" style="214" customWidth="1"/>
    <col min="15637" max="15872" width="11.42578125" style="214"/>
    <col min="15873" max="15874" width="1.7109375" style="214" customWidth="1"/>
    <col min="15875" max="15875" width="52.7109375" style="214" customWidth="1"/>
    <col min="15876" max="15882" width="11.7109375" style="214" customWidth="1"/>
    <col min="15883" max="15891" width="14.28515625" style="214" customWidth="1"/>
    <col min="15892" max="15892" width="8.140625" style="214" customWidth="1"/>
    <col min="15893" max="16128" width="11.42578125" style="214"/>
    <col min="16129" max="16130" width="1.7109375" style="214" customWidth="1"/>
    <col min="16131" max="16131" width="52.7109375" style="214" customWidth="1"/>
    <col min="16132" max="16138" width="11.7109375" style="214" customWidth="1"/>
    <col min="16139" max="16147" width="14.28515625" style="214" customWidth="1"/>
    <col min="16148" max="16148" width="8.140625" style="214" customWidth="1"/>
    <col min="16149" max="16384" width="11.42578125" style="214"/>
  </cols>
  <sheetData>
    <row r="1" spans="1:11" ht="20.100000000000001" customHeight="1">
      <c r="A1" s="722" t="s">
        <v>401</v>
      </c>
      <c r="B1" s="722"/>
      <c r="C1" s="722"/>
      <c r="D1" s="722"/>
      <c r="E1" s="722"/>
      <c r="F1" s="722"/>
      <c r="G1" s="722"/>
      <c r="H1" s="722"/>
      <c r="I1" s="722"/>
      <c r="J1" s="722"/>
    </row>
    <row r="2" spans="1:11" ht="20.100000000000001" customHeight="1">
      <c r="A2" s="722" t="s">
        <v>424</v>
      </c>
      <c r="B2" s="722"/>
      <c r="C2" s="722"/>
      <c r="D2" s="722"/>
      <c r="E2" s="722"/>
      <c r="F2" s="722"/>
      <c r="G2" s="722"/>
      <c r="H2" s="722"/>
      <c r="I2" s="722"/>
      <c r="J2" s="722"/>
    </row>
    <row r="3" spans="1:11" ht="24.95" customHeight="1">
      <c r="A3" s="723" t="s">
        <v>38</v>
      </c>
      <c r="B3" s="723"/>
      <c r="C3" s="723"/>
      <c r="D3" s="723"/>
      <c r="E3" s="723"/>
      <c r="F3" s="723"/>
      <c r="G3" s="723"/>
      <c r="H3" s="723"/>
      <c r="I3" s="723"/>
      <c r="J3" s="723"/>
    </row>
    <row r="4" spans="1:11" ht="5.0999999999999996" customHeight="1">
      <c r="A4" s="221"/>
      <c r="B4" s="221"/>
      <c r="C4" s="221"/>
      <c r="D4" s="228"/>
      <c r="E4" s="228"/>
      <c r="F4" s="228"/>
      <c r="G4" s="228"/>
      <c r="H4" s="228"/>
      <c r="I4" s="228"/>
      <c r="J4" s="228"/>
    </row>
    <row r="5" spans="1:11" ht="8.1" customHeight="1">
      <c r="A5" s="724" t="s">
        <v>425</v>
      </c>
      <c r="B5" s="724"/>
      <c r="C5" s="725"/>
      <c r="D5" s="712" t="s">
        <v>426</v>
      </c>
      <c r="E5" s="712" t="s">
        <v>5</v>
      </c>
      <c r="F5" s="712" t="s">
        <v>152</v>
      </c>
      <c r="G5" s="712" t="s">
        <v>11</v>
      </c>
      <c r="H5" s="715" t="s">
        <v>438</v>
      </c>
      <c r="I5" s="734"/>
      <c r="J5" s="734"/>
      <c r="K5" s="215"/>
    </row>
    <row r="6" spans="1:11" ht="8.1" customHeight="1">
      <c r="A6" s="726"/>
      <c r="B6" s="726"/>
      <c r="C6" s="727"/>
      <c r="D6" s="713"/>
      <c r="E6" s="730"/>
      <c r="F6" s="730"/>
      <c r="G6" s="732"/>
      <c r="H6" s="735"/>
      <c r="I6" s="736"/>
      <c r="J6" s="737"/>
      <c r="K6" s="215"/>
    </row>
    <row r="7" spans="1:11" ht="8.1" customHeight="1">
      <c r="A7" s="726"/>
      <c r="B7" s="726"/>
      <c r="C7" s="727"/>
      <c r="D7" s="713"/>
      <c r="E7" s="730"/>
      <c r="F7" s="730"/>
      <c r="G7" s="732"/>
      <c r="H7" s="735"/>
      <c r="I7" s="736"/>
      <c r="J7" s="737"/>
      <c r="K7" s="215"/>
    </row>
    <row r="8" spans="1:11" ht="8.1" customHeight="1">
      <c r="A8" s="726"/>
      <c r="B8" s="726"/>
      <c r="C8" s="727"/>
      <c r="D8" s="713"/>
      <c r="E8" s="730"/>
      <c r="F8" s="730"/>
      <c r="G8" s="732"/>
      <c r="H8" s="738"/>
      <c r="I8" s="739"/>
      <c r="J8" s="739"/>
      <c r="K8" s="215"/>
    </row>
    <row r="9" spans="1:11" ht="6" customHeight="1">
      <c r="A9" s="726"/>
      <c r="B9" s="726"/>
      <c r="C9" s="727"/>
      <c r="D9" s="713"/>
      <c r="E9" s="730"/>
      <c r="F9" s="730"/>
      <c r="G9" s="732"/>
      <c r="H9" s="740" t="s">
        <v>428</v>
      </c>
      <c r="I9" s="712" t="s">
        <v>429</v>
      </c>
      <c r="J9" s="715" t="s">
        <v>430</v>
      </c>
      <c r="K9" s="215"/>
    </row>
    <row r="10" spans="1:11" ht="6" customHeight="1">
      <c r="A10" s="726"/>
      <c r="B10" s="726"/>
      <c r="C10" s="727"/>
      <c r="D10" s="713"/>
      <c r="E10" s="730"/>
      <c r="F10" s="730"/>
      <c r="G10" s="732"/>
      <c r="H10" s="741"/>
      <c r="I10" s="713"/>
      <c r="J10" s="716"/>
      <c r="K10" s="215"/>
    </row>
    <row r="11" spans="1:11" ht="6" customHeight="1">
      <c r="A11" s="726"/>
      <c r="B11" s="726"/>
      <c r="C11" s="727"/>
      <c r="D11" s="713"/>
      <c r="E11" s="730"/>
      <c r="F11" s="730"/>
      <c r="G11" s="732"/>
      <c r="H11" s="741"/>
      <c r="I11" s="713"/>
      <c r="J11" s="716"/>
      <c r="K11" s="215"/>
    </row>
    <row r="12" spans="1:11" ht="6" customHeight="1">
      <c r="A12" s="726"/>
      <c r="B12" s="726"/>
      <c r="C12" s="727"/>
      <c r="D12" s="713"/>
      <c r="E12" s="730"/>
      <c r="F12" s="730"/>
      <c r="G12" s="732"/>
      <c r="H12" s="741"/>
      <c r="I12" s="713"/>
      <c r="J12" s="716"/>
      <c r="K12" s="215"/>
    </row>
    <row r="13" spans="1:11" ht="6" customHeight="1">
      <c r="A13" s="726"/>
      <c r="B13" s="726"/>
      <c r="C13" s="727"/>
      <c r="D13" s="713"/>
      <c r="E13" s="730"/>
      <c r="F13" s="730"/>
      <c r="G13" s="732"/>
      <c r="H13" s="741"/>
      <c r="I13" s="713"/>
      <c r="J13" s="716"/>
      <c r="K13" s="215"/>
    </row>
    <row r="14" spans="1:11" ht="6" customHeight="1">
      <c r="A14" s="726"/>
      <c r="B14" s="726"/>
      <c r="C14" s="727"/>
      <c r="D14" s="714"/>
      <c r="E14" s="731"/>
      <c r="F14" s="731"/>
      <c r="G14" s="733"/>
      <c r="H14" s="742"/>
      <c r="I14" s="714"/>
      <c r="J14" s="717"/>
      <c r="K14" s="215"/>
    </row>
    <row r="15" spans="1:11" ht="24" customHeight="1">
      <c r="A15" s="728"/>
      <c r="B15" s="728"/>
      <c r="C15" s="729"/>
      <c r="D15" s="229" t="s">
        <v>17</v>
      </c>
      <c r="E15" s="718" t="s">
        <v>243</v>
      </c>
      <c r="F15" s="719"/>
      <c r="G15" s="718" t="s">
        <v>17</v>
      </c>
      <c r="H15" s="720"/>
      <c r="I15" s="720"/>
      <c r="J15" s="720"/>
      <c r="K15" s="215"/>
    </row>
    <row r="16" spans="1:11" ht="30" customHeight="1">
      <c r="A16" s="721"/>
      <c r="B16" s="721"/>
      <c r="C16" s="721"/>
      <c r="D16" s="721"/>
      <c r="E16" s="721"/>
      <c r="F16" s="721"/>
      <c r="G16" s="721"/>
      <c r="H16" s="721"/>
      <c r="I16" s="721"/>
      <c r="J16" s="721"/>
      <c r="K16" s="215"/>
    </row>
    <row r="17" spans="1:51" ht="24.95" customHeight="1">
      <c r="A17" s="214" t="s">
        <v>155</v>
      </c>
      <c r="D17" s="84">
        <v>14435</v>
      </c>
      <c r="E17" s="84">
        <v>6584.5</v>
      </c>
      <c r="F17" s="84">
        <v>1436.3</v>
      </c>
      <c r="G17" s="84">
        <v>17817</v>
      </c>
      <c r="H17" s="84">
        <v>5133</v>
      </c>
      <c r="I17" s="84">
        <v>7187</v>
      </c>
      <c r="J17" s="84">
        <v>5497</v>
      </c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  <c r="AY17" s="85"/>
    </row>
    <row r="18" spans="1:51" ht="39.950000000000003" customHeight="1">
      <c r="A18" s="214" t="s">
        <v>59</v>
      </c>
      <c r="D18" s="84">
        <v>5843</v>
      </c>
      <c r="E18" s="84">
        <v>352.6</v>
      </c>
      <c r="F18" s="84">
        <v>1220.3</v>
      </c>
      <c r="G18" s="84">
        <v>15429</v>
      </c>
      <c r="H18" s="84">
        <v>4687</v>
      </c>
      <c r="I18" s="84">
        <v>6115</v>
      </c>
      <c r="J18" s="84">
        <v>4627</v>
      </c>
    </row>
    <row r="19" spans="1:51" ht="20.100000000000001" customHeight="1">
      <c r="B19" s="214" t="s">
        <v>431</v>
      </c>
      <c r="D19" s="84">
        <v>70</v>
      </c>
      <c r="E19" s="84">
        <v>22.6</v>
      </c>
      <c r="F19" s="84">
        <v>89.6</v>
      </c>
      <c r="G19" s="84">
        <v>2790</v>
      </c>
      <c r="H19" s="84">
        <v>2671</v>
      </c>
      <c r="I19" s="84">
        <v>80</v>
      </c>
      <c r="J19" s="84">
        <v>39</v>
      </c>
      <c r="K19" s="215"/>
    </row>
    <row r="20" spans="1:51" ht="30" customHeight="1">
      <c r="A20" s="710" t="s">
        <v>161</v>
      </c>
      <c r="B20" s="710"/>
      <c r="C20" s="710"/>
      <c r="D20" s="84"/>
      <c r="E20" s="84"/>
      <c r="F20" s="84"/>
      <c r="G20" s="84"/>
      <c r="H20" s="84"/>
      <c r="I20" s="84"/>
      <c r="J20" s="84"/>
      <c r="K20" s="215"/>
    </row>
    <row r="21" spans="1:51" ht="20.100000000000001" customHeight="1">
      <c r="A21" s="220"/>
      <c r="B21" s="220" t="s">
        <v>432</v>
      </c>
      <c r="D21" s="84">
        <v>324</v>
      </c>
      <c r="E21" s="84">
        <v>28.7</v>
      </c>
      <c r="F21" s="84">
        <v>91.2</v>
      </c>
      <c r="G21" s="84">
        <v>1428</v>
      </c>
      <c r="H21" s="84">
        <v>750</v>
      </c>
      <c r="I21" s="84">
        <v>413</v>
      </c>
      <c r="J21" s="84">
        <v>265</v>
      </c>
      <c r="K21" s="215"/>
    </row>
    <row r="22" spans="1:51" ht="20.100000000000001" customHeight="1">
      <c r="A22" s="221"/>
      <c r="B22" s="220" t="s">
        <v>24</v>
      </c>
      <c r="D22" s="84">
        <v>1602</v>
      </c>
      <c r="E22" s="84">
        <v>122</v>
      </c>
      <c r="F22" s="84">
        <v>496.1</v>
      </c>
      <c r="G22" s="84">
        <v>7719</v>
      </c>
      <c r="H22" s="84">
        <v>2931</v>
      </c>
      <c r="I22" s="84">
        <v>3417</v>
      </c>
      <c r="J22" s="84">
        <v>1371</v>
      </c>
      <c r="K22" s="215"/>
    </row>
    <row r="23" spans="1:51" ht="20.100000000000001" customHeight="1">
      <c r="A23" s="221"/>
      <c r="B23" s="220" t="s">
        <v>22</v>
      </c>
      <c r="D23" s="84"/>
      <c r="E23" s="84"/>
      <c r="F23" s="84"/>
      <c r="G23" s="84"/>
      <c r="H23" s="84"/>
      <c r="I23" s="84"/>
      <c r="J23" s="84"/>
      <c r="K23" s="215"/>
    </row>
    <row r="24" spans="1:51" ht="20.100000000000001" customHeight="1">
      <c r="A24" s="230"/>
      <c r="B24" s="230"/>
      <c r="C24" s="83" t="s">
        <v>25</v>
      </c>
      <c r="D24" s="84">
        <v>1046</v>
      </c>
      <c r="E24" s="84">
        <v>84</v>
      </c>
      <c r="F24" s="84">
        <v>354.7</v>
      </c>
      <c r="G24" s="84">
        <v>5783</v>
      </c>
      <c r="H24" s="84">
        <v>2080</v>
      </c>
      <c r="I24" s="84">
        <v>2885</v>
      </c>
      <c r="J24" s="84">
        <v>818</v>
      </c>
    </row>
    <row r="25" spans="1:51" ht="20.100000000000001" customHeight="1">
      <c r="A25" s="220"/>
      <c r="B25" s="220"/>
      <c r="C25" s="220" t="s">
        <v>26</v>
      </c>
      <c r="D25" s="84">
        <v>22</v>
      </c>
      <c r="E25" s="84">
        <v>1.3</v>
      </c>
      <c r="F25" s="84">
        <v>6.1</v>
      </c>
      <c r="G25" s="84">
        <v>64</v>
      </c>
      <c r="H25" s="84">
        <v>4</v>
      </c>
      <c r="I25" s="84">
        <v>35</v>
      </c>
      <c r="J25" s="84">
        <v>25</v>
      </c>
      <c r="K25" s="215"/>
    </row>
    <row r="26" spans="1:51" ht="20.100000000000001" customHeight="1">
      <c r="A26" s="220"/>
      <c r="B26" s="220"/>
      <c r="C26" s="231" t="s">
        <v>27</v>
      </c>
      <c r="D26" s="84">
        <v>81</v>
      </c>
      <c r="E26" s="84">
        <v>2.7</v>
      </c>
      <c r="F26" s="84">
        <v>13.4</v>
      </c>
      <c r="G26" s="84">
        <v>102</v>
      </c>
      <c r="H26" s="84" t="s">
        <v>176</v>
      </c>
      <c r="I26" s="84">
        <v>31</v>
      </c>
      <c r="J26" s="84">
        <v>71</v>
      </c>
      <c r="K26" s="215"/>
    </row>
    <row r="27" spans="1:51" ht="20.100000000000001" customHeight="1">
      <c r="A27" s="220"/>
      <c r="B27" s="220"/>
      <c r="C27" s="231" t="s">
        <v>28</v>
      </c>
      <c r="D27" s="84">
        <v>146</v>
      </c>
      <c r="E27" s="84">
        <v>10.5</v>
      </c>
      <c r="F27" s="84">
        <v>36</v>
      </c>
      <c r="G27" s="84">
        <v>358</v>
      </c>
      <c r="H27" s="84">
        <v>46</v>
      </c>
      <c r="I27" s="84">
        <v>146</v>
      </c>
      <c r="J27" s="84">
        <v>166</v>
      </c>
      <c r="K27" s="215"/>
    </row>
    <row r="28" spans="1:51" ht="20.100000000000001" customHeight="1">
      <c r="A28" s="220"/>
      <c r="B28" s="220"/>
      <c r="C28" s="312" t="s">
        <v>29</v>
      </c>
      <c r="D28" s="84"/>
      <c r="E28" s="84"/>
      <c r="F28" s="84"/>
      <c r="G28" s="84"/>
      <c r="H28" s="84"/>
      <c r="I28" s="84"/>
      <c r="J28" s="84"/>
      <c r="K28" s="215"/>
    </row>
    <row r="29" spans="1:51" ht="20.100000000000001" customHeight="1">
      <c r="A29" s="220"/>
      <c r="B29" s="220"/>
      <c r="C29" s="83" t="s">
        <v>30</v>
      </c>
      <c r="D29" s="84"/>
      <c r="E29" s="84"/>
      <c r="F29" s="84"/>
      <c r="G29" s="84"/>
      <c r="H29" s="84"/>
      <c r="I29" s="84"/>
      <c r="J29" s="84"/>
      <c r="K29" s="215"/>
    </row>
    <row r="30" spans="1:51" ht="20.100000000000001" customHeight="1">
      <c r="A30" s="220"/>
      <c r="B30" s="220"/>
      <c r="C30" s="83" t="s">
        <v>31</v>
      </c>
      <c r="D30" s="84">
        <v>307</v>
      </c>
      <c r="E30" s="84">
        <v>23.6</v>
      </c>
      <c r="F30" s="84">
        <v>86</v>
      </c>
      <c r="G30" s="84">
        <v>1412</v>
      </c>
      <c r="H30" s="84">
        <v>801</v>
      </c>
      <c r="I30" s="84">
        <v>320</v>
      </c>
      <c r="J30" s="84">
        <v>291</v>
      </c>
      <c r="K30" s="215"/>
    </row>
    <row r="31" spans="1:51" ht="20.100000000000001" customHeight="1">
      <c r="B31" s="220" t="s">
        <v>32</v>
      </c>
      <c r="C31" s="220"/>
      <c r="D31" s="84">
        <v>3766</v>
      </c>
      <c r="E31" s="84">
        <v>180.7</v>
      </c>
      <c r="F31" s="84">
        <v>572.4</v>
      </c>
      <c r="G31" s="84">
        <v>5299</v>
      </c>
      <c r="H31" s="84">
        <v>409</v>
      </c>
      <c r="I31" s="84">
        <v>2036</v>
      </c>
      <c r="J31" s="84">
        <v>2854</v>
      </c>
      <c r="K31" s="215"/>
    </row>
    <row r="32" spans="1:51" ht="20.100000000000001" customHeight="1">
      <c r="B32" s="220" t="s">
        <v>67</v>
      </c>
      <c r="C32" s="220"/>
      <c r="D32" s="84">
        <v>151</v>
      </c>
      <c r="E32" s="84">
        <v>21.3</v>
      </c>
      <c r="F32" s="84">
        <v>60.6</v>
      </c>
      <c r="G32" s="84">
        <v>983</v>
      </c>
      <c r="H32" s="84">
        <v>597</v>
      </c>
      <c r="I32" s="84">
        <v>249</v>
      </c>
      <c r="J32" s="84">
        <v>137</v>
      </c>
    </row>
    <row r="33" spans="1:11" ht="39.950000000000003" customHeight="1">
      <c r="A33" s="214" t="s">
        <v>77</v>
      </c>
      <c r="D33" s="84">
        <v>8592</v>
      </c>
      <c r="E33" s="84">
        <v>6231.9</v>
      </c>
      <c r="F33" s="84">
        <v>216</v>
      </c>
      <c r="G33" s="84">
        <v>2388</v>
      </c>
      <c r="H33" s="84">
        <v>446</v>
      </c>
      <c r="I33" s="84">
        <v>1072</v>
      </c>
      <c r="J33" s="84">
        <v>870</v>
      </c>
    </row>
    <row r="34" spans="1:11" ht="20.100000000000001" customHeight="1">
      <c r="B34" s="214" t="s">
        <v>22</v>
      </c>
      <c r="D34" s="84"/>
      <c r="E34" s="84"/>
      <c r="F34" s="84"/>
      <c r="G34" s="84"/>
      <c r="H34" s="84"/>
      <c r="I34" s="84"/>
      <c r="J34" s="84"/>
      <c r="K34" s="215"/>
    </row>
    <row r="35" spans="1:11" ht="20.100000000000001" customHeight="1">
      <c r="C35" s="214" t="s">
        <v>68</v>
      </c>
      <c r="D35" s="84">
        <v>149</v>
      </c>
      <c r="E35" s="84">
        <v>337.2</v>
      </c>
      <c r="F35" s="84">
        <v>2.2999999999999998</v>
      </c>
      <c r="G35" s="84">
        <v>33</v>
      </c>
      <c r="H35" s="84">
        <v>2</v>
      </c>
      <c r="I35" s="84">
        <v>22</v>
      </c>
      <c r="J35" s="84">
        <v>9</v>
      </c>
      <c r="K35" s="215"/>
    </row>
    <row r="36" spans="1:11" ht="20.100000000000001" customHeight="1">
      <c r="C36" s="214" t="s">
        <v>69</v>
      </c>
      <c r="D36" s="84">
        <v>860</v>
      </c>
      <c r="E36" s="84">
        <v>1155.7</v>
      </c>
      <c r="F36" s="84">
        <v>30</v>
      </c>
      <c r="G36" s="84">
        <v>432</v>
      </c>
      <c r="H36" s="84">
        <v>155</v>
      </c>
      <c r="I36" s="84">
        <v>180</v>
      </c>
      <c r="J36" s="84">
        <v>97</v>
      </c>
      <c r="K36" s="215"/>
    </row>
    <row r="37" spans="1:11" ht="20.100000000000001" customHeight="1">
      <c r="C37" s="214" t="s">
        <v>70</v>
      </c>
      <c r="D37" s="84">
        <v>2708</v>
      </c>
      <c r="E37" s="84">
        <v>757.9</v>
      </c>
      <c r="F37" s="84">
        <v>63.3</v>
      </c>
      <c r="G37" s="84">
        <v>566</v>
      </c>
      <c r="H37" s="84">
        <v>37</v>
      </c>
      <c r="I37" s="84">
        <v>198</v>
      </c>
      <c r="J37" s="84">
        <v>331</v>
      </c>
      <c r="K37" s="215"/>
    </row>
    <row r="38" spans="1:11" ht="20.100000000000001" customHeight="1">
      <c r="C38" s="83" t="s">
        <v>71</v>
      </c>
      <c r="D38" s="84">
        <v>4061</v>
      </c>
      <c r="E38" s="84">
        <v>3388</v>
      </c>
      <c r="F38" s="84">
        <v>101.4</v>
      </c>
      <c r="G38" s="84">
        <v>1138</v>
      </c>
      <c r="H38" s="84">
        <v>206</v>
      </c>
      <c r="I38" s="84">
        <v>563</v>
      </c>
      <c r="J38" s="84">
        <v>369</v>
      </c>
    </row>
    <row r="39" spans="1:11" ht="20.100000000000001" customHeight="1">
      <c r="C39" s="220" t="s">
        <v>433</v>
      </c>
      <c r="D39" s="84"/>
      <c r="E39" s="84"/>
      <c r="F39" s="84"/>
      <c r="G39" s="84"/>
      <c r="H39" s="84"/>
      <c r="I39" s="84"/>
      <c r="J39" s="84"/>
      <c r="K39" s="215"/>
    </row>
    <row r="40" spans="1:11" ht="20.100000000000001" customHeight="1">
      <c r="C40" s="218" t="s">
        <v>434</v>
      </c>
      <c r="D40" s="84">
        <v>1137</v>
      </c>
      <c r="E40" s="84">
        <v>1578.1</v>
      </c>
      <c r="F40" s="84">
        <v>24</v>
      </c>
      <c r="G40" s="84">
        <v>237</v>
      </c>
      <c r="H40" s="84">
        <v>19</v>
      </c>
      <c r="I40" s="84">
        <v>127</v>
      </c>
      <c r="J40" s="84">
        <v>91</v>
      </c>
    </row>
    <row r="41" spans="1:11" ht="20.100000000000001" customHeight="1">
      <c r="C41" s="214" t="s">
        <v>435</v>
      </c>
      <c r="D41" s="84">
        <v>702</v>
      </c>
      <c r="E41" s="84">
        <v>528.70000000000005</v>
      </c>
      <c r="F41" s="84">
        <v>35.5</v>
      </c>
      <c r="G41" s="84">
        <v>424</v>
      </c>
      <c r="H41" s="84">
        <v>96</v>
      </c>
      <c r="I41" s="84">
        <v>213</v>
      </c>
      <c r="J41" s="84">
        <v>115</v>
      </c>
    </row>
    <row r="42" spans="1:11" ht="20.100000000000001" customHeight="1">
      <c r="C42" s="214" t="s">
        <v>436</v>
      </c>
      <c r="D42" s="84">
        <v>1248</v>
      </c>
      <c r="E42" s="84">
        <v>870</v>
      </c>
      <c r="F42" s="84">
        <v>15.1</v>
      </c>
      <c r="G42" s="84">
        <v>164</v>
      </c>
      <c r="H42" s="84">
        <v>39</v>
      </c>
      <c r="I42" s="84">
        <v>64</v>
      </c>
      <c r="J42" s="84">
        <v>61</v>
      </c>
    </row>
    <row r="43" spans="1:11" ht="20.100000000000001" customHeight="1">
      <c r="C43" s="214" t="s">
        <v>437</v>
      </c>
      <c r="D43" s="84">
        <v>491</v>
      </c>
      <c r="E43" s="84">
        <v>252.2</v>
      </c>
      <c r="F43" s="84">
        <v>22.3</v>
      </c>
      <c r="G43" s="84">
        <v>262</v>
      </c>
      <c r="H43" s="84">
        <v>46</v>
      </c>
      <c r="I43" s="84">
        <v>134</v>
      </c>
      <c r="J43" s="84">
        <v>82</v>
      </c>
      <c r="K43" s="215"/>
    </row>
    <row r="44" spans="1:11" ht="20.100000000000001" customHeight="1">
      <c r="C44" s="214" t="s">
        <v>76</v>
      </c>
      <c r="D44" s="84">
        <v>814</v>
      </c>
      <c r="E44" s="84">
        <v>593.1</v>
      </c>
      <c r="F44" s="84">
        <v>19</v>
      </c>
      <c r="G44" s="84">
        <v>219</v>
      </c>
      <c r="H44" s="84">
        <v>46</v>
      </c>
      <c r="I44" s="84">
        <v>109</v>
      </c>
      <c r="J44" s="84">
        <v>64</v>
      </c>
      <c r="K44" s="215"/>
    </row>
    <row r="45" spans="1:11" ht="20.100000000000001" customHeight="1">
      <c r="B45" s="214" t="s">
        <v>60</v>
      </c>
      <c r="C45" s="181"/>
      <c r="D45" s="84"/>
      <c r="E45" s="84"/>
      <c r="F45" s="84"/>
      <c r="G45" s="84"/>
      <c r="H45" s="84"/>
      <c r="I45" s="84"/>
      <c r="J45" s="84"/>
    </row>
    <row r="46" spans="1:11" ht="15" customHeight="1">
      <c r="C46" s="214" t="s">
        <v>174</v>
      </c>
      <c r="D46" s="84">
        <v>997</v>
      </c>
      <c r="E46" s="84">
        <v>955.5</v>
      </c>
      <c r="F46" s="84">
        <v>21.8</v>
      </c>
      <c r="G46" s="84">
        <v>253</v>
      </c>
      <c r="H46" s="84">
        <v>44</v>
      </c>
      <c r="I46" s="84">
        <v>133</v>
      </c>
      <c r="J46" s="84">
        <v>76</v>
      </c>
      <c r="K46" s="215"/>
    </row>
    <row r="47" spans="1:11" ht="30" customHeight="1">
      <c r="A47" s="710" t="s">
        <v>175</v>
      </c>
      <c r="B47" s="710"/>
      <c r="C47" s="710"/>
      <c r="D47" s="84"/>
      <c r="E47" s="84"/>
      <c r="F47" s="84"/>
      <c r="G47" s="84"/>
      <c r="H47" s="84"/>
      <c r="I47" s="84"/>
      <c r="J47" s="84"/>
      <c r="K47" s="215"/>
    </row>
    <row r="48" spans="1:11" ht="20.100000000000001" customHeight="1">
      <c r="B48" s="220" t="s">
        <v>432</v>
      </c>
      <c r="D48" s="84">
        <v>718</v>
      </c>
      <c r="E48" s="84">
        <v>827.8</v>
      </c>
      <c r="F48" s="84">
        <v>15.5</v>
      </c>
      <c r="G48" s="84">
        <v>206</v>
      </c>
      <c r="H48" s="84">
        <v>76</v>
      </c>
      <c r="I48" s="84">
        <v>66</v>
      </c>
      <c r="J48" s="84">
        <v>64</v>
      </c>
      <c r="K48" s="215"/>
    </row>
    <row r="49" spans="1:11" ht="20.100000000000001" customHeight="1">
      <c r="B49" s="220" t="s">
        <v>24</v>
      </c>
      <c r="D49" s="84">
        <v>3589</v>
      </c>
      <c r="E49" s="84">
        <v>4033.2</v>
      </c>
      <c r="F49" s="84">
        <v>75.2</v>
      </c>
      <c r="G49" s="84">
        <v>846</v>
      </c>
      <c r="H49" s="84">
        <v>154</v>
      </c>
      <c r="I49" s="84">
        <v>417</v>
      </c>
      <c r="J49" s="84">
        <v>275</v>
      </c>
      <c r="K49" s="215"/>
    </row>
    <row r="50" spans="1:11" ht="20.100000000000001" customHeight="1">
      <c r="B50" s="214" t="s">
        <v>22</v>
      </c>
      <c r="D50" s="84"/>
      <c r="E50" s="84"/>
      <c r="F50" s="84"/>
      <c r="G50" s="84"/>
      <c r="H50" s="84"/>
      <c r="I50" s="84"/>
      <c r="J50" s="84"/>
      <c r="K50" s="215"/>
    </row>
    <row r="51" spans="1:11" ht="20.100000000000001" customHeight="1">
      <c r="C51" s="83" t="s">
        <v>25</v>
      </c>
      <c r="D51" s="84">
        <v>988</v>
      </c>
      <c r="E51" s="84">
        <v>1180</v>
      </c>
      <c r="F51" s="84">
        <v>34.799999999999997</v>
      </c>
      <c r="G51" s="84">
        <v>420</v>
      </c>
      <c r="H51" s="84">
        <v>97</v>
      </c>
      <c r="I51" s="84">
        <v>199</v>
      </c>
      <c r="J51" s="84">
        <v>124</v>
      </c>
      <c r="K51" s="215"/>
    </row>
    <row r="52" spans="1:11" ht="20.100000000000001" customHeight="1">
      <c r="C52" s="220" t="s">
        <v>26</v>
      </c>
      <c r="D52" s="84">
        <v>58</v>
      </c>
      <c r="E52" s="84">
        <v>157.1</v>
      </c>
      <c r="F52" s="84">
        <v>1.4</v>
      </c>
      <c r="G52" s="84">
        <v>22</v>
      </c>
      <c r="H52" s="84" t="s">
        <v>176</v>
      </c>
      <c r="I52" s="84">
        <v>21</v>
      </c>
      <c r="J52" s="84">
        <v>1</v>
      </c>
      <c r="K52" s="215"/>
    </row>
    <row r="53" spans="1:11" ht="20.100000000000001" customHeight="1">
      <c r="C53" s="231" t="s">
        <v>27</v>
      </c>
      <c r="D53" s="84">
        <v>822</v>
      </c>
      <c r="E53" s="84">
        <v>252.7</v>
      </c>
      <c r="F53" s="84">
        <v>11.3</v>
      </c>
      <c r="G53" s="84">
        <v>94</v>
      </c>
      <c r="H53" s="84">
        <v>6</v>
      </c>
      <c r="I53" s="84">
        <v>31</v>
      </c>
      <c r="J53" s="84">
        <v>57</v>
      </c>
      <c r="K53" s="215"/>
    </row>
    <row r="54" spans="1:11" ht="20.100000000000001" customHeight="1">
      <c r="C54" s="231" t="s">
        <v>28</v>
      </c>
      <c r="D54" s="84">
        <v>690</v>
      </c>
      <c r="E54" s="84">
        <v>981.3</v>
      </c>
      <c r="F54" s="84">
        <v>4.8</v>
      </c>
      <c r="G54" s="84">
        <v>54</v>
      </c>
      <c r="H54" s="84">
        <v>7</v>
      </c>
      <c r="I54" s="84">
        <v>29</v>
      </c>
      <c r="J54" s="84">
        <v>18</v>
      </c>
      <c r="K54" s="215"/>
    </row>
    <row r="55" spans="1:11" ht="20.100000000000001" customHeight="1">
      <c r="C55" s="312" t="s">
        <v>29</v>
      </c>
      <c r="D55" s="84"/>
      <c r="E55" s="84"/>
      <c r="F55" s="84"/>
      <c r="G55" s="84"/>
      <c r="H55" s="84"/>
      <c r="I55" s="84"/>
      <c r="J55" s="84"/>
      <c r="K55" s="215"/>
    </row>
    <row r="56" spans="1:11" ht="20.100000000000001" customHeight="1">
      <c r="C56" s="83" t="s">
        <v>30</v>
      </c>
      <c r="D56" s="84"/>
      <c r="E56" s="84"/>
      <c r="F56" s="84"/>
      <c r="G56" s="84"/>
      <c r="H56" s="84"/>
      <c r="I56" s="84"/>
      <c r="J56" s="84"/>
      <c r="K56" s="215"/>
    </row>
    <row r="57" spans="1:11" ht="20.100000000000001" customHeight="1">
      <c r="C57" s="83" t="s">
        <v>31</v>
      </c>
      <c r="D57" s="84">
        <v>1031</v>
      </c>
      <c r="E57" s="84">
        <v>1462.1</v>
      </c>
      <c r="F57" s="84">
        <v>23</v>
      </c>
      <c r="G57" s="84">
        <v>256</v>
      </c>
      <c r="H57" s="84">
        <v>44</v>
      </c>
      <c r="I57" s="84">
        <v>137</v>
      </c>
      <c r="J57" s="84">
        <v>75</v>
      </c>
    </row>
    <row r="58" spans="1:11" ht="20.100000000000001" customHeight="1">
      <c r="B58" s="214" t="s">
        <v>32</v>
      </c>
      <c r="C58" s="218"/>
      <c r="D58" s="84">
        <v>4017</v>
      </c>
      <c r="E58" s="84">
        <v>1172.3</v>
      </c>
      <c r="F58" s="84">
        <v>116.7</v>
      </c>
      <c r="G58" s="84">
        <v>1228</v>
      </c>
      <c r="H58" s="84">
        <v>178</v>
      </c>
      <c r="I58" s="84">
        <v>544</v>
      </c>
      <c r="J58" s="84">
        <v>506</v>
      </c>
    </row>
    <row r="59" spans="1:11" ht="20.100000000000001" customHeight="1">
      <c r="B59" s="214" t="s">
        <v>67</v>
      </c>
      <c r="D59" s="84">
        <v>268</v>
      </c>
      <c r="E59" s="84">
        <v>198.6</v>
      </c>
      <c r="F59" s="84">
        <v>8.6</v>
      </c>
      <c r="G59" s="84">
        <v>108</v>
      </c>
      <c r="H59" s="84">
        <v>38</v>
      </c>
      <c r="I59" s="84">
        <v>45</v>
      </c>
      <c r="J59" s="84">
        <v>25</v>
      </c>
    </row>
    <row r="60" spans="1:11" ht="20.100000000000001" customHeight="1">
      <c r="D60" s="84"/>
      <c r="E60" s="84"/>
      <c r="F60" s="84"/>
      <c r="G60" s="84"/>
      <c r="H60" s="84"/>
      <c r="I60" s="84"/>
      <c r="J60" s="84"/>
    </row>
    <row r="61" spans="1:11" ht="20.100000000000001" customHeight="1">
      <c r="D61" s="84"/>
      <c r="E61" s="84"/>
      <c r="F61" s="84"/>
      <c r="G61" s="84"/>
      <c r="H61" s="84"/>
      <c r="I61" s="84"/>
      <c r="J61" s="84"/>
    </row>
    <row r="62" spans="1:11" s="193" customFormat="1" ht="37.9" customHeight="1">
      <c r="A62" s="711" t="s">
        <v>37</v>
      </c>
      <c r="B62" s="711"/>
      <c r="C62" s="711"/>
      <c r="D62" s="711"/>
      <c r="E62" s="711"/>
      <c r="F62" s="711"/>
      <c r="G62" s="711"/>
      <c r="H62" s="711"/>
      <c r="I62" s="711"/>
      <c r="J62" s="711"/>
    </row>
    <row r="63" spans="1:11" s="193" customFormat="1" ht="24.95" customHeight="1"/>
    <row r="64" spans="1:11" s="193" customFormat="1" ht="171.95" customHeight="1"/>
  </sheetData>
  <mergeCells count="18"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  <mergeCell ref="A47:C47"/>
    <mergeCell ref="A62:J62"/>
    <mergeCell ref="I9:I14"/>
    <mergeCell ref="J9:J14"/>
    <mergeCell ref="E15:F15"/>
    <mergeCell ref="G15:J15"/>
    <mergeCell ref="A16:J16"/>
    <mergeCell ref="A20:C2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5"/>
  <dimension ref="A1:AY64"/>
  <sheetViews>
    <sheetView showGridLines="0" zoomScale="75" zoomScaleNormal="75" zoomScaleSheetLayoutView="75" workbookViewId="0"/>
  </sheetViews>
  <sheetFormatPr baseColWidth="10" defaultRowHeight="15"/>
  <cols>
    <col min="1" max="2" width="1.7109375" style="214" customWidth="1"/>
    <col min="3" max="3" width="52.7109375" style="214" customWidth="1"/>
    <col min="4" max="10" width="11.7109375" style="214" customWidth="1"/>
    <col min="11" max="19" width="14.28515625" style="214" customWidth="1"/>
    <col min="20" max="20" width="8.140625" style="214" customWidth="1"/>
    <col min="21" max="256" width="11.42578125" style="214"/>
    <col min="257" max="258" width="1.7109375" style="214" customWidth="1"/>
    <col min="259" max="259" width="52.7109375" style="214" customWidth="1"/>
    <col min="260" max="266" width="11.7109375" style="214" customWidth="1"/>
    <col min="267" max="275" width="14.28515625" style="214" customWidth="1"/>
    <col min="276" max="276" width="8.140625" style="214" customWidth="1"/>
    <col min="277" max="512" width="11.42578125" style="214"/>
    <col min="513" max="514" width="1.7109375" style="214" customWidth="1"/>
    <col min="515" max="515" width="52.7109375" style="214" customWidth="1"/>
    <col min="516" max="522" width="11.7109375" style="214" customWidth="1"/>
    <col min="523" max="531" width="14.28515625" style="214" customWidth="1"/>
    <col min="532" max="532" width="8.140625" style="214" customWidth="1"/>
    <col min="533" max="768" width="11.42578125" style="214"/>
    <col min="769" max="770" width="1.7109375" style="214" customWidth="1"/>
    <col min="771" max="771" width="52.7109375" style="214" customWidth="1"/>
    <col min="772" max="778" width="11.7109375" style="214" customWidth="1"/>
    <col min="779" max="787" width="14.28515625" style="214" customWidth="1"/>
    <col min="788" max="788" width="8.140625" style="214" customWidth="1"/>
    <col min="789" max="1024" width="11.42578125" style="214"/>
    <col min="1025" max="1026" width="1.7109375" style="214" customWidth="1"/>
    <col min="1027" max="1027" width="52.7109375" style="214" customWidth="1"/>
    <col min="1028" max="1034" width="11.7109375" style="214" customWidth="1"/>
    <col min="1035" max="1043" width="14.28515625" style="214" customWidth="1"/>
    <col min="1044" max="1044" width="8.140625" style="214" customWidth="1"/>
    <col min="1045" max="1280" width="11.42578125" style="214"/>
    <col min="1281" max="1282" width="1.7109375" style="214" customWidth="1"/>
    <col min="1283" max="1283" width="52.7109375" style="214" customWidth="1"/>
    <col min="1284" max="1290" width="11.7109375" style="214" customWidth="1"/>
    <col min="1291" max="1299" width="14.28515625" style="214" customWidth="1"/>
    <col min="1300" max="1300" width="8.140625" style="214" customWidth="1"/>
    <col min="1301" max="1536" width="11.42578125" style="214"/>
    <col min="1537" max="1538" width="1.7109375" style="214" customWidth="1"/>
    <col min="1539" max="1539" width="52.7109375" style="214" customWidth="1"/>
    <col min="1540" max="1546" width="11.7109375" style="214" customWidth="1"/>
    <col min="1547" max="1555" width="14.28515625" style="214" customWidth="1"/>
    <col min="1556" max="1556" width="8.140625" style="214" customWidth="1"/>
    <col min="1557" max="1792" width="11.42578125" style="214"/>
    <col min="1793" max="1794" width="1.7109375" style="214" customWidth="1"/>
    <col min="1795" max="1795" width="52.7109375" style="214" customWidth="1"/>
    <col min="1796" max="1802" width="11.7109375" style="214" customWidth="1"/>
    <col min="1803" max="1811" width="14.28515625" style="214" customWidth="1"/>
    <col min="1812" max="1812" width="8.140625" style="214" customWidth="1"/>
    <col min="1813" max="2048" width="11.42578125" style="214"/>
    <col min="2049" max="2050" width="1.7109375" style="214" customWidth="1"/>
    <col min="2051" max="2051" width="52.7109375" style="214" customWidth="1"/>
    <col min="2052" max="2058" width="11.7109375" style="214" customWidth="1"/>
    <col min="2059" max="2067" width="14.28515625" style="214" customWidth="1"/>
    <col min="2068" max="2068" width="8.140625" style="214" customWidth="1"/>
    <col min="2069" max="2304" width="11.42578125" style="214"/>
    <col min="2305" max="2306" width="1.7109375" style="214" customWidth="1"/>
    <col min="2307" max="2307" width="52.7109375" style="214" customWidth="1"/>
    <col min="2308" max="2314" width="11.7109375" style="214" customWidth="1"/>
    <col min="2315" max="2323" width="14.28515625" style="214" customWidth="1"/>
    <col min="2324" max="2324" width="8.140625" style="214" customWidth="1"/>
    <col min="2325" max="2560" width="11.42578125" style="214"/>
    <col min="2561" max="2562" width="1.7109375" style="214" customWidth="1"/>
    <col min="2563" max="2563" width="52.7109375" style="214" customWidth="1"/>
    <col min="2564" max="2570" width="11.7109375" style="214" customWidth="1"/>
    <col min="2571" max="2579" width="14.28515625" style="214" customWidth="1"/>
    <col min="2580" max="2580" width="8.140625" style="214" customWidth="1"/>
    <col min="2581" max="2816" width="11.42578125" style="214"/>
    <col min="2817" max="2818" width="1.7109375" style="214" customWidth="1"/>
    <col min="2819" max="2819" width="52.7109375" style="214" customWidth="1"/>
    <col min="2820" max="2826" width="11.7109375" style="214" customWidth="1"/>
    <col min="2827" max="2835" width="14.28515625" style="214" customWidth="1"/>
    <col min="2836" max="2836" width="8.140625" style="214" customWidth="1"/>
    <col min="2837" max="3072" width="11.42578125" style="214"/>
    <col min="3073" max="3074" width="1.7109375" style="214" customWidth="1"/>
    <col min="3075" max="3075" width="52.7109375" style="214" customWidth="1"/>
    <col min="3076" max="3082" width="11.7109375" style="214" customWidth="1"/>
    <col min="3083" max="3091" width="14.28515625" style="214" customWidth="1"/>
    <col min="3092" max="3092" width="8.140625" style="214" customWidth="1"/>
    <col min="3093" max="3328" width="11.42578125" style="214"/>
    <col min="3329" max="3330" width="1.7109375" style="214" customWidth="1"/>
    <col min="3331" max="3331" width="52.7109375" style="214" customWidth="1"/>
    <col min="3332" max="3338" width="11.7109375" style="214" customWidth="1"/>
    <col min="3339" max="3347" width="14.28515625" style="214" customWidth="1"/>
    <col min="3348" max="3348" width="8.140625" style="214" customWidth="1"/>
    <col min="3349" max="3584" width="11.42578125" style="214"/>
    <col min="3585" max="3586" width="1.7109375" style="214" customWidth="1"/>
    <col min="3587" max="3587" width="52.7109375" style="214" customWidth="1"/>
    <col min="3588" max="3594" width="11.7109375" style="214" customWidth="1"/>
    <col min="3595" max="3603" width="14.28515625" style="214" customWidth="1"/>
    <col min="3604" max="3604" width="8.140625" style="214" customWidth="1"/>
    <col min="3605" max="3840" width="11.42578125" style="214"/>
    <col min="3841" max="3842" width="1.7109375" style="214" customWidth="1"/>
    <col min="3843" max="3843" width="52.7109375" style="214" customWidth="1"/>
    <col min="3844" max="3850" width="11.7109375" style="214" customWidth="1"/>
    <col min="3851" max="3859" width="14.28515625" style="214" customWidth="1"/>
    <col min="3860" max="3860" width="8.140625" style="214" customWidth="1"/>
    <col min="3861" max="4096" width="11.42578125" style="214"/>
    <col min="4097" max="4098" width="1.7109375" style="214" customWidth="1"/>
    <col min="4099" max="4099" width="52.7109375" style="214" customWidth="1"/>
    <col min="4100" max="4106" width="11.7109375" style="214" customWidth="1"/>
    <col min="4107" max="4115" width="14.28515625" style="214" customWidth="1"/>
    <col min="4116" max="4116" width="8.140625" style="214" customWidth="1"/>
    <col min="4117" max="4352" width="11.42578125" style="214"/>
    <col min="4353" max="4354" width="1.7109375" style="214" customWidth="1"/>
    <col min="4355" max="4355" width="52.7109375" style="214" customWidth="1"/>
    <col min="4356" max="4362" width="11.7109375" style="214" customWidth="1"/>
    <col min="4363" max="4371" width="14.28515625" style="214" customWidth="1"/>
    <col min="4372" max="4372" width="8.140625" style="214" customWidth="1"/>
    <col min="4373" max="4608" width="11.42578125" style="214"/>
    <col min="4609" max="4610" width="1.7109375" style="214" customWidth="1"/>
    <col min="4611" max="4611" width="52.7109375" style="214" customWidth="1"/>
    <col min="4612" max="4618" width="11.7109375" style="214" customWidth="1"/>
    <col min="4619" max="4627" width="14.28515625" style="214" customWidth="1"/>
    <col min="4628" max="4628" width="8.140625" style="214" customWidth="1"/>
    <col min="4629" max="4864" width="11.42578125" style="214"/>
    <col min="4865" max="4866" width="1.7109375" style="214" customWidth="1"/>
    <col min="4867" max="4867" width="52.7109375" style="214" customWidth="1"/>
    <col min="4868" max="4874" width="11.7109375" style="214" customWidth="1"/>
    <col min="4875" max="4883" width="14.28515625" style="214" customWidth="1"/>
    <col min="4884" max="4884" width="8.140625" style="214" customWidth="1"/>
    <col min="4885" max="5120" width="11.42578125" style="214"/>
    <col min="5121" max="5122" width="1.7109375" style="214" customWidth="1"/>
    <col min="5123" max="5123" width="52.7109375" style="214" customWidth="1"/>
    <col min="5124" max="5130" width="11.7109375" style="214" customWidth="1"/>
    <col min="5131" max="5139" width="14.28515625" style="214" customWidth="1"/>
    <col min="5140" max="5140" width="8.140625" style="214" customWidth="1"/>
    <col min="5141" max="5376" width="11.42578125" style="214"/>
    <col min="5377" max="5378" width="1.7109375" style="214" customWidth="1"/>
    <col min="5379" max="5379" width="52.7109375" style="214" customWidth="1"/>
    <col min="5380" max="5386" width="11.7109375" style="214" customWidth="1"/>
    <col min="5387" max="5395" width="14.28515625" style="214" customWidth="1"/>
    <col min="5396" max="5396" width="8.140625" style="214" customWidth="1"/>
    <col min="5397" max="5632" width="11.42578125" style="214"/>
    <col min="5633" max="5634" width="1.7109375" style="214" customWidth="1"/>
    <col min="5635" max="5635" width="52.7109375" style="214" customWidth="1"/>
    <col min="5636" max="5642" width="11.7109375" style="214" customWidth="1"/>
    <col min="5643" max="5651" width="14.28515625" style="214" customWidth="1"/>
    <col min="5652" max="5652" width="8.140625" style="214" customWidth="1"/>
    <col min="5653" max="5888" width="11.42578125" style="214"/>
    <col min="5889" max="5890" width="1.7109375" style="214" customWidth="1"/>
    <col min="5891" max="5891" width="52.7109375" style="214" customWidth="1"/>
    <col min="5892" max="5898" width="11.7109375" style="214" customWidth="1"/>
    <col min="5899" max="5907" width="14.28515625" style="214" customWidth="1"/>
    <col min="5908" max="5908" width="8.140625" style="214" customWidth="1"/>
    <col min="5909" max="6144" width="11.42578125" style="214"/>
    <col min="6145" max="6146" width="1.7109375" style="214" customWidth="1"/>
    <col min="6147" max="6147" width="52.7109375" style="214" customWidth="1"/>
    <col min="6148" max="6154" width="11.7109375" style="214" customWidth="1"/>
    <col min="6155" max="6163" width="14.28515625" style="214" customWidth="1"/>
    <col min="6164" max="6164" width="8.140625" style="214" customWidth="1"/>
    <col min="6165" max="6400" width="11.42578125" style="214"/>
    <col min="6401" max="6402" width="1.7109375" style="214" customWidth="1"/>
    <col min="6403" max="6403" width="52.7109375" style="214" customWidth="1"/>
    <col min="6404" max="6410" width="11.7109375" style="214" customWidth="1"/>
    <col min="6411" max="6419" width="14.28515625" style="214" customWidth="1"/>
    <col min="6420" max="6420" width="8.140625" style="214" customWidth="1"/>
    <col min="6421" max="6656" width="11.42578125" style="214"/>
    <col min="6657" max="6658" width="1.7109375" style="214" customWidth="1"/>
    <col min="6659" max="6659" width="52.7109375" style="214" customWidth="1"/>
    <col min="6660" max="6666" width="11.7109375" style="214" customWidth="1"/>
    <col min="6667" max="6675" width="14.28515625" style="214" customWidth="1"/>
    <col min="6676" max="6676" width="8.140625" style="214" customWidth="1"/>
    <col min="6677" max="6912" width="11.42578125" style="214"/>
    <col min="6913" max="6914" width="1.7109375" style="214" customWidth="1"/>
    <col min="6915" max="6915" width="52.7109375" style="214" customWidth="1"/>
    <col min="6916" max="6922" width="11.7109375" style="214" customWidth="1"/>
    <col min="6923" max="6931" width="14.28515625" style="214" customWidth="1"/>
    <col min="6932" max="6932" width="8.140625" style="214" customWidth="1"/>
    <col min="6933" max="7168" width="11.42578125" style="214"/>
    <col min="7169" max="7170" width="1.7109375" style="214" customWidth="1"/>
    <col min="7171" max="7171" width="52.7109375" style="214" customWidth="1"/>
    <col min="7172" max="7178" width="11.7109375" style="214" customWidth="1"/>
    <col min="7179" max="7187" width="14.28515625" style="214" customWidth="1"/>
    <col min="7188" max="7188" width="8.140625" style="214" customWidth="1"/>
    <col min="7189" max="7424" width="11.42578125" style="214"/>
    <col min="7425" max="7426" width="1.7109375" style="214" customWidth="1"/>
    <col min="7427" max="7427" width="52.7109375" style="214" customWidth="1"/>
    <col min="7428" max="7434" width="11.7109375" style="214" customWidth="1"/>
    <col min="7435" max="7443" width="14.28515625" style="214" customWidth="1"/>
    <col min="7444" max="7444" width="8.140625" style="214" customWidth="1"/>
    <col min="7445" max="7680" width="11.42578125" style="214"/>
    <col min="7681" max="7682" width="1.7109375" style="214" customWidth="1"/>
    <col min="7683" max="7683" width="52.7109375" style="214" customWidth="1"/>
    <col min="7684" max="7690" width="11.7109375" style="214" customWidth="1"/>
    <col min="7691" max="7699" width="14.28515625" style="214" customWidth="1"/>
    <col min="7700" max="7700" width="8.140625" style="214" customWidth="1"/>
    <col min="7701" max="7936" width="11.42578125" style="214"/>
    <col min="7937" max="7938" width="1.7109375" style="214" customWidth="1"/>
    <col min="7939" max="7939" width="52.7109375" style="214" customWidth="1"/>
    <col min="7940" max="7946" width="11.7109375" style="214" customWidth="1"/>
    <col min="7947" max="7955" width="14.28515625" style="214" customWidth="1"/>
    <col min="7956" max="7956" width="8.140625" style="214" customWidth="1"/>
    <col min="7957" max="8192" width="11.42578125" style="214"/>
    <col min="8193" max="8194" width="1.7109375" style="214" customWidth="1"/>
    <col min="8195" max="8195" width="52.7109375" style="214" customWidth="1"/>
    <col min="8196" max="8202" width="11.7109375" style="214" customWidth="1"/>
    <col min="8203" max="8211" width="14.28515625" style="214" customWidth="1"/>
    <col min="8212" max="8212" width="8.140625" style="214" customWidth="1"/>
    <col min="8213" max="8448" width="11.42578125" style="214"/>
    <col min="8449" max="8450" width="1.7109375" style="214" customWidth="1"/>
    <col min="8451" max="8451" width="52.7109375" style="214" customWidth="1"/>
    <col min="8452" max="8458" width="11.7109375" style="214" customWidth="1"/>
    <col min="8459" max="8467" width="14.28515625" style="214" customWidth="1"/>
    <col min="8468" max="8468" width="8.140625" style="214" customWidth="1"/>
    <col min="8469" max="8704" width="11.42578125" style="214"/>
    <col min="8705" max="8706" width="1.7109375" style="214" customWidth="1"/>
    <col min="8707" max="8707" width="52.7109375" style="214" customWidth="1"/>
    <col min="8708" max="8714" width="11.7109375" style="214" customWidth="1"/>
    <col min="8715" max="8723" width="14.28515625" style="214" customWidth="1"/>
    <col min="8724" max="8724" width="8.140625" style="214" customWidth="1"/>
    <col min="8725" max="8960" width="11.42578125" style="214"/>
    <col min="8961" max="8962" width="1.7109375" style="214" customWidth="1"/>
    <col min="8963" max="8963" width="52.7109375" style="214" customWidth="1"/>
    <col min="8964" max="8970" width="11.7109375" style="214" customWidth="1"/>
    <col min="8971" max="8979" width="14.28515625" style="214" customWidth="1"/>
    <col min="8980" max="8980" width="8.140625" style="214" customWidth="1"/>
    <col min="8981" max="9216" width="11.42578125" style="214"/>
    <col min="9217" max="9218" width="1.7109375" style="214" customWidth="1"/>
    <col min="9219" max="9219" width="52.7109375" style="214" customWidth="1"/>
    <col min="9220" max="9226" width="11.7109375" style="214" customWidth="1"/>
    <col min="9227" max="9235" width="14.28515625" style="214" customWidth="1"/>
    <col min="9236" max="9236" width="8.140625" style="214" customWidth="1"/>
    <col min="9237" max="9472" width="11.42578125" style="214"/>
    <col min="9473" max="9474" width="1.7109375" style="214" customWidth="1"/>
    <col min="9475" max="9475" width="52.7109375" style="214" customWidth="1"/>
    <col min="9476" max="9482" width="11.7109375" style="214" customWidth="1"/>
    <col min="9483" max="9491" width="14.28515625" style="214" customWidth="1"/>
    <col min="9492" max="9492" width="8.140625" style="214" customWidth="1"/>
    <col min="9493" max="9728" width="11.42578125" style="214"/>
    <col min="9729" max="9730" width="1.7109375" style="214" customWidth="1"/>
    <col min="9731" max="9731" width="52.7109375" style="214" customWidth="1"/>
    <col min="9732" max="9738" width="11.7109375" style="214" customWidth="1"/>
    <col min="9739" max="9747" width="14.28515625" style="214" customWidth="1"/>
    <col min="9748" max="9748" width="8.140625" style="214" customWidth="1"/>
    <col min="9749" max="9984" width="11.42578125" style="214"/>
    <col min="9985" max="9986" width="1.7109375" style="214" customWidth="1"/>
    <col min="9987" max="9987" width="52.7109375" style="214" customWidth="1"/>
    <col min="9988" max="9994" width="11.7109375" style="214" customWidth="1"/>
    <col min="9995" max="10003" width="14.28515625" style="214" customWidth="1"/>
    <col min="10004" max="10004" width="8.140625" style="214" customWidth="1"/>
    <col min="10005" max="10240" width="11.42578125" style="214"/>
    <col min="10241" max="10242" width="1.7109375" style="214" customWidth="1"/>
    <col min="10243" max="10243" width="52.7109375" style="214" customWidth="1"/>
    <col min="10244" max="10250" width="11.7109375" style="214" customWidth="1"/>
    <col min="10251" max="10259" width="14.28515625" style="214" customWidth="1"/>
    <col min="10260" max="10260" width="8.140625" style="214" customWidth="1"/>
    <col min="10261" max="10496" width="11.42578125" style="214"/>
    <col min="10497" max="10498" width="1.7109375" style="214" customWidth="1"/>
    <col min="10499" max="10499" width="52.7109375" style="214" customWidth="1"/>
    <col min="10500" max="10506" width="11.7109375" style="214" customWidth="1"/>
    <col min="10507" max="10515" width="14.28515625" style="214" customWidth="1"/>
    <col min="10516" max="10516" width="8.140625" style="214" customWidth="1"/>
    <col min="10517" max="10752" width="11.42578125" style="214"/>
    <col min="10753" max="10754" width="1.7109375" style="214" customWidth="1"/>
    <col min="10755" max="10755" width="52.7109375" style="214" customWidth="1"/>
    <col min="10756" max="10762" width="11.7109375" style="214" customWidth="1"/>
    <col min="10763" max="10771" width="14.28515625" style="214" customWidth="1"/>
    <col min="10772" max="10772" width="8.140625" style="214" customWidth="1"/>
    <col min="10773" max="11008" width="11.42578125" style="214"/>
    <col min="11009" max="11010" width="1.7109375" style="214" customWidth="1"/>
    <col min="11011" max="11011" width="52.7109375" style="214" customWidth="1"/>
    <col min="11012" max="11018" width="11.7109375" style="214" customWidth="1"/>
    <col min="11019" max="11027" width="14.28515625" style="214" customWidth="1"/>
    <col min="11028" max="11028" width="8.140625" style="214" customWidth="1"/>
    <col min="11029" max="11264" width="11.42578125" style="214"/>
    <col min="11265" max="11266" width="1.7109375" style="214" customWidth="1"/>
    <col min="11267" max="11267" width="52.7109375" style="214" customWidth="1"/>
    <col min="11268" max="11274" width="11.7109375" style="214" customWidth="1"/>
    <col min="11275" max="11283" width="14.28515625" style="214" customWidth="1"/>
    <col min="11284" max="11284" width="8.140625" style="214" customWidth="1"/>
    <col min="11285" max="11520" width="11.42578125" style="214"/>
    <col min="11521" max="11522" width="1.7109375" style="214" customWidth="1"/>
    <col min="11523" max="11523" width="52.7109375" style="214" customWidth="1"/>
    <col min="11524" max="11530" width="11.7109375" style="214" customWidth="1"/>
    <col min="11531" max="11539" width="14.28515625" style="214" customWidth="1"/>
    <col min="11540" max="11540" width="8.140625" style="214" customWidth="1"/>
    <col min="11541" max="11776" width="11.42578125" style="214"/>
    <col min="11777" max="11778" width="1.7109375" style="214" customWidth="1"/>
    <col min="11779" max="11779" width="52.7109375" style="214" customWidth="1"/>
    <col min="11780" max="11786" width="11.7109375" style="214" customWidth="1"/>
    <col min="11787" max="11795" width="14.28515625" style="214" customWidth="1"/>
    <col min="11796" max="11796" width="8.140625" style="214" customWidth="1"/>
    <col min="11797" max="12032" width="11.42578125" style="214"/>
    <col min="12033" max="12034" width="1.7109375" style="214" customWidth="1"/>
    <col min="12035" max="12035" width="52.7109375" style="214" customWidth="1"/>
    <col min="12036" max="12042" width="11.7109375" style="214" customWidth="1"/>
    <col min="12043" max="12051" width="14.28515625" style="214" customWidth="1"/>
    <col min="12052" max="12052" width="8.140625" style="214" customWidth="1"/>
    <col min="12053" max="12288" width="11.42578125" style="214"/>
    <col min="12289" max="12290" width="1.7109375" style="214" customWidth="1"/>
    <col min="12291" max="12291" width="52.7109375" style="214" customWidth="1"/>
    <col min="12292" max="12298" width="11.7109375" style="214" customWidth="1"/>
    <col min="12299" max="12307" width="14.28515625" style="214" customWidth="1"/>
    <col min="12308" max="12308" width="8.140625" style="214" customWidth="1"/>
    <col min="12309" max="12544" width="11.42578125" style="214"/>
    <col min="12545" max="12546" width="1.7109375" style="214" customWidth="1"/>
    <col min="12547" max="12547" width="52.7109375" style="214" customWidth="1"/>
    <col min="12548" max="12554" width="11.7109375" style="214" customWidth="1"/>
    <col min="12555" max="12563" width="14.28515625" style="214" customWidth="1"/>
    <col min="12564" max="12564" width="8.140625" style="214" customWidth="1"/>
    <col min="12565" max="12800" width="11.42578125" style="214"/>
    <col min="12801" max="12802" width="1.7109375" style="214" customWidth="1"/>
    <col min="12803" max="12803" width="52.7109375" style="214" customWidth="1"/>
    <col min="12804" max="12810" width="11.7109375" style="214" customWidth="1"/>
    <col min="12811" max="12819" width="14.28515625" style="214" customWidth="1"/>
    <col min="12820" max="12820" width="8.140625" style="214" customWidth="1"/>
    <col min="12821" max="13056" width="11.42578125" style="214"/>
    <col min="13057" max="13058" width="1.7109375" style="214" customWidth="1"/>
    <col min="13059" max="13059" width="52.7109375" style="214" customWidth="1"/>
    <col min="13060" max="13066" width="11.7109375" style="214" customWidth="1"/>
    <col min="13067" max="13075" width="14.28515625" style="214" customWidth="1"/>
    <col min="13076" max="13076" width="8.140625" style="214" customWidth="1"/>
    <col min="13077" max="13312" width="11.42578125" style="214"/>
    <col min="13313" max="13314" width="1.7109375" style="214" customWidth="1"/>
    <col min="13315" max="13315" width="52.7109375" style="214" customWidth="1"/>
    <col min="13316" max="13322" width="11.7109375" style="214" customWidth="1"/>
    <col min="13323" max="13331" width="14.28515625" style="214" customWidth="1"/>
    <col min="13332" max="13332" width="8.140625" style="214" customWidth="1"/>
    <col min="13333" max="13568" width="11.42578125" style="214"/>
    <col min="13569" max="13570" width="1.7109375" style="214" customWidth="1"/>
    <col min="13571" max="13571" width="52.7109375" style="214" customWidth="1"/>
    <col min="13572" max="13578" width="11.7109375" style="214" customWidth="1"/>
    <col min="13579" max="13587" width="14.28515625" style="214" customWidth="1"/>
    <col min="13588" max="13588" width="8.140625" style="214" customWidth="1"/>
    <col min="13589" max="13824" width="11.42578125" style="214"/>
    <col min="13825" max="13826" width="1.7109375" style="214" customWidth="1"/>
    <col min="13827" max="13827" width="52.7109375" style="214" customWidth="1"/>
    <col min="13828" max="13834" width="11.7109375" style="214" customWidth="1"/>
    <col min="13835" max="13843" width="14.28515625" style="214" customWidth="1"/>
    <col min="13844" max="13844" width="8.140625" style="214" customWidth="1"/>
    <col min="13845" max="14080" width="11.42578125" style="214"/>
    <col min="14081" max="14082" width="1.7109375" style="214" customWidth="1"/>
    <col min="14083" max="14083" width="52.7109375" style="214" customWidth="1"/>
    <col min="14084" max="14090" width="11.7109375" style="214" customWidth="1"/>
    <col min="14091" max="14099" width="14.28515625" style="214" customWidth="1"/>
    <col min="14100" max="14100" width="8.140625" style="214" customWidth="1"/>
    <col min="14101" max="14336" width="11.42578125" style="214"/>
    <col min="14337" max="14338" width="1.7109375" style="214" customWidth="1"/>
    <col min="14339" max="14339" width="52.7109375" style="214" customWidth="1"/>
    <col min="14340" max="14346" width="11.7109375" style="214" customWidth="1"/>
    <col min="14347" max="14355" width="14.28515625" style="214" customWidth="1"/>
    <col min="14356" max="14356" width="8.140625" style="214" customWidth="1"/>
    <col min="14357" max="14592" width="11.42578125" style="214"/>
    <col min="14593" max="14594" width="1.7109375" style="214" customWidth="1"/>
    <col min="14595" max="14595" width="52.7109375" style="214" customWidth="1"/>
    <col min="14596" max="14602" width="11.7109375" style="214" customWidth="1"/>
    <col min="14603" max="14611" width="14.28515625" style="214" customWidth="1"/>
    <col min="14612" max="14612" width="8.140625" style="214" customWidth="1"/>
    <col min="14613" max="14848" width="11.42578125" style="214"/>
    <col min="14849" max="14850" width="1.7109375" style="214" customWidth="1"/>
    <col min="14851" max="14851" width="52.7109375" style="214" customWidth="1"/>
    <col min="14852" max="14858" width="11.7109375" style="214" customWidth="1"/>
    <col min="14859" max="14867" width="14.28515625" style="214" customWidth="1"/>
    <col min="14868" max="14868" width="8.140625" style="214" customWidth="1"/>
    <col min="14869" max="15104" width="11.42578125" style="214"/>
    <col min="15105" max="15106" width="1.7109375" style="214" customWidth="1"/>
    <col min="15107" max="15107" width="52.7109375" style="214" customWidth="1"/>
    <col min="15108" max="15114" width="11.7109375" style="214" customWidth="1"/>
    <col min="15115" max="15123" width="14.28515625" style="214" customWidth="1"/>
    <col min="15124" max="15124" width="8.140625" style="214" customWidth="1"/>
    <col min="15125" max="15360" width="11.42578125" style="214"/>
    <col min="15361" max="15362" width="1.7109375" style="214" customWidth="1"/>
    <col min="15363" max="15363" width="52.7109375" style="214" customWidth="1"/>
    <col min="15364" max="15370" width="11.7109375" style="214" customWidth="1"/>
    <col min="15371" max="15379" width="14.28515625" style="214" customWidth="1"/>
    <col min="15380" max="15380" width="8.140625" style="214" customWidth="1"/>
    <col min="15381" max="15616" width="11.42578125" style="214"/>
    <col min="15617" max="15618" width="1.7109375" style="214" customWidth="1"/>
    <col min="15619" max="15619" width="52.7109375" style="214" customWidth="1"/>
    <col min="15620" max="15626" width="11.7109375" style="214" customWidth="1"/>
    <col min="15627" max="15635" width="14.28515625" style="214" customWidth="1"/>
    <col min="15636" max="15636" width="8.140625" style="214" customWidth="1"/>
    <col min="15637" max="15872" width="11.42578125" style="214"/>
    <col min="15873" max="15874" width="1.7109375" style="214" customWidth="1"/>
    <col min="15875" max="15875" width="52.7109375" style="214" customWidth="1"/>
    <col min="15876" max="15882" width="11.7109375" style="214" customWidth="1"/>
    <col min="15883" max="15891" width="14.28515625" style="214" customWidth="1"/>
    <col min="15892" max="15892" width="8.140625" style="214" customWidth="1"/>
    <col min="15893" max="16128" width="11.42578125" style="214"/>
    <col min="16129" max="16130" width="1.7109375" style="214" customWidth="1"/>
    <col min="16131" max="16131" width="52.7109375" style="214" customWidth="1"/>
    <col min="16132" max="16138" width="11.7109375" style="214" customWidth="1"/>
    <col min="16139" max="16147" width="14.28515625" style="214" customWidth="1"/>
    <col min="16148" max="16148" width="8.140625" style="214" customWidth="1"/>
    <col min="16149" max="16384" width="11.42578125" style="214"/>
  </cols>
  <sheetData>
    <row r="1" spans="1:11" ht="20.100000000000001" customHeight="1">
      <c r="A1" s="722" t="s">
        <v>401</v>
      </c>
      <c r="B1" s="722"/>
      <c r="C1" s="722"/>
      <c r="D1" s="722"/>
      <c r="E1" s="722"/>
      <c r="F1" s="722"/>
      <c r="G1" s="722"/>
      <c r="H1" s="722"/>
      <c r="I1" s="722"/>
      <c r="J1" s="722"/>
    </row>
    <row r="2" spans="1:11" ht="20.100000000000001" customHeight="1">
      <c r="A2" s="722" t="s">
        <v>424</v>
      </c>
      <c r="B2" s="722"/>
      <c r="C2" s="722"/>
      <c r="D2" s="722"/>
      <c r="E2" s="722"/>
      <c r="F2" s="722"/>
      <c r="G2" s="722"/>
      <c r="H2" s="722"/>
      <c r="I2" s="722"/>
      <c r="J2" s="722"/>
    </row>
    <row r="3" spans="1:11" ht="24.95" customHeight="1">
      <c r="A3" s="723" t="s">
        <v>41</v>
      </c>
      <c r="B3" s="723"/>
      <c r="C3" s="723"/>
      <c r="D3" s="723"/>
      <c r="E3" s="723"/>
      <c r="F3" s="723"/>
      <c r="G3" s="723"/>
      <c r="H3" s="723"/>
      <c r="I3" s="723"/>
      <c r="J3" s="723"/>
    </row>
    <row r="4" spans="1:11" ht="5.0999999999999996" customHeight="1">
      <c r="A4" s="221"/>
      <c r="B4" s="221"/>
      <c r="C4" s="221"/>
      <c r="D4" s="228"/>
      <c r="E4" s="228"/>
      <c r="F4" s="228"/>
      <c r="G4" s="228"/>
      <c r="H4" s="228"/>
      <c r="I4" s="228"/>
      <c r="J4" s="228"/>
    </row>
    <row r="5" spans="1:11" ht="8.1" customHeight="1">
      <c r="A5" s="724" t="s">
        <v>425</v>
      </c>
      <c r="B5" s="724"/>
      <c r="C5" s="725"/>
      <c r="D5" s="712" t="s">
        <v>426</v>
      </c>
      <c r="E5" s="712" t="s">
        <v>5</v>
      </c>
      <c r="F5" s="712" t="s">
        <v>152</v>
      </c>
      <c r="G5" s="712" t="s">
        <v>11</v>
      </c>
      <c r="H5" s="715" t="s">
        <v>438</v>
      </c>
      <c r="I5" s="734"/>
      <c r="J5" s="734"/>
      <c r="K5" s="215"/>
    </row>
    <row r="6" spans="1:11" ht="8.1" customHeight="1">
      <c r="A6" s="726"/>
      <c r="B6" s="726"/>
      <c r="C6" s="727"/>
      <c r="D6" s="713"/>
      <c r="E6" s="730"/>
      <c r="F6" s="730"/>
      <c r="G6" s="732"/>
      <c r="H6" s="735"/>
      <c r="I6" s="736"/>
      <c r="J6" s="737"/>
      <c r="K6" s="215"/>
    </row>
    <row r="7" spans="1:11" ht="8.1" customHeight="1">
      <c r="A7" s="726"/>
      <c r="B7" s="726"/>
      <c r="C7" s="727"/>
      <c r="D7" s="713"/>
      <c r="E7" s="730"/>
      <c r="F7" s="730"/>
      <c r="G7" s="732"/>
      <c r="H7" s="735"/>
      <c r="I7" s="736"/>
      <c r="J7" s="737"/>
      <c r="K7" s="215"/>
    </row>
    <row r="8" spans="1:11" ht="8.1" customHeight="1">
      <c r="A8" s="726"/>
      <c r="B8" s="726"/>
      <c r="C8" s="727"/>
      <c r="D8" s="713"/>
      <c r="E8" s="730"/>
      <c r="F8" s="730"/>
      <c r="G8" s="732"/>
      <c r="H8" s="738"/>
      <c r="I8" s="739"/>
      <c r="J8" s="739"/>
      <c r="K8" s="215"/>
    </row>
    <row r="9" spans="1:11" ht="6" customHeight="1">
      <c r="A9" s="726"/>
      <c r="B9" s="726"/>
      <c r="C9" s="727"/>
      <c r="D9" s="713"/>
      <c r="E9" s="730"/>
      <c r="F9" s="730"/>
      <c r="G9" s="732"/>
      <c r="H9" s="740" t="s">
        <v>428</v>
      </c>
      <c r="I9" s="712" t="s">
        <v>429</v>
      </c>
      <c r="J9" s="715" t="s">
        <v>430</v>
      </c>
      <c r="K9" s="215"/>
    </row>
    <row r="10" spans="1:11" ht="6" customHeight="1">
      <c r="A10" s="726"/>
      <c r="B10" s="726"/>
      <c r="C10" s="727"/>
      <c r="D10" s="713"/>
      <c r="E10" s="730"/>
      <c r="F10" s="730"/>
      <c r="G10" s="732"/>
      <c r="H10" s="741"/>
      <c r="I10" s="713"/>
      <c r="J10" s="716"/>
      <c r="K10" s="215"/>
    </row>
    <row r="11" spans="1:11" ht="6" customHeight="1">
      <c r="A11" s="726"/>
      <c r="B11" s="726"/>
      <c r="C11" s="727"/>
      <c r="D11" s="713"/>
      <c r="E11" s="730"/>
      <c r="F11" s="730"/>
      <c r="G11" s="732"/>
      <c r="H11" s="741"/>
      <c r="I11" s="713"/>
      <c r="J11" s="716"/>
      <c r="K11" s="215"/>
    </row>
    <row r="12" spans="1:11" ht="6" customHeight="1">
      <c r="A12" s="726"/>
      <c r="B12" s="726"/>
      <c r="C12" s="727"/>
      <c r="D12" s="713"/>
      <c r="E12" s="730"/>
      <c r="F12" s="730"/>
      <c r="G12" s="732"/>
      <c r="H12" s="741"/>
      <c r="I12" s="713"/>
      <c r="J12" s="716"/>
      <c r="K12" s="215"/>
    </row>
    <row r="13" spans="1:11" ht="6" customHeight="1">
      <c r="A13" s="726"/>
      <c r="B13" s="726"/>
      <c r="C13" s="727"/>
      <c r="D13" s="713"/>
      <c r="E13" s="730"/>
      <c r="F13" s="730"/>
      <c r="G13" s="732"/>
      <c r="H13" s="741"/>
      <c r="I13" s="713"/>
      <c r="J13" s="716"/>
      <c r="K13" s="215"/>
    </row>
    <row r="14" spans="1:11" ht="6" customHeight="1">
      <c r="A14" s="726"/>
      <c r="B14" s="726"/>
      <c r="C14" s="727"/>
      <c r="D14" s="714"/>
      <c r="E14" s="731"/>
      <c r="F14" s="731"/>
      <c r="G14" s="733"/>
      <c r="H14" s="742"/>
      <c r="I14" s="714"/>
      <c r="J14" s="717"/>
      <c r="K14" s="215"/>
    </row>
    <row r="15" spans="1:11" ht="24" customHeight="1">
      <c r="A15" s="728"/>
      <c r="B15" s="728"/>
      <c r="C15" s="729"/>
      <c r="D15" s="229" t="s">
        <v>17</v>
      </c>
      <c r="E15" s="718" t="s">
        <v>243</v>
      </c>
      <c r="F15" s="719"/>
      <c r="G15" s="718" t="s">
        <v>17</v>
      </c>
      <c r="H15" s="720"/>
      <c r="I15" s="720"/>
      <c r="J15" s="720"/>
      <c r="K15" s="215"/>
    </row>
    <row r="16" spans="1:11" ht="30" customHeight="1">
      <c r="A16" s="721"/>
      <c r="B16" s="721"/>
      <c r="C16" s="721"/>
      <c r="D16" s="721"/>
      <c r="E16" s="721"/>
      <c r="F16" s="721"/>
      <c r="G16" s="721"/>
      <c r="H16" s="721"/>
      <c r="I16" s="721"/>
      <c r="J16" s="721"/>
      <c r="K16" s="215"/>
    </row>
    <row r="17" spans="1:51" ht="24.95" customHeight="1">
      <c r="A17" s="214" t="s">
        <v>155</v>
      </c>
      <c r="D17" s="84">
        <v>4266</v>
      </c>
      <c r="E17" s="84">
        <v>1734.3</v>
      </c>
      <c r="F17" s="84">
        <v>596.6</v>
      </c>
      <c r="G17" s="84">
        <v>9813</v>
      </c>
      <c r="H17" s="84">
        <v>2940</v>
      </c>
      <c r="I17" s="84">
        <v>5478</v>
      </c>
      <c r="J17" s="84">
        <v>1395</v>
      </c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  <c r="AY17" s="85"/>
    </row>
    <row r="18" spans="1:51" ht="39.950000000000003" customHeight="1">
      <c r="A18" s="214" t="s">
        <v>59</v>
      </c>
      <c r="D18" s="84">
        <v>1450</v>
      </c>
      <c r="E18" s="84">
        <v>93.7</v>
      </c>
      <c r="F18" s="84">
        <v>565.5</v>
      </c>
      <c r="G18" s="84">
        <v>9374</v>
      </c>
      <c r="H18" s="84">
        <v>2790</v>
      </c>
      <c r="I18" s="84">
        <v>5266</v>
      </c>
      <c r="J18" s="84">
        <v>1318</v>
      </c>
    </row>
    <row r="19" spans="1:51" ht="20.100000000000001" customHeight="1">
      <c r="B19" s="214" t="s">
        <v>431</v>
      </c>
      <c r="D19" s="84">
        <v>20</v>
      </c>
      <c r="E19" s="84">
        <v>3.7</v>
      </c>
      <c r="F19" s="84">
        <v>22.3</v>
      </c>
      <c r="G19" s="84">
        <v>652</v>
      </c>
      <c r="H19" s="84">
        <v>635</v>
      </c>
      <c r="I19" s="84">
        <v>8</v>
      </c>
      <c r="J19" s="84">
        <v>9</v>
      </c>
      <c r="K19" s="215"/>
    </row>
    <row r="20" spans="1:51" ht="30" customHeight="1">
      <c r="A20" s="710" t="s">
        <v>161</v>
      </c>
      <c r="B20" s="710"/>
      <c r="C20" s="710"/>
      <c r="D20" s="84"/>
      <c r="E20" s="84"/>
      <c r="F20" s="84"/>
      <c r="G20" s="84"/>
      <c r="H20" s="84"/>
      <c r="I20" s="84"/>
      <c r="J20" s="84"/>
      <c r="K20" s="215"/>
    </row>
    <row r="21" spans="1:51" ht="20.100000000000001" customHeight="1">
      <c r="A21" s="220"/>
      <c r="B21" s="220" t="s">
        <v>432</v>
      </c>
      <c r="D21" s="84">
        <v>297</v>
      </c>
      <c r="E21" s="84">
        <v>17.5</v>
      </c>
      <c r="F21" s="84">
        <v>156.69999999999999</v>
      </c>
      <c r="G21" s="84">
        <v>2746</v>
      </c>
      <c r="H21" s="84">
        <v>886</v>
      </c>
      <c r="I21" s="84">
        <v>1601</v>
      </c>
      <c r="J21" s="84">
        <v>259</v>
      </c>
      <c r="K21" s="215"/>
    </row>
    <row r="22" spans="1:51" ht="20.100000000000001" customHeight="1">
      <c r="A22" s="221"/>
      <c r="B22" s="220" t="s">
        <v>24</v>
      </c>
      <c r="D22" s="84">
        <v>402</v>
      </c>
      <c r="E22" s="84">
        <v>49.9</v>
      </c>
      <c r="F22" s="84">
        <v>300.3</v>
      </c>
      <c r="G22" s="84">
        <v>5307</v>
      </c>
      <c r="H22" s="84">
        <v>1705</v>
      </c>
      <c r="I22" s="84">
        <v>2989</v>
      </c>
      <c r="J22" s="84">
        <v>613</v>
      </c>
      <c r="K22" s="215"/>
    </row>
    <row r="23" spans="1:51" ht="20.100000000000001" customHeight="1">
      <c r="A23" s="221"/>
      <c r="B23" s="220" t="s">
        <v>22</v>
      </c>
      <c r="D23" s="84"/>
      <c r="E23" s="84"/>
      <c r="F23" s="84"/>
      <c r="G23" s="84"/>
      <c r="H23" s="84"/>
      <c r="I23" s="84"/>
      <c r="J23" s="84"/>
      <c r="K23" s="215"/>
    </row>
    <row r="24" spans="1:51" ht="20.100000000000001" customHeight="1">
      <c r="A24" s="230"/>
      <c r="B24" s="230"/>
      <c r="C24" s="83" t="s">
        <v>25</v>
      </c>
      <c r="D24" s="84">
        <v>256</v>
      </c>
      <c r="E24" s="84">
        <v>39.4</v>
      </c>
      <c r="F24" s="84">
        <v>230.5</v>
      </c>
      <c r="G24" s="84">
        <v>4277</v>
      </c>
      <c r="H24" s="84">
        <v>1208</v>
      </c>
      <c r="I24" s="84">
        <v>2547</v>
      </c>
      <c r="J24" s="84">
        <v>522</v>
      </c>
    </row>
    <row r="25" spans="1:51" ht="20.100000000000001" customHeight="1">
      <c r="A25" s="220"/>
      <c r="B25" s="220"/>
      <c r="C25" s="220" t="s">
        <v>26</v>
      </c>
      <c r="D25" s="84">
        <v>6</v>
      </c>
      <c r="E25" s="84">
        <v>0.2</v>
      </c>
      <c r="F25" s="84">
        <v>1.3</v>
      </c>
      <c r="G25" s="84">
        <v>8</v>
      </c>
      <c r="H25" s="84" t="s">
        <v>176</v>
      </c>
      <c r="I25" s="84">
        <v>6</v>
      </c>
      <c r="J25" s="84">
        <v>2</v>
      </c>
      <c r="K25" s="215"/>
    </row>
    <row r="26" spans="1:51" ht="20.100000000000001" customHeight="1">
      <c r="A26" s="220"/>
      <c r="B26" s="220"/>
      <c r="C26" s="231" t="s">
        <v>27</v>
      </c>
      <c r="D26" s="84">
        <v>14</v>
      </c>
      <c r="E26" s="84">
        <v>0.2</v>
      </c>
      <c r="F26" s="84">
        <v>2.2999999999999998</v>
      </c>
      <c r="G26" s="84">
        <v>37</v>
      </c>
      <c r="H26" s="84">
        <v>19</v>
      </c>
      <c r="I26" s="84">
        <v>7</v>
      </c>
      <c r="J26" s="84">
        <v>11</v>
      </c>
      <c r="K26" s="215"/>
    </row>
    <row r="27" spans="1:51" ht="20.100000000000001" customHeight="1">
      <c r="A27" s="220"/>
      <c r="B27" s="220"/>
      <c r="C27" s="231" t="s">
        <v>28</v>
      </c>
      <c r="D27" s="84">
        <v>34</v>
      </c>
      <c r="E27" s="84">
        <v>2.4</v>
      </c>
      <c r="F27" s="84">
        <v>25.7</v>
      </c>
      <c r="G27" s="84">
        <v>449</v>
      </c>
      <c r="H27" s="84">
        <v>364</v>
      </c>
      <c r="I27" s="84">
        <v>53</v>
      </c>
      <c r="J27" s="84">
        <v>32</v>
      </c>
      <c r="K27" s="215"/>
    </row>
    <row r="28" spans="1:51" ht="20.100000000000001" customHeight="1">
      <c r="A28" s="220"/>
      <c r="B28" s="220"/>
      <c r="C28" s="312" t="s">
        <v>29</v>
      </c>
      <c r="D28" s="84"/>
      <c r="E28" s="84"/>
      <c r="F28" s="84"/>
      <c r="G28" s="84"/>
      <c r="H28" s="84"/>
      <c r="I28" s="84"/>
      <c r="J28" s="84"/>
      <c r="K28" s="215"/>
    </row>
    <row r="29" spans="1:51" ht="20.100000000000001" customHeight="1">
      <c r="A29" s="220"/>
      <c r="B29" s="220"/>
      <c r="C29" s="83" t="s">
        <v>30</v>
      </c>
      <c r="D29" s="84"/>
      <c r="E29" s="84"/>
      <c r="F29" s="84"/>
      <c r="G29" s="84"/>
      <c r="H29" s="84"/>
      <c r="I29" s="84"/>
      <c r="J29" s="84"/>
      <c r="K29" s="215"/>
    </row>
    <row r="30" spans="1:51" ht="20.100000000000001" customHeight="1">
      <c r="A30" s="220"/>
      <c r="B30" s="220"/>
      <c r="C30" s="83" t="s">
        <v>31</v>
      </c>
      <c r="D30" s="84">
        <v>92</v>
      </c>
      <c r="E30" s="84">
        <v>7.7</v>
      </c>
      <c r="F30" s="84">
        <v>40.6</v>
      </c>
      <c r="G30" s="84">
        <v>536</v>
      </c>
      <c r="H30" s="84">
        <v>114</v>
      </c>
      <c r="I30" s="84">
        <v>376</v>
      </c>
      <c r="J30" s="84">
        <v>46</v>
      </c>
      <c r="K30" s="215"/>
    </row>
    <row r="31" spans="1:51" ht="20.100000000000001" customHeight="1">
      <c r="B31" s="220" t="s">
        <v>32</v>
      </c>
      <c r="C31" s="220"/>
      <c r="D31" s="84">
        <v>735</v>
      </c>
      <c r="E31" s="84">
        <v>25.4</v>
      </c>
      <c r="F31" s="84">
        <v>105.4</v>
      </c>
      <c r="G31" s="84">
        <v>1287</v>
      </c>
      <c r="H31" s="84">
        <v>188</v>
      </c>
      <c r="I31" s="84">
        <v>662</v>
      </c>
      <c r="J31" s="84">
        <v>437</v>
      </c>
      <c r="K31" s="215"/>
    </row>
    <row r="32" spans="1:51" ht="20.100000000000001" customHeight="1">
      <c r="B32" s="220" t="s">
        <v>67</v>
      </c>
      <c r="C32" s="220"/>
      <c r="D32" s="84">
        <v>16</v>
      </c>
      <c r="E32" s="84">
        <v>0.9</v>
      </c>
      <c r="F32" s="84">
        <v>3.2</v>
      </c>
      <c r="G32" s="84">
        <v>34</v>
      </c>
      <c r="H32" s="84">
        <v>11</v>
      </c>
      <c r="I32" s="84">
        <v>14</v>
      </c>
      <c r="J32" s="84">
        <v>9</v>
      </c>
    </row>
    <row r="33" spans="1:11" ht="39.950000000000003" customHeight="1">
      <c r="A33" s="214" t="s">
        <v>77</v>
      </c>
      <c r="D33" s="84">
        <v>2816</v>
      </c>
      <c r="E33" s="84">
        <v>1640.6</v>
      </c>
      <c r="F33" s="84">
        <v>31.1</v>
      </c>
      <c r="G33" s="84">
        <v>439</v>
      </c>
      <c r="H33" s="84">
        <v>150</v>
      </c>
      <c r="I33" s="84">
        <v>212</v>
      </c>
      <c r="J33" s="84">
        <v>77</v>
      </c>
    </row>
    <row r="34" spans="1:11" ht="20.100000000000001" customHeight="1">
      <c r="B34" s="214" t="s">
        <v>22</v>
      </c>
      <c r="D34" s="84"/>
      <c r="E34" s="84"/>
      <c r="F34" s="84"/>
      <c r="G34" s="84"/>
      <c r="H34" s="84"/>
      <c r="I34" s="84"/>
      <c r="J34" s="84"/>
      <c r="K34" s="215"/>
    </row>
    <row r="35" spans="1:11" ht="20.100000000000001" customHeight="1">
      <c r="C35" s="214" t="s">
        <v>68</v>
      </c>
      <c r="D35" s="84">
        <v>85</v>
      </c>
      <c r="E35" s="84">
        <v>83.1</v>
      </c>
      <c r="F35" s="84">
        <v>1.8</v>
      </c>
      <c r="G35" s="84">
        <v>55</v>
      </c>
      <c r="H35" s="84">
        <v>48</v>
      </c>
      <c r="I35" s="84">
        <v>5</v>
      </c>
      <c r="J35" s="84">
        <v>2</v>
      </c>
      <c r="K35" s="215"/>
    </row>
    <row r="36" spans="1:11" ht="20.100000000000001" customHeight="1">
      <c r="C36" s="214" t="s">
        <v>69</v>
      </c>
      <c r="D36" s="84">
        <v>323</v>
      </c>
      <c r="E36" s="84">
        <v>261.2</v>
      </c>
      <c r="F36" s="84">
        <v>6.5</v>
      </c>
      <c r="G36" s="84">
        <v>68</v>
      </c>
      <c r="H36" s="84">
        <v>11</v>
      </c>
      <c r="I36" s="84">
        <v>39</v>
      </c>
      <c r="J36" s="84">
        <v>18</v>
      </c>
      <c r="K36" s="215"/>
    </row>
    <row r="37" spans="1:11" ht="20.100000000000001" customHeight="1">
      <c r="C37" s="214" t="s">
        <v>70</v>
      </c>
      <c r="D37" s="84">
        <v>646</v>
      </c>
      <c r="E37" s="84">
        <v>205.3</v>
      </c>
      <c r="F37" s="84">
        <v>2.9</v>
      </c>
      <c r="G37" s="84">
        <v>32</v>
      </c>
      <c r="H37" s="84">
        <v>3</v>
      </c>
      <c r="I37" s="84">
        <v>20</v>
      </c>
      <c r="J37" s="84">
        <v>9</v>
      </c>
      <c r="K37" s="215"/>
    </row>
    <row r="38" spans="1:11" ht="20.100000000000001" customHeight="1">
      <c r="C38" s="83" t="s">
        <v>71</v>
      </c>
      <c r="D38" s="84">
        <v>1252</v>
      </c>
      <c r="E38" s="84">
        <v>857.5</v>
      </c>
      <c r="F38" s="84">
        <v>17.3</v>
      </c>
      <c r="G38" s="84">
        <v>245</v>
      </c>
      <c r="H38" s="84">
        <v>77</v>
      </c>
      <c r="I38" s="84">
        <v>127</v>
      </c>
      <c r="J38" s="84">
        <v>41</v>
      </c>
    </row>
    <row r="39" spans="1:11" ht="20.100000000000001" customHeight="1">
      <c r="C39" s="220" t="s">
        <v>433</v>
      </c>
      <c r="D39" s="84"/>
      <c r="E39" s="84"/>
      <c r="F39" s="84"/>
      <c r="G39" s="84"/>
      <c r="H39" s="84"/>
      <c r="I39" s="84"/>
      <c r="J39" s="84"/>
      <c r="K39" s="215"/>
    </row>
    <row r="40" spans="1:11" ht="20.100000000000001" customHeight="1">
      <c r="C40" s="218" t="s">
        <v>434</v>
      </c>
      <c r="D40" s="84">
        <v>431</v>
      </c>
      <c r="E40" s="84">
        <v>396.8</v>
      </c>
      <c r="F40" s="84">
        <v>8.3000000000000007</v>
      </c>
      <c r="G40" s="84">
        <v>96</v>
      </c>
      <c r="H40" s="84">
        <v>14</v>
      </c>
      <c r="I40" s="84">
        <v>69</v>
      </c>
      <c r="J40" s="84">
        <v>13</v>
      </c>
    </row>
    <row r="41" spans="1:11" ht="20.100000000000001" customHeight="1">
      <c r="C41" s="214" t="s">
        <v>435</v>
      </c>
      <c r="D41" s="84">
        <v>148</v>
      </c>
      <c r="E41" s="84">
        <v>117.7</v>
      </c>
      <c r="F41" s="84">
        <v>5</v>
      </c>
      <c r="G41" s="84">
        <v>66</v>
      </c>
      <c r="H41" s="84">
        <v>21</v>
      </c>
      <c r="I41" s="84">
        <v>32</v>
      </c>
      <c r="J41" s="84">
        <v>13</v>
      </c>
    </row>
    <row r="42" spans="1:11" ht="20.100000000000001" customHeight="1">
      <c r="C42" s="214" t="s">
        <v>436</v>
      </c>
      <c r="D42" s="84">
        <v>327</v>
      </c>
      <c r="E42" s="84">
        <v>179.3</v>
      </c>
      <c r="F42" s="84">
        <v>0.7</v>
      </c>
      <c r="G42" s="84">
        <v>7</v>
      </c>
      <c r="H42" s="84" t="s">
        <v>176</v>
      </c>
      <c r="I42" s="84">
        <v>3</v>
      </c>
      <c r="J42" s="84">
        <v>4</v>
      </c>
    </row>
    <row r="43" spans="1:11" ht="20.100000000000001" customHeight="1">
      <c r="C43" s="214" t="s">
        <v>437</v>
      </c>
      <c r="D43" s="84">
        <v>107</v>
      </c>
      <c r="E43" s="84">
        <v>62.4</v>
      </c>
      <c r="F43" s="84">
        <v>2.1</v>
      </c>
      <c r="G43" s="84">
        <v>32</v>
      </c>
      <c r="H43" s="84">
        <v>2</v>
      </c>
      <c r="I43" s="84">
        <v>23</v>
      </c>
      <c r="J43" s="84">
        <v>7</v>
      </c>
      <c r="K43" s="215"/>
    </row>
    <row r="44" spans="1:11" ht="20.100000000000001" customHeight="1">
      <c r="C44" s="214" t="s">
        <v>76</v>
      </c>
      <c r="D44" s="84">
        <v>510</v>
      </c>
      <c r="E44" s="84">
        <v>233.5</v>
      </c>
      <c r="F44" s="84">
        <v>2.5</v>
      </c>
      <c r="G44" s="84">
        <v>39</v>
      </c>
      <c r="H44" s="84">
        <v>11</v>
      </c>
      <c r="I44" s="84">
        <v>21</v>
      </c>
      <c r="J44" s="84">
        <v>7</v>
      </c>
      <c r="K44" s="215"/>
    </row>
    <row r="45" spans="1:11" ht="20.100000000000001" customHeight="1">
      <c r="B45" s="214" t="s">
        <v>60</v>
      </c>
      <c r="C45" s="181"/>
      <c r="D45" s="84"/>
      <c r="E45" s="84"/>
      <c r="F45" s="84"/>
      <c r="G45" s="84"/>
      <c r="H45" s="84"/>
      <c r="I45" s="84"/>
      <c r="J45" s="84"/>
    </row>
    <row r="46" spans="1:11" ht="15" customHeight="1">
      <c r="C46" s="214" t="s">
        <v>174</v>
      </c>
      <c r="D46" s="84">
        <v>414</v>
      </c>
      <c r="E46" s="84">
        <v>330.1</v>
      </c>
      <c r="F46" s="84">
        <v>3.6</v>
      </c>
      <c r="G46" s="84">
        <v>52</v>
      </c>
      <c r="H46" s="84">
        <v>23</v>
      </c>
      <c r="I46" s="84">
        <v>19</v>
      </c>
      <c r="J46" s="84">
        <v>10</v>
      </c>
      <c r="K46" s="215"/>
    </row>
    <row r="47" spans="1:11" ht="30" customHeight="1">
      <c r="A47" s="710" t="s">
        <v>175</v>
      </c>
      <c r="B47" s="710"/>
      <c r="C47" s="710"/>
      <c r="D47" s="84"/>
      <c r="E47" s="84"/>
      <c r="F47" s="84"/>
      <c r="G47" s="84"/>
      <c r="H47" s="84"/>
      <c r="I47" s="84"/>
      <c r="J47" s="84"/>
      <c r="K47" s="215"/>
    </row>
    <row r="48" spans="1:11" ht="20.100000000000001" customHeight="1">
      <c r="B48" s="220" t="s">
        <v>432</v>
      </c>
      <c r="D48" s="84">
        <v>423</v>
      </c>
      <c r="E48" s="84">
        <v>355.1</v>
      </c>
      <c r="F48" s="84">
        <v>2.7</v>
      </c>
      <c r="G48" s="84">
        <v>60</v>
      </c>
      <c r="H48" s="84">
        <v>40</v>
      </c>
      <c r="I48" s="84">
        <v>11</v>
      </c>
      <c r="J48" s="84">
        <v>9</v>
      </c>
      <c r="K48" s="215"/>
    </row>
    <row r="49" spans="1:11" ht="20.100000000000001" customHeight="1">
      <c r="B49" s="220" t="s">
        <v>24</v>
      </c>
      <c r="D49" s="84">
        <v>918</v>
      </c>
      <c r="E49" s="84">
        <v>918</v>
      </c>
      <c r="F49" s="84">
        <v>10.8</v>
      </c>
      <c r="G49" s="84">
        <v>148</v>
      </c>
      <c r="H49" s="84">
        <v>64</v>
      </c>
      <c r="I49" s="84">
        <v>62</v>
      </c>
      <c r="J49" s="84">
        <v>22</v>
      </c>
      <c r="K49" s="215"/>
    </row>
    <row r="50" spans="1:11" ht="20.100000000000001" customHeight="1">
      <c r="B50" s="214" t="s">
        <v>22</v>
      </c>
      <c r="D50" s="84"/>
      <c r="E50" s="84"/>
      <c r="F50" s="84"/>
      <c r="G50" s="84"/>
      <c r="H50" s="84"/>
      <c r="I50" s="84"/>
      <c r="J50" s="84"/>
      <c r="K50" s="215"/>
    </row>
    <row r="51" spans="1:11" ht="20.100000000000001" customHeight="1">
      <c r="C51" s="83" t="s">
        <v>25</v>
      </c>
      <c r="D51" s="84">
        <v>195</v>
      </c>
      <c r="E51" s="84">
        <v>245.3</v>
      </c>
      <c r="F51" s="84">
        <v>6</v>
      </c>
      <c r="G51" s="84">
        <v>61</v>
      </c>
      <c r="H51" s="84">
        <v>20</v>
      </c>
      <c r="I51" s="84">
        <v>31</v>
      </c>
      <c r="J51" s="84">
        <v>10</v>
      </c>
      <c r="K51" s="215"/>
    </row>
    <row r="52" spans="1:11" ht="20.100000000000001" customHeight="1">
      <c r="C52" s="220" t="s">
        <v>26</v>
      </c>
      <c r="D52" s="84">
        <v>32</v>
      </c>
      <c r="E52" s="84">
        <v>51.9</v>
      </c>
      <c r="F52" s="84">
        <v>0.4</v>
      </c>
      <c r="G52" s="84">
        <v>5</v>
      </c>
      <c r="H52" s="84">
        <v>2</v>
      </c>
      <c r="I52" s="84">
        <v>3</v>
      </c>
      <c r="J52" s="84" t="s">
        <v>176</v>
      </c>
      <c r="K52" s="215"/>
    </row>
    <row r="53" spans="1:11" ht="20.100000000000001" customHeight="1">
      <c r="C53" s="231" t="s">
        <v>27</v>
      </c>
      <c r="D53" s="84">
        <v>108</v>
      </c>
      <c r="E53" s="84">
        <v>80.599999999999994</v>
      </c>
      <c r="F53" s="84">
        <v>0.1</v>
      </c>
      <c r="G53" s="84">
        <v>2</v>
      </c>
      <c r="H53" s="84" t="s">
        <v>176</v>
      </c>
      <c r="I53" s="84">
        <v>2</v>
      </c>
      <c r="J53" s="84" t="s">
        <v>176</v>
      </c>
      <c r="K53" s="215"/>
    </row>
    <row r="54" spans="1:11" ht="20.100000000000001" customHeight="1">
      <c r="C54" s="231" t="s">
        <v>28</v>
      </c>
      <c r="D54" s="84">
        <v>128</v>
      </c>
      <c r="E54" s="84">
        <v>104.8</v>
      </c>
      <c r="F54" s="84">
        <v>0.4</v>
      </c>
      <c r="G54" s="84">
        <v>2</v>
      </c>
      <c r="H54" s="84" t="s">
        <v>176</v>
      </c>
      <c r="I54" s="84" t="s">
        <v>176</v>
      </c>
      <c r="J54" s="84">
        <v>2</v>
      </c>
      <c r="K54" s="215"/>
    </row>
    <row r="55" spans="1:11" ht="20.100000000000001" customHeight="1">
      <c r="C55" s="312" t="s">
        <v>29</v>
      </c>
      <c r="D55" s="84"/>
      <c r="E55" s="84"/>
      <c r="F55" s="84"/>
      <c r="G55" s="84"/>
      <c r="H55" s="84"/>
      <c r="I55" s="84"/>
      <c r="J55" s="84"/>
      <c r="K55" s="215"/>
    </row>
    <row r="56" spans="1:11" ht="20.100000000000001" customHeight="1">
      <c r="C56" s="83" t="s">
        <v>30</v>
      </c>
      <c r="D56" s="84"/>
      <c r="E56" s="84"/>
      <c r="F56" s="84"/>
      <c r="G56" s="84"/>
      <c r="H56" s="84"/>
      <c r="I56" s="84"/>
      <c r="J56" s="84"/>
      <c r="K56" s="215"/>
    </row>
    <row r="57" spans="1:11" ht="20.100000000000001" customHeight="1">
      <c r="C57" s="83" t="s">
        <v>31</v>
      </c>
      <c r="D57" s="84">
        <v>455</v>
      </c>
      <c r="E57" s="84">
        <v>435.4</v>
      </c>
      <c r="F57" s="84">
        <v>3.9</v>
      </c>
      <c r="G57" s="84">
        <v>78</v>
      </c>
      <c r="H57" s="84">
        <v>42</v>
      </c>
      <c r="I57" s="84">
        <v>26</v>
      </c>
      <c r="J57" s="84">
        <v>10</v>
      </c>
    </row>
    <row r="58" spans="1:11" ht="20.100000000000001" customHeight="1">
      <c r="B58" s="214" t="s">
        <v>32</v>
      </c>
      <c r="C58" s="218"/>
      <c r="D58" s="84">
        <v>1428</v>
      </c>
      <c r="E58" s="84">
        <v>335.7</v>
      </c>
      <c r="F58" s="84">
        <v>17.3</v>
      </c>
      <c r="G58" s="84">
        <v>229</v>
      </c>
      <c r="H58" s="84">
        <v>46</v>
      </c>
      <c r="I58" s="84">
        <v>138</v>
      </c>
      <c r="J58" s="84">
        <v>45</v>
      </c>
    </row>
    <row r="59" spans="1:11" ht="20.100000000000001" customHeight="1">
      <c r="B59" s="214" t="s">
        <v>67</v>
      </c>
      <c r="D59" s="84">
        <v>47</v>
      </c>
      <c r="E59" s="84">
        <v>31.9</v>
      </c>
      <c r="F59" s="84">
        <v>0.3</v>
      </c>
      <c r="G59" s="84">
        <v>2</v>
      </c>
      <c r="H59" s="84" t="s">
        <v>176</v>
      </c>
      <c r="I59" s="84">
        <v>1</v>
      </c>
      <c r="J59" s="84">
        <v>1</v>
      </c>
    </row>
    <row r="60" spans="1:11" ht="20.100000000000001" customHeight="1">
      <c r="D60" s="84"/>
      <c r="E60" s="84"/>
      <c r="F60" s="84"/>
      <c r="G60" s="84"/>
      <c r="H60" s="84"/>
      <c r="I60" s="84"/>
      <c r="J60" s="84"/>
    </row>
    <row r="61" spans="1:11" ht="20.100000000000001" customHeight="1">
      <c r="D61" s="84"/>
      <c r="E61" s="84"/>
      <c r="F61" s="84"/>
      <c r="G61" s="84"/>
      <c r="H61" s="84"/>
      <c r="I61" s="84"/>
      <c r="J61" s="84"/>
    </row>
    <row r="62" spans="1:11" s="193" customFormat="1" ht="37.9" customHeight="1">
      <c r="A62" s="711" t="s">
        <v>37</v>
      </c>
      <c r="B62" s="711"/>
      <c r="C62" s="711"/>
      <c r="D62" s="711"/>
      <c r="E62" s="711"/>
      <c r="F62" s="711"/>
      <c r="G62" s="711"/>
      <c r="H62" s="711"/>
      <c r="I62" s="711"/>
      <c r="J62" s="711"/>
    </row>
    <row r="63" spans="1:11" s="193" customFormat="1" ht="24.95" customHeight="1"/>
    <row r="64" spans="1:11" s="193" customFormat="1" ht="171.95" customHeight="1"/>
  </sheetData>
  <mergeCells count="18"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  <mergeCell ref="A47:C47"/>
    <mergeCell ref="A62:J62"/>
    <mergeCell ref="I9:I14"/>
    <mergeCell ref="J9:J14"/>
    <mergeCell ref="E15:F15"/>
    <mergeCell ref="G15:J15"/>
    <mergeCell ref="A16:J16"/>
    <mergeCell ref="A20:C2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2"/>
  <dimension ref="A1:BB67"/>
  <sheetViews>
    <sheetView showGridLines="0" zoomScale="75" zoomScaleNormal="75" zoomScaleSheetLayoutView="75" workbookViewId="0"/>
  </sheetViews>
  <sheetFormatPr baseColWidth="10" defaultRowHeight="15"/>
  <cols>
    <col min="1" max="2" width="1.7109375" style="214" customWidth="1"/>
    <col min="3" max="3" width="29.5703125" style="214" customWidth="1"/>
    <col min="4" max="5" width="10.5703125" style="214" customWidth="1"/>
    <col min="6" max="6" width="11.85546875" style="214" customWidth="1"/>
    <col min="7" max="12" width="10.5703125" style="214" customWidth="1"/>
    <col min="13" max="13" width="10.7109375" style="214" customWidth="1"/>
    <col min="14" max="22" width="14.28515625" style="214" customWidth="1"/>
    <col min="23" max="23" width="8.140625" style="214" customWidth="1"/>
    <col min="24" max="256" width="11.42578125" style="214"/>
    <col min="257" max="258" width="1.7109375" style="214" customWidth="1"/>
    <col min="259" max="259" width="29.5703125" style="214" customWidth="1"/>
    <col min="260" max="261" width="10.5703125" style="214" customWidth="1"/>
    <col min="262" max="262" width="11.85546875" style="214" customWidth="1"/>
    <col min="263" max="268" width="10.5703125" style="214" customWidth="1"/>
    <col min="269" max="269" width="10.7109375" style="214" customWidth="1"/>
    <col min="270" max="278" width="14.28515625" style="214" customWidth="1"/>
    <col min="279" max="279" width="8.140625" style="214" customWidth="1"/>
    <col min="280" max="512" width="11.42578125" style="214"/>
    <col min="513" max="514" width="1.7109375" style="214" customWidth="1"/>
    <col min="515" max="515" width="29.5703125" style="214" customWidth="1"/>
    <col min="516" max="517" width="10.5703125" style="214" customWidth="1"/>
    <col min="518" max="518" width="11.85546875" style="214" customWidth="1"/>
    <col min="519" max="524" width="10.5703125" style="214" customWidth="1"/>
    <col min="525" max="525" width="10.7109375" style="214" customWidth="1"/>
    <col min="526" max="534" width="14.28515625" style="214" customWidth="1"/>
    <col min="535" max="535" width="8.140625" style="214" customWidth="1"/>
    <col min="536" max="768" width="11.42578125" style="214"/>
    <col min="769" max="770" width="1.7109375" style="214" customWidth="1"/>
    <col min="771" max="771" width="29.5703125" style="214" customWidth="1"/>
    <col min="772" max="773" width="10.5703125" style="214" customWidth="1"/>
    <col min="774" max="774" width="11.85546875" style="214" customWidth="1"/>
    <col min="775" max="780" width="10.5703125" style="214" customWidth="1"/>
    <col min="781" max="781" width="10.7109375" style="214" customWidth="1"/>
    <col min="782" max="790" width="14.28515625" style="214" customWidth="1"/>
    <col min="791" max="791" width="8.140625" style="214" customWidth="1"/>
    <col min="792" max="1024" width="11.42578125" style="214"/>
    <col min="1025" max="1026" width="1.7109375" style="214" customWidth="1"/>
    <col min="1027" max="1027" width="29.5703125" style="214" customWidth="1"/>
    <col min="1028" max="1029" width="10.5703125" style="214" customWidth="1"/>
    <col min="1030" max="1030" width="11.85546875" style="214" customWidth="1"/>
    <col min="1031" max="1036" width="10.5703125" style="214" customWidth="1"/>
    <col min="1037" max="1037" width="10.7109375" style="214" customWidth="1"/>
    <col min="1038" max="1046" width="14.28515625" style="214" customWidth="1"/>
    <col min="1047" max="1047" width="8.140625" style="214" customWidth="1"/>
    <col min="1048" max="1280" width="11.42578125" style="214"/>
    <col min="1281" max="1282" width="1.7109375" style="214" customWidth="1"/>
    <col min="1283" max="1283" width="29.5703125" style="214" customWidth="1"/>
    <col min="1284" max="1285" width="10.5703125" style="214" customWidth="1"/>
    <col min="1286" max="1286" width="11.85546875" style="214" customWidth="1"/>
    <col min="1287" max="1292" width="10.5703125" style="214" customWidth="1"/>
    <col min="1293" max="1293" width="10.7109375" style="214" customWidth="1"/>
    <col min="1294" max="1302" width="14.28515625" style="214" customWidth="1"/>
    <col min="1303" max="1303" width="8.140625" style="214" customWidth="1"/>
    <col min="1304" max="1536" width="11.42578125" style="214"/>
    <col min="1537" max="1538" width="1.7109375" style="214" customWidth="1"/>
    <col min="1539" max="1539" width="29.5703125" style="214" customWidth="1"/>
    <col min="1540" max="1541" width="10.5703125" style="214" customWidth="1"/>
    <col min="1542" max="1542" width="11.85546875" style="214" customWidth="1"/>
    <col min="1543" max="1548" width="10.5703125" style="214" customWidth="1"/>
    <col min="1549" max="1549" width="10.7109375" style="214" customWidth="1"/>
    <col min="1550" max="1558" width="14.28515625" style="214" customWidth="1"/>
    <col min="1559" max="1559" width="8.140625" style="214" customWidth="1"/>
    <col min="1560" max="1792" width="11.42578125" style="214"/>
    <col min="1793" max="1794" width="1.7109375" style="214" customWidth="1"/>
    <col min="1795" max="1795" width="29.5703125" style="214" customWidth="1"/>
    <col min="1796" max="1797" width="10.5703125" style="214" customWidth="1"/>
    <col min="1798" max="1798" width="11.85546875" style="214" customWidth="1"/>
    <col min="1799" max="1804" width="10.5703125" style="214" customWidth="1"/>
    <col min="1805" max="1805" width="10.7109375" style="214" customWidth="1"/>
    <col min="1806" max="1814" width="14.28515625" style="214" customWidth="1"/>
    <col min="1815" max="1815" width="8.140625" style="214" customWidth="1"/>
    <col min="1816" max="2048" width="11.42578125" style="214"/>
    <col min="2049" max="2050" width="1.7109375" style="214" customWidth="1"/>
    <col min="2051" max="2051" width="29.5703125" style="214" customWidth="1"/>
    <col min="2052" max="2053" width="10.5703125" style="214" customWidth="1"/>
    <col min="2054" max="2054" width="11.85546875" style="214" customWidth="1"/>
    <col min="2055" max="2060" width="10.5703125" style="214" customWidth="1"/>
    <col min="2061" max="2061" width="10.7109375" style="214" customWidth="1"/>
    <col min="2062" max="2070" width="14.28515625" style="214" customWidth="1"/>
    <col min="2071" max="2071" width="8.140625" style="214" customWidth="1"/>
    <col min="2072" max="2304" width="11.42578125" style="214"/>
    <col min="2305" max="2306" width="1.7109375" style="214" customWidth="1"/>
    <col min="2307" max="2307" width="29.5703125" style="214" customWidth="1"/>
    <col min="2308" max="2309" width="10.5703125" style="214" customWidth="1"/>
    <col min="2310" max="2310" width="11.85546875" style="214" customWidth="1"/>
    <col min="2311" max="2316" width="10.5703125" style="214" customWidth="1"/>
    <col min="2317" max="2317" width="10.7109375" style="214" customWidth="1"/>
    <col min="2318" max="2326" width="14.28515625" style="214" customWidth="1"/>
    <col min="2327" max="2327" width="8.140625" style="214" customWidth="1"/>
    <col min="2328" max="2560" width="11.42578125" style="214"/>
    <col min="2561" max="2562" width="1.7109375" style="214" customWidth="1"/>
    <col min="2563" max="2563" width="29.5703125" style="214" customWidth="1"/>
    <col min="2564" max="2565" width="10.5703125" style="214" customWidth="1"/>
    <col min="2566" max="2566" width="11.85546875" style="214" customWidth="1"/>
    <col min="2567" max="2572" width="10.5703125" style="214" customWidth="1"/>
    <col min="2573" max="2573" width="10.7109375" style="214" customWidth="1"/>
    <col min="2574" max="2582" width="14.28515625" style="214" customWidth="1"/>
    <col min="2583" max="2583" width="8.140625" style="214" customWidth="1"/>
    <col min="2584" max="2816" width="11.42578125" style="214"/>
    <col min="2817" max="2818" width="1.7109375" style="214" customWidth="1"/>
    <col min="2819" max="2819" width="29.5703125" style="214" customWidth="1"/>
    <col min="2820" max="2821" width="10.5703125" style="214" customWidth="1"/>
    <col min="2822" max="2822" width="11.85546875" style="214" customWidth="1"/>
    <col min="2823" max="2828" width="10.5703125" style="214" customWidth="1"/>
    <col min="2829" max="2829" width="10.7109375" style="214" customWidth="1"/>
    <col min="2830" max="2838" width="14.28515625" style="214" customWidth="1"/>
    <col min="2839" max="2839" width="8.140625" style="214" customWidth="1"/>
    <col min="2840" max="3072" width="11.42578125" style="214"/>
    <col min="3073" max="3074" width="1.7109375" style="214" customWidth="1"/>
    <col min="3075" max="3075" width="29.5703125" style="214" customWidth="1"/>
    <col min="3076" max="3077" width="10.5703125" style="214" customWidth="1"/>
    <col min="3078" max="3078" width="11.85546875" style="214" customWidth="1"/>
    <col min="3079" max="3084" width="10.5703125" style="214" customWidth="1"/>
    <col min="3085" max="3085" width="10.7109375" style="214" customWidth="1"/>
    <col min="3086" max="3094" width="14.28515625" style="214" customWidth="1"/>
    <col min="3095" max="3095" width="8.140625" style="214" customWidth="1"/>
    <col min="3096" max="3328" width="11.42578125" style="214"/>
    <col min="3329" max="3330" width="1.7109375" style="214" customWidth="1"/>
    <col min="3331" max="3331" width="29.5703125" style="214" customWidth="1"/>
    <col min="3332" max="3333" width="10.5703125" style="214" customWidth="1"/>
    <col min="3334" max="3334" width="11.85546875" style="214" customWidth="1"/>
    <col min="3335" max="3340" width="10.5703125" style="214" customWidth="1"/>
    <col min="3341" max="3341" width="10.7109375" style="214" customWidth="1"/>
    <col min="3342" max="3350" width="14.28515625" style="214" customWidth="1"/>
    <col min="3351" max="3351" width="8.140625" style="214" customWidth="1"/>
    <col min="3352" max="3584" width="11.42578125" style="214"/>
    <col min="3585" max="3586" width="1.7109375" style="214" customWidth="1"/>
    <col min="3587" max="3587" width="29.5703125" style="214" customWidth="1"/>
    <col min="3588" max="3589" width="10.5703125" style="214" customWidth="1"/>
    <col min="3590" max="3590" width="11.85546875" style="214" customWidth="1"/>
    <col min="3591" max="3596" width="10.5703125" style="214" customWidth="1"/>
    <col min="3597" max="3597" width="10.7109375" style="214" customWidth="1"/>
    <col min="3598" max="3606" width="14.28515625" style="214" customWidth="1"/>
    <col min="3607" max="3607" width="8.140625" style="214" customWidth="1"/>
    <col min="3608" max="3840" width="11.42578125" style="214"/>
    <col min="3841" max="3842" width="1.7109375" style="214" customWidth="1"/>
    <col min="3843" max="3843" width="29.5703125" style="214" customWidth="1"/>
    <col min="3844" max="3845" width="10.5703125" style="214" customWidth="1"/>
    <col min="3846" max="3846" width="11.85546875" style="214" customWidth="1"/>
    <col min="3847" max="3852" width="10.5703125" style="214" customWidth="1"/>
    <col min="3853" max="3853" width="10.7109375" style="214" customWidth="1"/>
    <col min="3854" max="3862" width="14.28515625" style="214" customWidth="1"/>
    <col min="3863" max="3863" width="8.140625" style="214" customWidth="1"/>
    <col min="3864" max="4096" width="11.42578125" style="214"/>
    <col min="4097" max="4098" width="1.7109375" style="214" customWidth="1"/>
    <col min="4099" max="4099" width="29.5703125" style="214" customWidth="1"/>
    <col min="4100" max="4101" width="10.5703125" style="214" customWidth="1"/>
    <col min="4102" max="4102" width="11.85546875" style="214" customWidth="1"/>
    <col min="4103" max="4108" width="10.5703125" style="214" customWidth="1"/>
    <col min="4109" max="4109" width="10.7109375" style="214" customWidth="1"/>
    <col min="4110" max="4118" width="14.28515625" style="214" customWidth="1"/>
    <col min="4119" max="4119" width="8.140625" style="214" customWidth="1"/>
    <col min="4120" max="4352" width="11.42578125" style="214"/>
    <col min="4353" max="4354" width="1.7109375" style="214" customWidth="1"/>
    <col min="4355" max="4355" width="29.5703125" style="214" customWidth="1"/>
    <col min="4356" max="4357" width="10.5703125" style="214" customWidth="1"/>
    <col min="4358" max="4358" width="11.85546875" style="214" customWidth="1"/>
    <col min="4359" max="4364" width="10.5703125" style="214" customWidth="1"/>
    <col min="4365" max="4365" width="10.7109375" style="214" customWidth="1"/>
    <col min="4366" max="4374" width="14.28515625" style="214" customWidth="1"/>
    <col min="4375" max="4375" width="8.140625" style="214" customWidth="1"/>
    <col min="4376" max="4608" width="11.42578125" style="214"/>
    <col min="4609" max="4610" width="1.7109375" style="214" customWidth="1"/>
    <col min="4611" max="4611" width="29.5703125" style="214" customWidth="1"/>
    <col min="4612" max="4613" width="10.5703125" style="214" customWidth="1"/>
    <col min="4614" max="4614" width="11.85546875" style="214" customWidth="1"/>
    <col min="4615" max="4620" width="10.5703125" style="214" customWidth="1"/>
    <col min="4621" max="4621" width="10.7109375" style="214" customWidth="1"/>
    <col min="4622" max="4630" width="14.28515625" style="214" customWidth="1"/>
    <col min="4631" max="4631" width="8.140625" style="214" customWidth="1"/>
    <col min="4632" max="4864" width="11.42578125" style="214"/>
    <col min="4865" max="4866" width="1.7109375" style="214" customWidth="1"/>
    <col min="4867" max="4867" width="29.5703125" style="214" customWidth="1"/>
    <col min="4868" max="4869" width="10.5703125" style="214" customWidth="1"/>
    <col min="4870" max="4870" width="11.85546875" style="214" customWidth="1"/>
    <col min="4871" max="4876" width="10.5703125" style="214" customWidth="1"/>
    <col min="4877" max="4877" width="10.7109375" style="214" customWidth="1"/>
    <col min="4878" max="4886" width="14.28515625" style="214" customWidth="1"/>
    <col min="4887" max="4887" width="8.140625" style="214" customWidth="1"/>
    <col min="4888" max="5120" width="11.42578125" style="214"/>
    <col min="5121" max="5122" width="1.7109375" style="214" customWidth="1"/>
    <col min="5123" max="5123" width="29.5703125" style="214" customWidth="1"/>
    <col min="5124" max="5125" width="10.5703125" style="214" customWidth="1"/>
    <col min="5126" max="5126" width="11.85546875" style="214" customWidth="1"/>
    <col min="5127" max="5132" width="10.5703125" style="214" customWidth="1"/>
    <col min="5133" max="5133" width="10.7109375" style="214" customWidth="1"/>
    <col min="5134" max="5142" width="14.28515625" style="214" customWidth="1"/>
    <col min="5143" max="5143" width="8.140625" style="214" customWidth="1"/>
    <col min="5144" max="5376" width="11.42578125" style="214"/>
    <col min="5377" max="5378" width="1.7109375" style="214" customWidth="1"/>
    <col min="5379" max="5379" width="29.5703125" style="214" customWidth="1"/>
    <col min="5380" max="5381" width="10.5703125" style="214" customWidth="1"/>
    <col min="5382" max="5382" width="11.85546875" style="214" customWidth="1"/>
    <col min="5383" max="5388" width="10.5703125" style="214" customWidth="1"/>
    <col min="5389" max="5389" width="10.7109375" style="214" customWidth="1"/>
    <col min="5390" max="5398" width="14.28515625" style="214" customWidth="1"/>
    <col min="5399" max="5399" width="8.140625" style="214" customWidth="1"/>
    <col min="5400" max="5632" width="11.42578125" style="214"/>
    <col min="5633" max="5634" width="1.7109375" style="214" customWidth="1"/>
    <col min="5635" max="5635" width="29.5703125" style="214" customWidth="1"/>
    <col min="5636" max="5637" width="10.5703125" style="214" customWidth="1"/>
    <col min="5638" max="5638" width="11.85546875" style="214" customWidth="1"/>
    <col min="5639" max="5644" width="10.5703125" style="214" customWidth="1"/>
    <col min="5645" max="5645" width="10.7109375" style="214" customWidth="1"/>
    <col min="5646" max="5654" width="14.28515625" style="214" customWidth="1"/>
    <col min="5655" max="5655" width="8.140625" style="214" customWidth="1"/>
    <col min="5656" max="5888" width="11.42578125" style="214"/>
    <col min="5889" max="5890" width="1.7109375" style="214" customWidth="1"/>
    <col min="5891" max="5891" width="29.5703125" style="214" customWidth="1"/>
    <col min="5892" max="5893" width="10.5703125" style="214" customWidth="1"/>
    <col min="5894" max="5894" width="11.85546875" style="214" customWidth="1"/>
    <col min="5895" max="5900" width="10.5703125" style="214" customWidth="1"/>
    <col min="5901" max="5901" width="10.7109375" style="214" customWidth="1"/>
    <col min="5902" max="5910" width="14.28515625" style="214" customWidth="1"/>
    <col min="5911" max="5911" width="8.140625" style="214" customWidth="1"/>
    <col min="5912" max="6144" width="11.42578125" style="214"/>
    <col min="6145" max="6146" width="1.7109375" style="214" customWidth="1"/>
    <col min="6147" max="6147" width="29.5703125" style="214" customWidth="1"/>
    <col min="6148" max="6149" width="10.5703125" style="214" customWidth="1"/>
    <col min="6150" max="6150" width="11.85546875" style="214" customWidth="1"/>
    <col min="6151" max="6156" width="10.5703125" style="214" customWidth="1"/>
    <col min="6157" max="6157" width="10.7109375" style="214" customWidth="1"/>
    <col min="6158" max="6166" width="14.28515625" style="214" customWidth="1"/>
    <col min="6167" max="6167" width="8.140625" style="214" customWidth="1"/>
    <col min="6168" max="6400" width="11.42578125" style="214"/>
    <col min="6401" max="6402" width="1.7109375" style="214" customWidth="1"/>
    <col min="6403" max="6403" width="29.5703125" style="214" customWidth="1"/>
    <col min="6404" max="6405" width="10.5703125" style="214" customWidth="1"/>
    <col min="6406" max="6406" width="11.85546875" style="214" customWidth="1"/>
    <col min="6407" max="6412" width="10.5703125" style="214" customWidth="1"/>
    <col min="6413" max="6413" width="10.7109375" style="214" customWidth="1"/>
    <col min="6414" max="6422" width="14.28515625" style="214" customWidth="1"/>
    <col min="6423" max="6423" width="8.140625" style="214" customWidth="1"/>
    <col min="6424" max="6656" width="11.42578125" style="214"/>
    <col min="6657" max="6658" width="1.7109375" style="214" customWidth="1"/>
    <col min="6659" max="6659" width="29.5703125" style="214" customWidth="1"/>
    <col min="6660" max="6661" width="10.5703125" style="214" customWidth="1"/>
    <col min="6662" max="6662" width="11.85546875" style="214" customWidth="1"/>
    <col min="6663" max="6668" width="10.5703125" style="214" customWidth="1"/>
    <col min="6669" max="6669" width="10.7109375" style="214" customWidth="1"/>
    <col min="6670" max="6678" width="14.28515625" style="214" customWidth="1"/>
    <col min="6679" max="6679" width="8.140625" style="214" customWidth="1"/>
    <col min="6680" max="6912" width="11.42578125" style="214"/>
    <col min="6913" max="6914" width="1.7109375" style="214" customWidth="1"/>
    <col min="6915" max="6915" width="29.5703125" style="214" customWidth="1"/>
    <col min="6916" max="6917" width="10.5703125" style="214" customWidth="1"/>
    <col min="6918" max="6918" width="11.85546875" style="214" customWidth="1"/>
    <col min="6919" max="6924" width="10.5703125" style="214" customWidth="1"/>
    <col min="6925" max="6925" width="10.7109375" style="214" customWidth="1"/>
    <col min="6926" max="6934" width="14.28515625" style="214" customWidth="1"/>
    <col min="6935" max="6935" width="8.140625" style="214" customWidth="1"/>
    <col min="6936" max="7168" width="11.42578125" style="214"/>
    <col min="7169" max="7170" width="1.7109375" style="214" customWidth="1"/>
    <col min="7171" max="7171" width="29.5703125" style="214" customWidth="1"/>
    <col min="7172" max="7173" width="10.5703125" style="214" customWidth="1"/>
    <col min="7174" max="7174" width="11.85546875" style="214" customWidth="1"/>
    <col min="7175" max="7180" width="10.5703125" style="214" customWidth="1"/>
    <col min="7181" max="7181" width="10.7109375" style="214" customWidth="1"/>
    <col min="7182" max="7190" width="14.28515625" style="214" customWidth="1"/>
    <col min="7191" max="7191" width="8.140625" style="214" customWidth="1"/>
    <col min="7192" max="7424" width="11.42578125" style="214"/>
    <col min="7425" max="7426" width="1.7109375" style="214" customWidth="1"/>
    <col min="7427" max="7427" width="29.5703125" style="214" customWidth="1"/>
    <col min="7428" max="7429" width="10.5703125" style="214" customWidth="1"/>
    <col min="7430" max="7430" width="11.85546875" style="214" customWidth="1"/>
    <col min="7431" max="7436" width="10.5703125" style="214" customWidth="1"/>
    <col min="7437" max="7437" width="10.7109375" style="214" customWidth="1"/>
    <col min="7438" max="7446" width="14.28515625" style="214" customWidth="1"/>
    <col min="7447" max="7447" width="8.140625" style="214" customWidth="1"/>
    <col min="7448" max="7680" width="11.42578125" style="214"/>
    <col min="7681" max="7682" width="1.7109375" style="214" customWidth="1"/>
    <col min="7683" max="7683" width="29.5703125" style="214" customWidth="1"/>
    <col min="7684" max="7685" width="10.5703125" style="214" customWidth="1"/>
    <col min="7686" max="7686" width="11.85546875" style="214" customWidth="1"/>
    <col min="7687" max="7692" width="10.5703125" style="214" customWidth="1"/>
    <col min="7693" max="7693" width="10.7109375" style="214" customWidth="1"/>
    <col min="7694" max="7702" width="14.28515625" style="214" customWidth="1"/>
    <col min="7703" max="7703" width="8.140625" style="214" customWidth="1"/>
    <col min="7704" max="7936" width="11.42578125" style="214"/>
    <col min="7937" max="7938" width="1.7109375" style="214" customWidth="1"/>
    <col min="7939" max="7939" width="29.5703125" style="214" customWidth="1"/>
    <col min="7940" max="7941" width="10.5703125" style="214" customWidth="1"/>
    <col min="7942" max="7942" width="11.85546875" style="214" customWidth="1"/>
    <col min="7943" max="7948" width="10.5703125" style="214" customWidth="1"/>
    <col min="7949" max="7949" width="10.7109375" style="214" customWidth="1"/>
    <col min="7950" max="7958" width="14.28515625" style="214" customWidth="1"/>
    <col min="7959" max="7959" width="8.140625" style="214" customWidth="1"/>
    <col min="7960" max="8192" width="11.42578125" style="214"/>
    <col min="8193" max="8194" width="1.7109375" style="214" customWidth="1"/>
    <col min="8195" max="8195" width="29.5703125" style="214" customWidth="1"/>
    <col min="8196" max="8197" width="10.5703125" style="214" customWidth="1"/>
    <col min="8198" max="8198" width="11.85546875" style="214" customWidth="1"/>
    <col min="8199" max="8204" width="10.5703125" style="214" customWidth="1"/>
    <col min="8205" max="8205" width="10.7109375" style="214" customWidth="1"/>
    <col min="8206" max="8214" width="14.28515625" style="214" customWidth="1"/>
    <col min="8215" max="8215" width="8.140625" style="214" customWidth="1"/>
    <col min="8216" max="8448" width="11.42578125" style="214"/>
    <col min="8449" max="8450" width="1.7109375" style="214" customWidth="1"/>
    <col min="8451" max="8451" width="29.5703125" style="214" customWidth="1"/>
    <col min="8452" max="8453" width="10.5703125" style="214" customWidth="1"/>
    <col min="8454" max="8454" width="11.85546875" style="214" customWidth="1"/>
    <col min="8455" max="8460" width="10.5703125" style="214" customWidth="1"/>
    <col min="8461" max="8461" width="10.7109375" style="214" customWidth="1"/>
    <col min="8462" max="8470" width="14.28515625" style="214" customWidth="1"/>
    <col min="8471" max="8471" width="8.140625" style="214" customWidth="1"/>
    <col min="8472" max="8704" width="11.42578125" style="214"/>
    <col min="8705" max="8706" width="1.7109375" style="214" customWidth="1"/>
    <col min="8707" max="8707" width="29.5703125" style="214" customWidth="1"/>
    <col min="8708" max="8709" width="10.5703125" style="214" customWidth="1"/>
    <col min="8710" max="8710" width="11.85546875" style="214" customWidth="1"/>
    <col min="8711" max="8716" width="10.5703125" style="214" customWidth="1"/>
    <col min="8717" max="8717" width="10.7109375" style="214" customWidth="1"/>
    <col min="8718" max="8726" width="14.28515625" style="214" customWidth="1"/>
    <col min="8727" max="8727" width="8.140625" style="214" customWidth="1"/>
    <col min="8728" max="8960" width="11.42578125" style="214"/>
    <col min="8961" max="8962" width="1.7109375" style="214" customWidth="1"/>
    <col min="8963" max="8963" width="29.5703125" style="214" customWidth="1"/>
    <col min="8964" max="8965" width="10.5703125" style="214" customWidth="1"/>
    <col min="8966" max="8966" width="11.85546875" style="214" customWidth="1"/>
    <col min="8967" max="8972" width="10.5703125" style="214" customWidth="1"/>
    <col min="8973" max="8973" width="10.7109375" style="214" customWidth="1"/>
    <col min="8974" max="8982" width="14.28515625" style="214" customWidth="1"/>
    <col min="8983" max="8983" width="8.140625" style="214" customWidth="1"/>
    <col min="8984" max="9216" width="11.42578125" style="214"/>
    <col min="9217" max="9218" width="1.7109375" style="214" customWidth="1"/>
    <col min="9219" max="9219" width="29.5703125" style="214" customWidth="1"/>
    <col min="9220" max="9221" width="10.5703125" style="214" customWidth="1"/>
    <col min="9222" max="9222" width="11.85546875" style="214" customWidth="1"/>
    <col min="9223" max="9228" width="10.5703125" style="214" customWidth="1"/>
    <col min="9229" max="9229" width="10.7109375" style="214" customWidth="1"/>
    <col min="9230" max="9238" width="14.28515625" style="214" customWidth="1"/>
    <col min="9239" max="9239" width="8.140625" style="214" customWidth="1"/>
    <col min="9240" max="9472" width="11.42578125" style="214"/>
    <col min="9473" max="9474" width="1.7109375" style="214" customWidth="1"/>
    <col min="9475" max="9475" width="29.5703125" style="214" customWidth="1"/>
    <col min="9476" max="9477" width="10.5703125" style="214" customWidth="1"/>
    <col min="9478" max="9478" width="11.85546875" style="214" customWidth="1"/>
    <col min="9479" max="9484" width="10.5703125" style="214" customWidth="1"/>
    <col min="9485" max="9485" width="10.7109375" style="214" customWidth="1"/>
    <col min="9486" max="9494" width="14.28515625" style="214" customWidth="1"/>
    <col min="9495" max="9495" width="8.140625" style="214" customWidth="1"/>
    <col min="9496" max="9728" width="11.42578125" style="214"/>
    <col min="9729" max="9730" width="1.7109375" style="214" customWidth="1"/>
    <col min="9731" max="9731" width="29.5703125" style="214" customWidth="1"/>
    <col min="9732" max="9733" width="10.5703125" style="214" customWidth="1"/>
    <col min="9734" max="9734" width="11.85546875" style="214" customWidth="1"/>
    <col min="9735" max="9740" width="10.5703125" style="214" customWidth="1"/>
    <col min="9741" max="9741" width="10.7109375" style="214" customWidth="1"/>
    <col min="9742" max="9750" width="14.28515625" style="214" customWidth="1"/>
    <col min="9751" max="9751" width="8.140625" style="214" customWidth="1"/>
    <col min="9752" max="9984" width="11.42578125" style="214"/>
    <col min="9985" max="9986" width="1.7109375" style="214" customWidth="1"/>
    <col min="9987" max="9987" width="29.5703125" style="214" customWidth="1"/>
    <col min="9988" max="9989" width="10.5703125" style="214" customWidth="1"/>
    <col min="9990" max="9990" width="11.85546875" style="214" customWidth="1"/>
    <col min="9991" max="9996" width="10.5703125" style="214" customWidth="1"/>
    <col min="9997" max="9997" width="10.7109375" style="214" customWidth="1"/>
    <col min="9998" max="10006" width="14.28515625" style="214" customWidth="1"/>
    <col min="10007" max="10007" width="8.140625" style="214" customWidth="1"/>
    <col min="10008" max="10240" width="11.42578125" style="214"/>
    <col min="10241" max="10242" width="1.7109375" style="214" customWidth="1"/>
    <col min="10243" max="10243" width="29.5703125" style="214" customWidth="1"/>
    <col min="10244" max="10245" width="10.5703125" style="214" customWidth="1"/>
    <col min="10246" max="10246" width="11.85546875" style="214" customWidth="1"/>
    <col min="10247" max="10252" width="10.5703125" style="214" customWidth="1"/>
    <col min="10253" max="10253" width="10.7109375" style="214" customWidth="1"/>
    <col min="10254" max="10262" width="14.28515625" style="214" customWidth="1"/>
    <col min="10263" max="10263" width="8.140625" style="214" customWidth="1"/>
    <col min="10264" max="10496" width="11.42578125" style="214"/>
    <col min="10497" max="10498" width="1.7109375" style="214" customWidth="1"/>
    <col min="10499" max="10499" width="29.5703125" style="214" customWidth="1"/>
    <col min="10500" max="10501" width="10.5703125" style="214" customWidth="1"/>
    <col min="10502" max="10502" width="11.85546875" style="214" customWidth="1"/>
    <col min="10503" max="10508" width="10.5703125" style="214" customWidth="1"/>
    <col min="10509" max="10509" width="10.7109375" style="214" customWidth="1"/>
    <col min="10510" max="10518" width="14.28515625" style="214" customWidth="1"/>
    <col min="10519" max="10519" width="8.140625" style="214" customWidth="1"/>
    <col min="10520" max="10752" width="11.42578125" style="214"/>
    <col min="10753" max="10754" width="1.7109375" style="214" customWidth="1"/>
    <col min="10755" max="10755" width="29.5703125" style="214" customWidth="1"/>
    <col min="10756" max="10757" width="10.5703125" style="214" customWidth="1"/>
    <col min="10758" max="10758" width="11.85546875" style="214" customWidth="1"/>
    <col min="10759" max="10764" width="10.5703125" style="214" customWidth="1"/>
    <col min="10765" max="10765" width="10.7109375" style="214" customWidth="1"/>
    <col min="10766" max="10774" width="14.28515625" style="214" customWidth="1"/>
    <col min="10775" max="10775" width="8.140625" style="214" customWidth="1"/>
    <col min="10776" max="11008" width="11.42578125" style="214"/>
    <col min="11009" max="11010" width="1.7109375" style="214" customWidth="1"/>
    <col min="11011" max="11011" width="29.5703125" style="214" customWidth="1"/>
    <col min="11012" max="11013" width="10.5703125" style="214" customWidth="1"/>
    <col min="11014" max="11014" width="11.85546875" style="214" customWidth="1"/>
    <col min="11015" max="11020" width="10.5703125" style="214" customWidth="1"/>
    <col min="11021" max="11021" width="10.7109375" style="214" customWidth="1"/>
    <col min="11022" max="11030" width="14.28515625" style="214" customWidth="1"/>
    <col min="11031" max="11031" width="8.140625" style="214" customWidth="1"/>
    <col min="11032" max="11264" width="11.42578125" style="214"/>
    <col min="11265" max="11266" width="1.7109375" style="214" customWidth="1"/>
    <col min="11267" max="11267" width="29.5703125" style="214" customWidth="1"/>
    <col min="11268" max="11269" width="10.5703125" style="214" customWidth="1"/>
    <col min="11270" max="11270" width="11.85546875" style="214" customWidth="1"/>
    <col min="11271" max="11276" width="10.5703125" style="214" customWidth="1"/>
    <col min="11277" max="11277" width="10.7109375" style="214" customWidth="1"/>
    <col min="11278" max="11286" width="14.28515625" style="214" customWidth="1"/>
    <col min="11287" max="11287" width="8.140625" style="214" customWidth="1"/>
    <col min="11288" max="11520" width="11.42578125" style="214"/>
    <col min="11521" max="11522" width="1.7109375" style="214" customWidth="1"/>
    <col min="11523" max="11523" width="29.5703125" style="214" customWidth="1"/>
    <col min="11524" max="11525" width="10.5703125" style="214" customWidth="1"/>
    <col min="11526" max="11526" width="11.85546875" style="214" customWidth="1"/>
    <col min="11527" max="11532" width="10.5703125" style="214" customWidth="1"/>
    <col min="11533" max="11533" width="10.7109375" style="214" customWidth="1"/>
    <col min="11534" max="11542" width="14.28515625" style="214" customWidth="1"/>
    <col min="11543" max="11543" width="8.140625" style="214" customWidth="1"/>
    <col min="11544" max="11776" width="11.42578125" style="214"/>
    <col min="11777" max="11778" width="1.7109375" style="214" customWidth="1"/>
    <col min="11779" max="11779" width="29.5703125" style="214" customWidth="1"/>
    <col min="11780" max="11781" width="10.5703125" style="214" customWidth="1"/>
    <col min="11782" max="11782" width="11.85546875" style="214" customWidth="1"/>
    <col min="11783" max="11788" width="10.5703125" style="214" customWidth="1"/>
    <col min="11789" max="11789" width="10.7109375" style="214" customWidth="1"/>
    <col min="11790" max="11798" width="14.28515625" style="214" customWidth="1"/>
    <col min="11799" max="11799" width="8.140625" style="214" customWidth="1"/>
    <col min="11800" max="12032" width="11.42578125" style="214"/>
    <col min="12033" max="12034" width="1.7109375" style="214" customWidth="1"/>
    <col min="12035" max="12035" width="29.5703125" style="214" customWidth="1"/>
    <col min="12036" max="12037" width="10.5703125" style="214" customWidth="1"/>
    <col min="12038" max="12038" width="11.85546875" style="214" customWidth="1"/>
    <col min="12039" max="12044" width="10.5703125" style="214" customWidth="1"/>
    <col min="12045" max="12045" width="10.7109375" style="214" customWidth="1"/>
    <col min="12046" max="12054" width="14.28515625" style="214" customWidth="1"/>
    <col min="12055" max="12055" width="8.140625" style="214" customWidth="1"/>
    <col min="12056" max="12288" width="11.42578125" style="214"/>
    <col min="12289" max="12290" width="1.7109375" style="214" customWidth="1"/>
    <col min="12291" max="12291" width="29.5703125" style="214" customWidth="1"/>
    <col min="12292" max="12293" width="10.5703125" style="214" customWidth="1"/>
    <col min="12294" max="12294" width="11.85546875" style="214" customWidth="1"/>
    <col min="12295" max="12300" width="10.5703125" style="214" customWidth="1"/>
    <col min="12301" max="12301" width="10.7109375" style="214" customWidth="1"/>
    <col min="12302" max="12310" width="14.28515625" style="214" customWidth="1"/>
    <col min="12311" max="12311" width="8.140625" style="214" customWidth="1"/>
    <col min="12312" max="12544" width="11.42578125" style="214"/>
    <col min="12545" max="12546" width="1.7109375" style="214" customWidth="1"/>
    <col min="12547" max="12547" width="29.5703125" style="214" customWidth="1"/>
    <col min="12548" max="12549" width="10.5703125" style="214" customWidth="1"/>
    <col min="12550" max="12550" width="11.85546875" style="214" customWidth="1"/>
    <col min="12551" max="12556" width="10.5703125" style="214" customWidth="1"/>
    <col min="12557" max="12557" width="10.7109375" style="214" customWidth="1"/>
    <col min="12558" max="12566" width="14.28515625" style="214" customWidth="1"/>
    <col min="12567" max="12567" width="8.140625" style="214" customWidth="1"/>
    <col min="12568" max="12800" width="11.42578125" style="214"/>
    <col min="12801" max="12802" width="1.7109375" style="214" customWidth="1"/>
    <col min="12803" max="12803" width="29.5703125" style="214" customWidth="1"/>
    <col min="12804" max="12805" width="10.5703125" style="214" customWidth="1"/>
    <col min="12806" max="12806" width="11.85546875" style="214" customWidth="1"/>
    <col min="12807" max="12812" width="10.5703125" style="214" customWidth="1"/>
    <col min="12813" max="12813" width="10.7109375" style="214" customWidth="1"/>
    <col min="12814" max="12822" width="14.28515625" style="214" customWidth="1"/>
    <col min="12823" max="12823" width="8.140625" style="214" customWidth="1"/>
    <col min="12824" max="13056" width="11.42578125" style="214"/>
    <col min="13057" max="13058" width="1.7109375" style="214" customWidth="1"/>
    <col min="13059" max="13059" width="29.5703125" style="214" customWidth="1"/>
    <col min="13060" max="13061" width="10.5703125" style="214" customWidth="1"/>
    <col min="13062" max="13062" width="11.85546875" style="214" customWidth="1"/>
    <col min="13063" max="13068" width="10.5703125" style="214" customWidth="1"/>
    <col min="13069" max="13069" width="10.7109375" style="214" customWidth="1"/>
    <col min="13070" max="13078" width="14.28515625" style="214" customWidth="1"/>
    <col min="13079" max="13079" width="8.140625" style="214" customWidth="1"/>
    <col min="13080" max="13312" width="11.42578125" style="214"/>
    <col min="13313" max="13314" width="1.7109375" style="214" customWidth="1"/>
    <col min="13315" max="13315" width="29.5703125" style="214" customWidth="1"/>
    <col min="13316" max="13317" width="10.5703125" style="214" customWidth="1"/>
    <col min="13318" max="13318" width="11.85546875" style="214" customWidth="1"/>
    <col min="13319" max="13324" width="10.5703125" style="214" customWidth="1"/>
    <col min="13325" max="13325" width="10.7109375" style="214" customWidth="1"/>
    <col min="13326" max="13334" width="14.28515625" style="214" customWidth="1"/>
    <col min="13335" max="13335" width="8.140625" style="214" customWidth="1"/>
    <col min="13336" max="13568" width="11.42578125" style="214"/>
    <col min="13569" max="13570" width="1.7109375" style="214" customWidth="1"/>
    <col min="13571" max="13571" width="29.5703125" style="214" customWidth="1"/>
    <col min="13572" max="13573" width="10.5703125" style="214" customWidth="1"/>
    <col min="13574" max="13574" width="11.85546875" style="214" customWidth="1"/>
    <col min="13575" max="13580" width="10.5703125" style="214" customWidth="1"/>
    <col min="13581" max="13581" width="10.7109375" style="214" customWidth="1"/>
    <col min="13582" max="13590" width="14.28515625" style="214" customWidth="1"/>
    <col min="13591" max="13591" width="8.140625" style="214" customWidth="1"/>
    <col min="13592" max="13824" width="11.42578125" style="214"/>
    <col min="13825" max="13826" width="1.7109375" style="214" customWidth="1"/>
    <col min="13827" max="13827" width="29.5703125" style="214" customWidth="1"/>
    <col min="13828" max="13829" width="10.5703125" style="214" customWidth="1"/>
    <col min="13830" max="13830" width="11.85546875" style="214" customWidth="1"/>
    <col min="13831" max="13836" width="10.5703125" style="214" customWidth="1"/>
    <col min="13837" max="13837" width="10.7109375" style="214" customWidth="1"/>
    <col min="13838" max="13846" width="14.28515625" style="214" customWidth="1"/>
    <col min="13847" max="13847" width="8.140625" style="214" customWidth="1"/>
    <col min="13848" max="14080" width="11.42578125" style="214"/>
    <col min="14081" max="14082" width="1.7109375" style="214" customWidth="1"/>
    <col min="14083" max="14083" width="29.5703125" style="214" customWidth="1"/>
    <col min="14084" max="14085" width="10.5703125" style="214" customWidth="1"/>
    <col min="14086" max="14086" width="11.85546875" style="214" customWidth="1"/>
    <col min="14087" max="14092" width="10.5703125" style="214" customWidth="1"/>
    <col min="14093" max="14093" width="10.7109375" style="214" customWidth="1"/>
    <col min="14094" max="14102" width="14.28515625" style="214" customWidth="1"/>
    <col min="14103" max="14103" width="8.140625" style="214" customWidth="1"/>
    <col min="14104" max="14336" width="11.42578125" style="214"/>
    <col min="14337" max="14338" width="1.7109375" style="214" customWidth="1"/>
    <col min="14339" max="14339" width="29.5703125" style="214" customWidth="1"/>
    <col min="14340" max="14341" width="10.5703125" style="214" customWidth="1"/>
    <col min="14342" max="14342" width="11.85546875" style="214" customWidth="1"/>
    <col min="14343" max="14348" width="10.5703125" style="214" customWidth="1"/>
    <col min="14349" max="14349" width="10.7109375" style="214" customWidth="1"/>
    <col min="14350" max="14358" width="14.28515625" style="214" customWidth="1"/>
    <col min="14359" max="14359" width="8.140625" style="214" customWidth="1"/>
    <col min="14360" max="14592" width="11.42578125" style="214"/>
    <col min="14593" max="14594" width="1.7109375" style="214" customWidth="1"/>
    <col min="14595" max="14595" width="29.5703125" style="214" customWidth="1"/>
    <col min="14596" max="14597" width="10.5703125" style="214" customWidth="1"/>
    <col min="14598" max="14598" width="11.85546875" style="214" customWidth="1"/>
    <col min="14599" max="14604" width="10.5703125" style="214" customWidth="1"/>
    <col min="14605" max="14605" width="10.7109375" style="214" customWidth="1"/>
    <col min="14606" max="14614" width="14.28515625" style="214" customWidth="1"/>
    <col min="14615" max="14615" width="8.140625" style="214" customWidth="1"/>
    <col min="14616" max="14848" width="11.42578125" style="214"/>
    <col min="14849" max="14850" width="1.7109375" style="214" customWidth="1"/>
    <col min="14851" max="14851" width="29.5703125" style="214" customWidth="1"/>
    <col min="14852" max="14853" width="10.5703125" style="214" customWidth="1"/>
    <col min="14854" max="14854" width="11.85546875" style="214" customWidth="1"/>
    <col min="14855" max="14860" width="10.5703125" style="214" customWidth="1"/>
    <col min="14861" max="14861" width="10.7109375" style="214" customWidth="1"/>
    <col min="14862" max="14870" width="14.28515625" style="214" customWidth="1"/>
    <col min="14871" max="14871" width="8.140625" style="214" customWidth="1"/>
    <col min="14872" max="15104" width="11.42578125" style="214"/>
    <col min="15105" max="15106" width="1.7109375" style="214" customWidth="1"/>
    <col min="15107" max="15107" width="29.5703125" style="214" customWidth="1"/>
    <col min="15108" max="15109" width="10.5703125" style="214" customWidth="1"/>
    <col min="15110" max="15110" width="11.85546875" style="214" customWidth="1"/>
    <col min="15111" max="15116" width="10.5703125" style="214" customWidth="1"/>
    <col min="15117" max="15117" width="10.7109375" style="214" customWidth="1"/>
    <col min="15118" max="15126" width="14.28515625" style="214" customWidth="1"/>
    <col min="15127" max="15127" width="8.140625" style="214" customWidth="1"/>
    <col min="15128" max="15360" width="11.42578125" style="214"/>
    <col min="15361" max="15362" width="1.7109375" style="214" customWidth="1"/>
    <col min="15363" max="15363" width="29.5703125" style="214" customWidth="1"/>
    <col min="15364" max="15365" width="10.5703125" style="214" customWidth="1"/>
    <col min="15366" max="15366" width="11.85546875" style="214" customWidth="1"/>
    <col min="15367" max="15372" width="10.5703125" style="214" customWidth="1"/>
    <col min="15373" max="15373" width="10.7109375" style="214" customWidth="1"/>
    <col min="15374" max="15382" width="14.28515625" style="214" customWidth="1"/>
    <col min="15383" max="15383" width="8.140625" style="214" customWidth="1"/>
    <col min="15384" max="15616" width="11.42578125" style="214"/>
    <col min="15617" max="15618" width="1.7109375" style="214" customWidth="1"/>
    <col min="15619" max="15619" width="29.5703125" style="214" customWidth="1"/>
    <col min="15620" max="15621" width="10.5703125" style="214" customWidth="1"/>
    <col min="15622" max="15622" width="11.85546875" style="214" customWidth="1"/>
    <col min="15623" max="15628" width="10.5703125" style="214" customWidth="1"/>
    <col min="15629" max="15629" width="10.7109375" style="214" customWidth="1"/>
    <col min="15630" max="15638" width="14.28515625" style="214" customWidth="1"/>
    <col min="15639" max="15639" width="8.140625" style="214" customWidth="1"/>
    <col min="15640" max="15872" width="11.42578125" style="214"/>
    <col min="15873" max="15874" width="1.7109375" style="214" customWidth="1"/>
    <col min="15875" max="15875" width="29.5703125" style="214" customWidth="1"/>
    <col min="15876" max="15877" width="10.5703125" style="214" customWidth="1"/>
    <col min="15878" max="15878" width="11.85546875" style="214" customWidth="1"/>
    <col min="15879" max="15884" width="10.5703125" style="214" customWidth="1"/>
    <col min="15885" max="15885" width="10.7109375" style="214" customWidth="1"/>
    <col min="15886" max="15894" width="14.28515625" style="214" customWidth="1"/>
    <col min="15895" max="15895" width="8.140625" style="214" customWidth="1"/>
    <col min="15896" max="16128" width="11.42578125" style="214"/>
    <col min="16129" max="16130" width="1.7109375" style="214" customWidth="1"/>
    <col min="16131" max="16131" width="29.5703125" style="214" customWidth="1"/>
    <col min="16132" max="16133" width="10.5703125" style="214" customWidth="1"/>
    <col min="16134" max="16134" width="11.85546875" style="214" customWidth="1"/>
    <col min="16135" max="16140" width="10.5703125" style="214" customWidth="1"/>
    <col min="16141" max="16141" width="10.7109375" style="214" customWidth="1"/>
    <col min="16142" max="16150" width="14.28515625" style="214" customWidth="1"/>
    <col min="16151" max="16151" width="8.140625" style="214" customWidth="1"/>
    <col min="16152" max="16384" width="11.42578125" style="214"/>
  </cols>
  <sheetData>
    <row r="1" spans="1:14" ht="20.100000000000001" customHeight="1">
      <c r="A1" s="722" t="s">
        <v>401</v>
      </c>
      <c r="B1" s="722"/>
      <c r="C1" s="722"/>
      <c r="D1" s="722"/>
      <c r="E1" s="722"/>
      <c r="F1" s="722"/>
      <c r="G1" s="722"/>
      <c r="H1" s="722"/>
      <c r="I1" s="722"/>
      <c r="J1" s="722"/>
      <c r="K1" s="722"/>
      <c r="L1" s="722"/>
      <c r="M1" s="722"/>
    </row>
    <row r="2" spans="1:14" ht="20.100000000000001" customHeight="1">
      <c r="A2" s="722" t="s">
        <v>415</v>
      </c>
      <c r="B2" s="722"/>
      <c r="C2" s="722"/>
      <c r="D2" s="722"/>
      <c r="E2" s="722"/>
      <c r="F2" s="722"/>
      <c r="G2" s="722"/>
      <c r="H2" s="722"/>
      <c r="I2" s="722"/>
      <c r="J2" s="722"/>
      <c r="K2" s="722"/>
      <c r="L2" s="722"/>
      <c r="M2" s="722"/>
    </row>
    <row r="3" spans="1:14" ht="20.100000000000001" customHeight="1">
      <c r="A3" s="722"/>
      <c r="B3" s="722"/>
      <c r="C3" s="722"/>
      <c r="D3" s="722"/>
      <c r="E3" s="722"/>
      <c r="F3" s="722"/>
      <c r="G3" s="722"/>
      <c r="H3" s="722"/>
      <c r="I3" s="722"/>
      <c r="J3" s="722"/>
      <c r="K3" s="722"/>
      <c r="L3" s="722"/>
      <c r="M3" s="722"/>
    </row>
    <row r="4" spans="1:14" ht="8.1" customHeight="1">
      <c r="A4" s="724" t="s">
        <v>104</v>
      </c>
      <c r="B4" s="724"/>
      <c r="C4" s="725"/>
      <c r="D4" s="715" t="s">
        <v>105</v>
      </c>
      <c r="E4" s="749"/>
      <c r="F4" s="715" t="s">
        <v>416</v>
      </c>
      <c r="G4" s="754"/>
      <c r="H4" s="754"/>
      <c r="I4" s="754"/>
      <c r="J4" s="754"/>
      <c r="K4" s="754"/>
      <c r="L4" s="754"/>
      <c r="M4" s="754"/>
    </row>
    <row r="5" spans="1:14" ht="8.1" customHeight="1">
      <c r="A5" s="726"/>
      <c r="B5" s="726"/>
      <c r="C5" s="727"/>
      <c r="D5" s="750"/>
      <c r="E5" s="751"/>
      <c r="F5" s="750"/>
      <c r="G5" s="755"/>
      <c r="H5" s="755"/>
      <c r="I5" s="755"/>
      <c r="J5" s="755"/>
      <c r="K5" s="755"/>
      <c r="L5" s="755"/>
      <c r="M5" s="755"/>
    </row>
    <row r="6" spans="1:14" ht="8.1" customHeight="1">
      <c r="A6" s="726"/>
      <c r="B6" s="726"/>
      <c r="C6" s="727"/>
      <c r="D6" s="750"/>
      <c r="E6" s="751"/>
      <c r="F6" s="752"/>
      <c r="G6" s="756"/>
      <c r="H6" s="755"/>
      <c r="I6" s="755"/>
      <c r="J6" s="755"/>
      <c r="K6" s="755"/>
      <c r="L6" s="756"/>
      <c r="M6" s="756"/>
      <c r="N6" s="215"/>
    </row>
    <row r="7" spans="1:14" ht="8.1" customHeight="1">
      <c r="A7" s="726"/>
      <c r="B7" s="726"/>
      <c r="C7" s="727"/>
      <c r="D7" s="750"/>
      <c r="E7" s="751"/>
      <c r="F7" s="715" t="s">
        <v>417</v>
      </c>
      <c r="G7" s="724"/>
      <c r="H7" s="715" t="s">
        <v>418</v>
      </c>
      <c r="I7" s="724"/>
      <c r="J7" s="724"/>
      <c r="K7" s="740"/>
      <c r="L7" s="715" t="s">
        <v>419</v>
      </c>
      <c r="M7" s="758"/>
      <c r="N7" s="215"/>
    </row>
    <row r="8" spans="1:14" ht="8.1" customHeight="1">
      <c r="A8" s="726"/>
      <c r="B8" s="726"/>
      <c r="C8" s="727"/>
      <c r="D8" s="750"/>
      <c r="E8" s="751"/>
      <c r="F8" s="716"/>
      <c r="G8" s="757"/>
      <c r="H8" s="716"/>
      <c r="I8" s="757"/>
      <c r="J8" s="757"/>
      <c r="K8" s="741"/>
      <c r="L8" s="745"/>
      <c r="M8" s="759"/>
      <c r="N8" s="215"/>
    </row>
    <row r="9" spans="1:14" ht="8.1" customHeight="1">
      <c r="A9" s="726"/>
      <c r="B9" s="726"/>
      <c r="C9" s="727"/>
      <c r="D9" s="750"/>
      <c r="E9" s="751"/>
      <c r="F9" s="716"/>
      <c r="G9" s="741"/>
      <c r="H9" s="716" t="s">
        <v>420</v>
      </c>
      <c r="I9" s="741"/>
      <c r="J9" s="716" t="s">
        <v>421</v>
      </c>
      <c r="K9" s="741"/>
      <c r="L9" s="745"/>
      <c r="M9" s="759"/>
      <c r="N9" s="215"/>
    </row>
    <row r="10" spans="1:14" ht="8.1" customHeight="1">
      <c r="A10" s="726"/>
      <c r="B10" s="726"/>
      <c r="C10" s="727"/>
      <c r="D10" s="752"/>
      <c r="E10" s="753"/>
      <c r="F10" s="717"/>
      <c r="G10" s="742"/>
      <c r="H10" s="717"/>
      <c r="I10" s="742"/>
      <c r="J10" s="717"/>
      <c r="K10" s="742"/>
      <c r="L10" s="746"/>
      <c r="M10" s="760"/>
      <c r="N10" s="215"/>
    </row>
    <row r="11" spans="1:14" ht="6" customHeight="1">
      <c r="A11" s="726"/>
      <c r="B11" s="726"/>
      <c r="C11" s="727"/>
      <c r="D11" s="712" t="s">
        <v>45</v>
      </c>
      <c r="E11" s="712" t="s">
        <v>408</v>
      </c>
      <c r="F11" s="712" t="s">
        <v>45</v>
      </c>
      <c r="G11" s="712" t="s">
        <v>408</v>
      </c>
      <c r="H11" s="712" t="s">
        <v>45</v>
      </c>
      <c r="I11" s="712" t="s">
        <v>408</v>
      </c>
      <c r="J11" s="712" t="s">
        <v>45</v>
      </c>
      <c r="K11" s="712" t="s">
        <v>408</v>
      </c>
      <c r="L11" s="712" t="s">
        <v>45</v>
      </c>
      <c r="M11" s="715" t="s">
        <v>408</v>
      </c>
      <c r="N11" s="215"/>
    </row>
    <row r="12" spans="1:14" ht="6" customHeight="1">
      <c r="A12" s="726"/>
      <c r="B12" s="726"/>
      <c r="C12" s="727"/>
      <c r="D12" s="743"/>
      <c r="E12" s="743"/>
      <c r="F12" s="743"/>
      <c r="G12" s="743"/>
      <c r="H12" s="743"/>
      <c r="I12" s="743"/>
      <c r="J12" s="743"/>
      <c r="K12" s="743"/>
      <c r="L12" s="743"/>
      <c r="M12" s="745"/>
      <c r="N12" s="215"/>
    </row>
    <row r="13" spans="1:14" ht="6" customHeight="1">
      <c r="A13" s="726"/>
      <c r="B13" s="726"/>
      <c r="C13" s="727"/>
      <c r="D13" s="743"/>
      <c r="E13" s="743"/>
      <c r="F13" s="743"/>
      <c r="G13" s="743"/>
      <c r="H13" s="743"/>
      <c r="I13" s="743"/>
      <c r="J13" s="743"/>
      <c r="K13" s="743"/>
      <c r="L13" s="743"/>
      <c r="M13" s="745"/>
      <c r="N13" s="215"/>
    </row>
    <row r="14" spans="1:14" ht="6" customHeight="1">
      <c r="A14" s="726"/>
      <c r="B14" s="726"/>
      <c r="C14" s="727"/>
      <c r="D14" s="743"/>
      <c r="E14" s="743"/>
      <c r="F14" s="743"/>
      <c r="G14" s="743"/>
      <c r="H14" s="743"/>
      <c r="I14" s="743"/>
      <c r="J14" s="743"/>
      <c r="K14" s="743"/>
      <c r="L14" s="743"/>
      <c r="M14" s="745"/>
      <c r="N14" s="215"/>
    </row>
    <row r="15" spans="1:14" ht="6" customHeight="1">
      <c r="A15" s="726"/>
      <c r="B15" s="726"/>
      <c r="C15" s="727"/>
      <c r="D15" s="743"/>
      <c r="E15" s="743"/>
      <c r="F15" s="743"/>
      <c r="G15" s="743"/>
      <c r="H15" s="743"/>
      <c r="I15" s="743"/>
      <c r="J15" s="743"/>
      <c r="K15" s="743"/>
      <c r="L15" s="743"/>
      <c r="M15" s="745"/>
      <c r="N15" s="215"/>
    </row>
    <row r="16" spans="1:14" ht="6" customHeight="1">
      <c r="A16" s="726"/>
      <c r="B16" s="726"/>
      <c r="C16" s="727"/>
      <c r="D16" s="744"/>
      <c r="E16" s="744"/>
      <c r="F16" s="744"/>
      <c r="G16" s="744"/>
      <c r="H16" s="744"/>
      <c r="I16" s="744"/>
      <c r="J16" s="744"/>
      <c r="K16" s="744"/>
      <c r="L16" s="744"/>
      <c r="M16" s="746"/>
      <c r="N16" s="215"/>
    </row>
    <row r="17" spans="1:54" ht="20.100000000000001" customHeight="1">
      <c r="A17" s="728"/>
      <c r="B17" s="728"/>
      <c r="C17" s="729"/>
      <c r="D17" s="216" t="s">
        <v>17</v>
      </c>
      <c r="E17" s="216" t="s">
        <v>422</v>
      </c>
      <c r="F17" s="216" t="s">
        <v>17</v>
      </c>
      <c r="G17" s="216" t="s">
        <v>422</v>
      </c>
      <c r="H17" s="216" t="s">
        <v>17</v>
      </c>
      <c r="I17" s="216" t="s">
        <v>422</v>
      </c>
      <c r="J17" s="216" t="s">
        <v>17</v>
      </c>
      <c r="K17" s="216" t="s">
        <v>422</v>
      </c>
      <c r="L17" s="216" t="s">
        <v>17</v>
      </c>
      <c r="M17" s="216" t="s">
        <v>422</v>
      </c>
      <c r="N17" s="215"/>
    </row>
    <row r="18" spans="1:54" ht="33" customHeight="1">
      <c r="A18" s="747" t="s">
        <v>3</v>
      </c>
      <c r="B18" s="747"/>
      <c r="C18" s="747"/>
      <c r="D18" s="747"/>
      <c r="E18" s="747"/>
      <c r="F18" s="747"/>
      <c r="G18" s="747"/>
      <c r="H18" s="747"/>
      <c r="I18" s="747"/>
      <c r="J18" s="747"/>
      <c r="K18" s="747"/>
      <c r="L18" s="747"/>
      <c r="M18" s="747"/>
      <c r="N18" s="215"/>
    </row>
    <row r="19" spans="1:54" ht="24.95" customHeight="1">
      <c r="A19" s="214" t="s">
        <v>20</v>
      </c>
      <c r="D19" s="84">
        <v>17054</v>
      </c>
      <c r="E19" s="84">
        <v>9554.4</v>
      </c>
      <c r="F19" s="84">
        <v>2167</v>
      </c>
      <c r="G19" s="84">
        <v>1620.6999999999998</v>
      </c>
      <c r="H19" s="84">
        <v>6367</v>
      </c>
      <c r="I19" s="84">
        <v>2748</v>
      </c>
      <c r="J19" s="84">
        <v>2021</v>
      </c>
      <c r="K19" s="84">
        <v>1897.7</v>
      </c>
      <c r="L19" s="84">
        <v>4921</v>
      </c>
      <c r="M19" s="84">
        <v>2079.4</v>
      </c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85"/>
      <c r="BB19" s="85"/>
    </row>
    <row r="20" spans="1:54" ht="20.100000000000001" customHeight="1">
      <c r="A20" s="214" t="s">
        <v>21</v>
      </c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  <c r="AX20" s="85"/>
      <c r="AY20" s="85"/>
      <c r="AZ20" s="85"/>
      <c r="BA20" s="85"/>
      <c r="BB20" s="85"/>
    </row>
    <row r="21" spans="1:54" ht="18" customHeight="1">
      <c r="A21" s="225"/>
      <c r="B21" s="214" t="s">
        <v>409</v>
      </c>
      <c r="D21" s="84">
        <v>4167</v>
      </c>
      <c r="E21" s="84">
        <v>712.4</v>
      </c>
      <c r="F21" s="84">
        <v>423</v>
      </c>
      <c r="G21" s="84">
        <v>66</v>
      </c>
      <c r="H21" s="84">
        <v>2853</v>
      </c>
      <c r="I21" s="84">
        <v>495.1</v>
      </c>
      <c r="J21" s="84">
        <v>201</v>
      </c>
      <c r="K21" s="84">
        <v>34.200000000000003</v>
      </c>
      <c r="L21" s="84">
        <v>387</v>
      </c>
      <c r="M21" s="84">
        <v>70.2</v>
      </c>
      <c r="N21" s="226"/>
    </row>
    <row r="22" spans="1:54" ht="18" customHeight="1">
      <c r="B22" s="214" t="s">
        <v>410</v>
      </c>
      <c r="D22" s="84">
        <v>1024</v>
      </c>
      <c r="E22" s="84">
        <v>246.4</v>
      </c>
      <c r="F22" s="84">
        <v>104</v>
      </c>
      <c r="G22" s="84">
        <v>28.5</v>
      </c>
      <c r="H22" s="84">
        <v>682</v>
      </c>
      <c r="I22" s="84">
        <v>156.5</v>
      </c>
      <c r="J22" s="84">
        <v>59</v>
      </c>
      <c r="K22" s="84">
        <v>15.5</v>
      </c>
      <c r="L22" s="84">
        <v>108</v>
      </c>
      <c r="M22" s="84">
        <v>28.2</v>
      </c>
      <c r="N22" s="215"/>
    </row>
    <row r="23" spans="1:54" ht="18" customHeight="1">
      <c r="B23" s="214" t="s">
        <v>411</v>
      </c>
      <c r="D23" s="84">
        <v>1507</v>
      </c>
      <c r="E23" s="84">
        <v>1038</v>
      </c>
      <c r="F23" s="84">
        <v>333</v>
      </c>
      <c r="G23" s="84">
        <v>270.2</v>
      </c>
      <c r="H23" s="84">
        <v>770</v>
      </c>
      <c r="I23" s="84">
        <v>460.2</v>
      </c>
      <c r="J23" s="84">
        <v>62</v>
      </c>
      <c r="K23" s="84">
        <v>41.7</v>
      </c>
      <c r="L23" s="84">
        <v>129</v>
      </c>
      <c r="M23" s="84">
        <v>75.599999999999994</v>
      </c>
      <c r="N23" s="215"/>
    </row>
    <row r="24" spans="1:54" ht="18" customHeight="1">
      <c r="A24" s="220"/>
      <c r="B24" s="220" t="s">
        <v>58</v>
      </c>
      <c r="D24" s="84">
        <v>88</v>
      </c>
      <c r="E24" s="84">
        <v>133.1</v>
      </c>
      <c r="F24" s="84">
        <v>16</v>
      </c>
      <c r="G24" s="84">
        <v>16.5</v>
      </c>
      <c r="H24" s="84">
        <v>43</v>
      </c>
      <c r="I24" s="84">
        <v>69.7</v>
      </c>
      <c r="J24" s="84">
        <v>7</v>
      </c>
      <c r="K24" s="84">
        <v>14.8</v>
      </c>
      <c r="L24" s="84">
        <v>9</v>
      </c>
      <c r="M24" s="84">
        <v>10.9</v>
      </c>
      <c r="N24" s="215"/>
    </row>
    <row r="25" spans="1:54" ht="18" customHeight="1">
      <c r="A25" s="221"/>
      <c r="B25" s="220"/>
      <c r="C25" s="222" t="s">
        <v>412</v>
      </c>
      <c r="D25" s="84">
        <v>6786</v>
      </c>
      <c r="E25" s="84">
        <v>2129.9</v>
      </c>
      <c r="F25" s="84">
        <v>876</v>
      </c>
      <c r="G25" s="84">
        <v>381.2</v>
      </c>
      <c r="H25" s="84">
        <v>4348</v>
      </c>
      <c r="I25" s="84">
        <v>1181.5</v>
      </c>
      <c r="J25" s="84">
        <v>329</v>
      </c>
      <c r="K25" s="84">
        <v>106.1</v>
      </c>
      <c r="L25" s="84">
        <v>633</v>
      </c>
      <c r="M25" s="84">
        <v>185</v>
      </c>
      <c r="N25" s="215"/>
    </row>
    <row r="26" spans="1:54" ht="20.100000000000001" customHeight="1">
      <c r="A26" s="214" t="s">
        <v>423</v>
      </c>
      <c r="B26" s="220"/>
      <c r="C26" s="222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215"/>
    </row>
    <row r="27" spans="1:54" ht="18" customHeight="1">
      <c r="A27" s="225"/>
      <c r="B27" s="214" t="s">
        <v>68</v>
      </c>
      <c r="C27" s="227"/>
      <c r="D27" s="84">
        <v>206</v>
      </c>
      <c r="E27" s="84">
        <v>387.7</v>
      </c>
      <c r="F27" s="84">
        <v>26</v>
      </c>
      <c r="G27" s="84">
        <v>50.1</v>
      </c>
      <c r="H27" s="84">
        <v>38</v>
      </c>
      <c r="I27" s="84">
        <v>101.6</v>
      </c>
      <c r="J27" s="84">
        <v>20</v>
      </c>
      <c r="K27" s="84">
        <v>68.599999999999994</v>
      </c>
      <c r="L27" s="84">
        <v>88</v>
      </c>
      <c r="M27" s="84">
        <v>142.9</v>
      </c>
    </row>
    <row r="28" spans="1:54" ht="18" customHeight="1">
      <c r="B28" s="214" t="s">
        <v>69</v>
      </c>
      <c r="D28" s="84">
        <v>1085</v>
      </c>
      <c r="E28" s="84">
        <v>1364.5</v>
      </c>
      <c r="F28" s="84">
        <v>115</v>
      </c>
      <c r="G28" s="84">
        <v>203.2</v>
      </c>
      <c r="H28" s="84">
        <v>157</v>
      </c>
      <c r="I28" s="84">
        <v>320.2</v>
      </c>
      <c r="J28" s="84">
        <v>179</v>
      </c>
      <c r="K28" s="84">
        <v>318.7</v>
      </c>
      <c r="L28" s="84">
        <v>572</v>
      </c>
      <c r="M28" s="84">
        <v>436.4</v>
      </c>
      <c r="N28" s="215"/>
    </row>
    <row r="29" spans="1:54" ht="18" customHeight="1">
      <c r="B29" s="214" t="s">
        <v>193</v>
      </c>
      <c r="D29" s="84">
        <v>3012</v>
      </c>
      <c r="E29" s="84">
        <v>943.8</v>
      </c>
      <c r="F29" s="84">
        <v>362</v>
      </c>
      <c r="G29" s="84">
        <v>112.69999999999999</v>
      </c>
      <c r="H29" s="84">
        <v>591</v>
      </c>
      <c r="I29" s="84">
        <v>200.8</v>
      </c>
      <c r="J29" s="84">
        <v>398</v>
      </c>
      <c r="K29" s="84">
        <v>140.9</v>
      </c>
      <c r="L29" s="84">
        <v>1361</v>
      </c>
      <c r="M29" s="84">
        <v>357.1</v>
      </c>
      <c r="N29" s="215"/>
    </row>
    <row r="30" spans="1:54" ht="18" customHeight="1">
      <c r="B30" s="83" t="s">
        <v>413</v>
      </c>
      <c r="D30" s="84">
        <v>4784</v>
      </c>
      <c r="E30" s="84">
        <v>3967.8</v>
      </c>
      <c r="F30" s="84">
        <v>627</v>
      </c>
      <c r="G30" s="84">
        <v>757.4</v>
      </c>
      <c r="H30" s="84">
        <v>1046</v>
      </c>
      <c r="I30" s="84">
        <v>788.6</v>
      </c>
      <c r="J30" s="84">
        <v>877</v>
      </c>
      <c r="K30" s="84">
        <v>1057</v>
      </c>
      <c r="L30" s="84">
        <v>1748</v>
      </c>
      <c r="M30" s="84">
        <v>745.7</v>
      </c>
    </row>
    <row r="31" spans="1:54" ht="18" customHeight="1">
      <c r="B31" s="83" t="s">
        <v>76</v>
      </c>
      <c r="D31" s="84">
        <v>1181</v>
      </c>
      <c r="E31" s="84">
        <v>760.7</v>
      </c>
      <c r="F31" s="84">
        <v>161</v>
      </c>
      <c r="G31" s="84">
        <v>116.3</v>
      </c>
      <c r="H31" s="84">
        <v>187</v>
      </c>
      <c r="I31" s="84">
        <v>155.19999999999999</v>
      </c>
      <c r="J31" s="84">
        <v>218</v>
      </c>
      <c r="K31" s="84">
        <v>206.4</v>
      </c>
      <c r="L31" s="84">
        <v>519</v>
      </c>
      <c r="M31" s="84">
        <v>212.3</v>
      </c>
    </row>
    <row r="32" spans="1:54" ht="18" customHeight="1">
      <c r="C32" s="222" t="s">
        <v>412</v>
      </c>
      <c r="D32" s="84">
        <v>10268</v>
      </c>
      <c r="E32" s="84">
        <v>7424.5</v>
      </c>
      <c r="F32" s="84">
        <v>1291</v>
      </c>
      <c r="G32" s="84">
        <v>1239.5</v>
      </c>
      <c r="H32" s="84">
        <v>2019</v>
      </c>
      <c r="I32" s="84">
        <v>1566.5</v>
      </c>
      <c r="J32" s="84">
        <v>1692</v>
      </c>
      <c r="K32" s="84">
        <v>1791.6</v>
      </c>
      <c r="L32" s="84">
        <v>4288</v>
      </c>
      <c r="M32" s="84">
        <v>1894.4</v>
      </c>
      <c r="N32" s="215"/>
    </row>
    <row r="33" spans="1:14" ht="33" customHeight="1">
      <c r="A33" s="748" t="s">
        <v>38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</row>
    <row r="34" spans="1:14" ht="24.95" customHeight="1">
      <c r="A34" s="214" t="s">
        <v>20</v>
      </c>
      <c r="D34" s="84">
        <v>13115</v>
      </c>
      <c r="E34" s="84">
        <v>7347.6</v>
      </c>
      <c r="F34" s="84">
        <v>891</v>
      </c>
      <c r="G34" s="84">
        <v>558.20000000000005</v>
      </c>
      <c r="H34" s="84">
        <v>5546</v>
      </c>
      <c r="I34" s="84">
        <v>2399.9</v>
      </c>
      <c r="J34" s="84">
        <v>1648</v>
      </c>
      <c r="K34" s="84">
        <v>1622.1</v>
      </c>
      <c r="L34" s="84">
        <v>3787</v>
      </c>
      <c r="M34" s="84">
        <v>1568.8</v>
      </c>
      <c r="N34" s="215"/>
    </row>
    <row r="35" spans="1:14" ht="20.100000000000001" customHeight="1">
      <c r="A35" s="214" t="s">
        <v>21</v>
      </c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215"/>
    </row>
    <row r="36" spans="1:14" ht="18" customHeight="1">
      <c r="A36" s="225"/>
      <c r="B36" s="214" t="s">
        <v>409</v>
      </c>
      <c r="D36" s="84">
        <v>3521</v>
      </c>
      <c r="E36" s="84">
        <v>627.70000000000005</v>
      </c>
      <c r="F36" s="84">
        <v>307</v>
      </c>
      <c r="G36" s="84">
        <v>51.9</v>
      </c>
      <c r="H36" s="84">
        <v>2524</v>
      </c>
      <c r="I36" s="84">
        <v>451</v>
      </c>
      <c r="J36" s="84">
        <v>168</v>
      </c>
      <c r="K36" s="84">
        <v>29.5</v>
      </c>
      <c r="L36" s="84">
        <v>326</v>
      </c>
      <c r="M36" s="84">
        <v>61.8</v>
      </c>
      <c r="N36" s="215"/>
    </row>
    <row r="37" spans="1:14" ht="18" customHeight="1">
      <c r="B37" s="214" t="s">
        <v>410</v>
      </c>
      <c r="D37" s="84">
        <v>896</v>
      </c>
      <c r="E37" s="84">
        <v>217.7</v>
      </c>
      <c r="F37" s="84">
        <v>77</v>
      </c>
      <c r="G37" s="84">
        <v>22.299999999999997</v>
      </c>
      <c r="H37" s="84">
        <v>645</v>
      </c>
      <c r="I37" s="84">
        <v>148.4</v>
      </c>
      <c r="J37" s="84">
        <v>49</v>
      </c>
      <c r="K37" s="84">
        <v>13.6</v>
      </c>
      <c r="L37" s="84">
        <v>84</v>
      </c>
      <c r="M37" s="84">
        <v>22.7</v>
      </c>
      <c r="N37" s="215"/>
    </row>
    <row r="38" spans="1:14" ht="18" customHeight="1">
      <c r="B38" s="214" t="s">
        <v>411</v>
      </c>
      <c r="D38" s="84">
        <v>949</v>
      </c>
      <c r="E38" s="84">
        <v>538.79999999999995</v>
      </c>
      <c r="F38" s="84">
        <v>79</v>
      </c>
      <c r="G38" s="84">
        <v>40.5</v>
      </c>
      <c r="H38" s="84">
        <v>685</v>
      </c>
      <c r="I38" s="84">
        <v>395.5</v>
      </c>
      <c r="J38" s="84">
        <v>45</v>
      </c>
      <c r="K38" s="84">
        <v>24.2</v>
      </c>
      <c r="L38" s="84">
        <v>100</v>
      </c>
      <c r="M38" s="84">
        <v>56.9</v>
      </c>
      <c r="N38" s="215"/>
    </row>
    <row r="39" spans="1:14" ht="18" customHeight="1">
      <c r="A39" s="220"/>
      <c r="B39" s="220" t="s">
        <v>58</v>
      </c>
      <c r="D39" s="84">
        <v>68</v>
      </c>
      <c r="E39" s="84">
        <v>107.1</v>
      </c>
      <c r="F39" s="84">
        <v>6</v>
      </c>
      <c r="G39" s="84">
        <v>9.1</v>
      </c>
      <c r="H39" s="84">
        <v>38</v>
      </c>
      <c r="I39" s="84">
        <v>63.5</v>
      </c>
      <c r="J39" s="84">
        <v>5</v>
      </c>
      <c r="K39" s="84">
        <v>11.6</v>
      </c>
      <c r="L39" s="84">
        <v>8</v>
      </c>
      <c r="M39" s="84">
        <v>10</v>
      </c>
      <c r="N39" s="215"/>
    </row>
    <row r="40" spans="1:14" ht="18" customHeight="1">
      <c r="A40" s="221"/>
      <c r="B40" s="220"/>
      <c r="C40" s="222" t="s">
        <v>412</v>
      </c>
      <c r="D40" s="84">
        <v>5434</v>
      </c>
      <c r="E40" s="84">
        <v>1491.3</v>
      </c>
      <c r="F40" s="84">
        <v>469</v>
      </c>
      <c r="G40" s="84">
        <v>123.8</v>
      </c>
      <c r="H40" s="84">
        <v>3892</v>
      </c>
      <c r="I40" s="84">
        <v>1058.3</v>
      </c>
      <c r="J40" s="84">
        <v>267</v>
      </c>
      <c r="K40" s="84">
        <v>78.900000000000006</v>
      </c>
      <c r="L40" s="84">
        <v>518</v>
      </c>
      <c r="M40" s="84">
        <v>151.4</v>
      </c>
      <c r="N40" s="215"/>
    </row>
    <row r="41" spans="1:14" ht="20.100000000000001" customHeight="1">
      <c r="A41" s="214" t="s">
        <v>423</v>
      </c>
      <c r="B41" s="220"/>
      <c r="C41" s="222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215"/>
    </row>
    <row r="42" spans="1:14" ht="18" customHeight="1">
      <c r="A42" s="225"/>
      <c r="B42" s="214" t="s">
        <v>68</v>
      </c>
      <c r="C42" s="227"/>
      <c r="D42" s="84">
        <v>123</v>
      </c>
      <c r="E42" s="84">
        <v>305.10000000000002</v>
      </c>
      <c r="F42" s="84">
        <v>14</v>
      </c>
      <c r="G42" s="84">
        <v>32.6</v>
      </c>
      <c r="H42" s="84">
        <v>26</v>
      </c>
      <c r="I42" s="84">
        <v>83.3</v>
      </c>
      <c r="J42" s="84">
        <v>19</v>
      </c>
      <c r="K42" s="84">
        <v>67.5</v>
      </c>
      <c r="L42" s="84">
        <v>57</v>
      </c>
      <c r="M42" s="84">
        <v>115.3</v>
      </c>
      <c r="N42" s="215"/>
    </row>
    <row r="43" spans="1:14" ht="18" customHeight="1">
      <c r="B43" s="214" t="s">
        <v>69</v>
      </c>
      <c r="D43" s="84">
        <v>779</v>
      </c>
      <c r="E43" s="84">
        <v>1102.5</v>
      </c>
      <c r="F43" s="84">
        <v>82</v>
      </c>
      <c r="G43" s="84">
        <v>174.8</v>
      </c>
      <c r="H43" s="84">
        <v>126</v>
      </c>
      <c r="I43" s="84">
        <v>292</v>
      </c>
      <c r="J43" s="84">
        <v>162</v>
      </c>
      <c r="K43" s="84">
        <v>305.7</v>
      </c>
      <c r="L43" s="84">
        <v>379</v>
      </c>
      <c r="M43" s="84">
        <v>283.3</v>
      </c>
      <c r="N43" s="215"/>
    </row>
    <row r="44" spans="1:14" ht="18" customHeight="1">
      <c r="B44" s="214" t="s">
        <v>193</v>
      </c>
      <c r="D44" s="84">
        <v>2431</v>
      </c>
      <c r="E44" s="84">
        <v>751.3</v>
      </c>
      <c r="F44" s="84">
        <v>239</v>
      </c>
      <c r="G44" s="84">
        <v>74.899999999999991</v>
      </c>
      <c r="H44" s="84">
        <v>501</v>
      </c>
      <c r="I44" s="84">
        <v>181.7</v>
      </c>
      <c r="J44" s="84">
        <v>341</v>
      </c>
      <c r="K44" s="84">
        <v>108.1</v>
      </c>
      <c r="L44" s="84">
        <v>1145</v>
      </c>
      <c r="M44" s="84">
        <v>310.2</v>
      </c>
      <c r="N44" s="215"/>
    </row>
    <row r="45" spans="1:14" ht="18" customHeight="1">
      <c r="B45" s="83" t="s">
        <v>413</v>
      </c>
      <c r="D45" s="84">
        <v>3648</v>
      </c>
      <c r="E45" s="84">
        <v>3168.6</v>
      </c>
      <c r="F45" s="84">
        <v>397</v>
      </c>
      <c r="G45" s="84">
        <v>581</v>
      </c>
      <c r="H45" s="84">
        <v>865</v>
      </c>
      <c r="I45" s="84">
        <v>654.5</v>
      </c>
      <c r="J45" s="84">
        <v>686</v>
      </c>
      <c r="K45" s="84">
        <v>892.7</v>
      </c>
      <c r="L45" s="84">
        <v>1419</v>
      </c>
      <c r="M45" s="84">
        <v>591.20000000000005</v>
      </c>
    </row>
    <row r="46" spans="1:14" ht="18" customHeight="1">
      <c r="B46" s="83" t="s">
        <v>76</v>
      </c>
      <c r="D46" s="84">
        <v>700</v>
      </c>
      <c r="E46" s="84">
        <v>528.79999999999995</v>
      </c>
      <c r="F46" s="84">
        <v>75</v>
      </c>
      <c r="G46" s="84">
        <v>75.5</v>
      </c>
      <c r="H46" s="84">
        <v>136</v>
      </c>
      <c r="I46" s="84">
        <v>130.19999999999999</v>
      </c>
      <c r="J46" s="84">
        <v>173</v>
      </c>
      <c r="K46" s="84">
        <v>169.1</v>
      </c>
      <c r="L46" s="84">
        <v>269</v>
      </c>
      <c r="M46" s="84">
        <v>117.3</v>
      </c>
    </row>
    <row r="47" spans="1:14" ht="18" customHeight="1">
      <c r="C47" s="222" t="s">
        <v>412</v>
      </c>
      <c r="D47" s="84">
        <v>7681</v>
      </c>
      <c r="E47" s="84">
        <v>5856.4</v>
      </c>
      <c r="F47" s="84">
        <v>807</v>
      </c>
      <c r="G47" s="84">
        <v>938.7</v>
      </c>
      <c r="H47" s="84">
        <v>1654</v>
      </c>
      <c r="I47" s="84">
        <v>1341.6</v>
      </c>
      <c r="J47" s="84">
        <v>1381</v>
      </c>
      <c r="K47" s="84">
        <v>1543.2</v>
      </c>
      <c r="L47" s="84">
        <v>3269</v>
      </c>
      <c r="M47" s="84">
        <v>1417.4</v>
      </c>
      <c r="N47" s="215"/>
    </row>
    <row r="48" spans="1:14" ht="33" customHeight="1">
      <c r="A48" s="748" t="s">
        <v>41</v>
      </c>
      <c r="B48" s="748"/>
      <c r="C48" s="748"/>
      <c r="D48" s="748"/>
      <c r="E48" s="748"/>
      <c r="F48" s="748"/>
      <c r="G48" s="748"/>
      <c r="H48" s="748"/>
      <c r="I48" s="748"/>
      <c r="J48" s="748"/>
      <c r="K48" s="748"/>
      <c r="L48" s="748"/>
      <c r="M48" s="748"/>
    </row>
    <row r="49" spans="1:13" ht="24.95" customHeight="1">
      <c r="A49" s="214" t="s">
        <v>20</v>
      </c>
      <c r="D49" s="84">
        <v>3939</v>
      </c>
      <c r="E49" s="84">
        <v>2206.6999999999998</v>
      </c>
      <c r="F49" s="84">
        <v>891</v>
      </c>
      <c r="G49" s="84">
        <v>558.20000000000005</v>
      </c>
      <c r="H49" s="84">
        <v>821</v>
      </c>
      <c r="I49" s="84">
        <v>348.1</v>
      </c>
      <c r="J49" s="84">
        <v>373</v>
      </c>
      <c r="K49" s="84">
        <v>275.60000000000002</v>
      </c>
      <c r="L49" s="84">
        <v>1134</v>
      </c>
      <c r="M49" s="84">
        <v>510.6</v>
      </c>
    </row>
    <row r="50" spans="1:13" ht="20.100000000000001" customHeight="1">
      <c r="A50" s="214" t="s">
        <v>21</v>
      </c>
      <c r="D50" s="84"/>
      <c r="E50" s="84"/>
      <c r="F50" s="84"/>
      <c r="G50" s="84"/>
      <c r="H50" s="84"/>
      <c r="I50" s="84"/>
      <c r="J50" s="84"/>
      <c r="K50" s="84"/>
      <c r="L50" s="84"/>
      <c r="M50" s="84"/>
    </row>
    <row r="51" spans="1:13" ht="18" customHeight="1">
      <c r="A51" s="225"/>
      <c r="B51" s="214" t="s">
        <v>409</v>
      </c>
      <c r="D51" s="84">
        <v>646</v>
      </c>
      <c r="E51" s="84">
        <v>84.7</v>
      </c>
      <c r="F51" s="84">
        <v>116</v>
      </c>
      <c r="G51" s="84">
        <v>14.1</v>
      </c>
      <c r="H51" s="84">
        <v>329</v>
      </c>
      <c r="I51" s="84">
        <v>44.1</v>
      </c>
      <c r="J51" s="84">
        <v>33</v>
      </c>
      <c r="K51" s="84">
        <v>4.7</v>
      </c>
      <c r="L51" s="84">
        <v>61</v>
      </c>
      <c r="M51" s="84">
        <v>8.3000000000000007</v>
      </c>
    </row>
    <row r="52" spans="1:13" ht="18" customHeight="1">
      <c r="B52" s="214" t="s">
        <v>410</v>
      </c>
      <c r="D52" s="84">
        <v>128</v>
      </c>
      <c r="E52" s="84">
        <v>28.7</v>
      </c>
      <c r="F52" s="84">
        <v>27</v>
      </c>
      <c r="G52" s="84">
        <v>6.1999999999999993</v>
      </c>
      <c r="H52" s="84">
        <v>37</v>
      </c>
      <c r="I52" s="84">
        <v>8.1</v>
      </c>
      <c r="J52" s="84">
        <v>10</v>
      </c>
      <c r="K52" s="84">
        <v>1.9</v>
      </c>
      <c r="L52" s="84">
        <v>24</v>
      </c>
      <c r="M52" s="84">
        <v>5.6</v>
      </c>
    </row>
    <row r="53" spans="1:13" ht="18" customHeight="1">
      <c r="B53" s="214" t="s">
        <v>411</v>
      </c>
      <c r="D53" s="84">
        <v>558</v>
      </c>
      <c r="E53" s="84">
        <v>499.2</v>
      </c>
      <c r="F53" s="84">
        <v>254</v>
      </c>
      <c r="G53" s="84">
        <v>229.6</v>
      </c>
      <c r="H53" s="84">
        <v>85</v>
      </c>
      <c r="I53" s="84">
        <v>64.7</v>
      </c>
      <c r="J53" s="84">
        <v>17</v>
      </c>
      <c r="K53" s="84">
        <v>17.5</v>
      </c>
      <c r="L53" s="84">
        <v>29</v>
      </c>
      <c r="M53" s="84">
        <v>18.7</v>
      </c>
    </row>
    <row r="54" spans="1:13" ht="18" customHeight="1">
      <c r="A54" s="220"/>
      <c r="B54" s="220" t="s">
        <v>58</v>
      </c>
      <c r="D54" s="84">
        <v>20</v>
      </c>
      <c r="E54" s="84">
        <v>26</v>
      </c>
      <c r="F54" s="84">
        <v>10</v>
      </c>
      <c r="G54" s="84">
        <v>7.4</v>
      </c>
      <c r="H54" s="84">
        <v>5</v>
      </c>
      <c r="I54" s="84">
        <v>6.2</v>
      </c>
      <c r="J54" s="84">
        <v>2</v>
      </c>
      <c r="K54" s="84">
        <v>3.2</v>
      </c>
      <c r="L54" s="84">
        <v>1</v>
      </c>
      <c r="M54" s="84">
        <v>0.9</v>
      </c>
    </row>
    <row r="55" spans="1:13" ht="18" customHeight="1">
      <c r="A55" s="221"/>
      <c r="B55" s="220"/>
      <c r="C55" s="222" t="s">
        <v>412</v>
      </c>
      <c r="D55" s="84">
        <v>1352</v>
      </c>
      <c r="E55" s="84">
        <v>638.6</v>
      </c>
      <c r="F55" s="84">
        <v>407</v>
      </c>
      <c r="G55" s="84">
        <v>257.39999999999998</v>
      </c>
      <c r="H55" s="84">
        <v>456</v>
      </c>
      <c r="I55" s="84">
        <v>123.2</v>
      </c>
      <c r="J55" s="84">
        <v>62</v>
      </c>
      <c r="K55" s="84">
        <v>27.2</v>
      </c>
      <c r="L55" s="84">
        <v>115</v>
      </c>
      <c r="M55" s="84">
        <v>33.6</v>
      </c>
    </row>
    <row r="56" spans="1:13" ht="20.100000000000001" customHeight="1">
      <c r="A56" s="214" t="s">
        <v>423</v>
      </c>
      <c r="B56" s="220"/>
      <c r="C56" s="222"/>
      <c r="D56" s="84"/>
      <c r="E56" s="84"/>
      <c r="F56" s="84"/>
      <c r="G56" s="84"/>
      <c r="H56" s="84"/>
      <c r="I56" s="84"/>
      <c r="J56" s="84"/>
      <c r="K56" s="84"/>
      <c r="L56" s="84"/>
      <c r="M56" s="84"/>
    </row>
    <row r="57" spans="1:13" ht="18" customHeight="1">
      <c r="A57" s="225"/>
      <c r="B57" s="214" t="s">
        <v>68</v>
      </c>
      <c r="C57" s="227"/>
      <c r="D57" s="84">
        <v>83</v>
      </c>
      <c r="E57" s="84">
        <v>82.6</v>
      </c>
      <c r="F57" s="84">
        <v>12</v>
      </c>
      <c r="G57" s="84">
        <v>17.5</v>
      </c>
      <c r="H57" s="84">
        <v>12</v>
      </c>
      <c r="I57" s="84">
        <v>18.399999999999999</v>
      </c>
      <c r="J57" s="84">
        <v>1</v>
      </c>
      <c r="K57" s="84">
        <v>1.1000000000000001</v>
      </c>
      <c r="L57" s="84">
        <v>31</v>
      </c>
      <c r="M57" s="84">
        <v>27.6</v>
      </c>
    </row>
    <row r="58" spans="1:13" ht="18" customHeight="1">
      <c r="B58" s="214" t="s">
        <v>69</v>
      </c>
      <c r="D58" s="84">
        <v>306</v>
      </c>
      <c r="E58" s="84">
        <v>262</v>
      </c>
      <c r="F58" s="84">
        <v>33</v>
      </c>
      <c r="G58" s="84">
        <v>28.400000000000002</v>
      </c>
      <c r="H58" s="84">
        <v>31</v>
      </c>
      <c r="I58" s="84">
        <v>28.2</v>
      </c>
      <c r="J58" s="84">
        <v>17</v>
      </c>
      <c r="K58" s="84">
        <v>12.9</v>
      </c>
      <c r="L58" s="84">
        <v>193</v>
      </c>
      <c r="M58" s="84">
        <v>153.1</v>
      </c>
    </row>
    <row r="59" spans="1:13" ht="18" customHeight="1">
      <c r="B59" s="214" t="s">
        <v>193</v>
      </c>
      <c r="D59" s="84">
        <v>581</v>
      </c>
      <c r="E59" s="84">
        <v>192.5</v>
      </c>
      <c r="F59" s="84">
        <v>123</v>
      </c>
      <c r="G59" s="84">
        <v>37.799999999999997</v>
      </c>
      <c r="H59" s="84">
        <v>90</v>
      </c>
      <c r="I59" s="84">
        <v>19.2</v>
      </c>
      <c r="J59" s="84">
        <v>57</v>
      </c>
      <c r="K59" s="84">
        <v>32.799999999999997</v>
      </c>
      <c r="L59" s="84">
        <v>216</v>
      </c>
      <c r="M59" s="84">
        <v>46.8</v>
      </c>
    </row>
    <row r="60" spans="1:13" ht="18" customHeight="1">
      <c r="B60" s="83" t="s">
        <v>413</v>
      </c>
      <c r="D60" s="84">
        <v>1136</v>
      </c>
      <c r="E60" s="84">
        <v>799.2</v>
      </c>
      <c r="F60" s="84">
        <v>230</v>
      </c>
      <c r="G60" s="84">
        <v>176.4</v>
      </c>
      <c r="H60" s="84">
        <v>181</v>
      </c>
      <c r="I60" s="84">
        <v>134.1</v>
      </c>
      <c r="J60" s="84">
        <v>191</v>
      </c>
      <c r="K60" s="84">
        <v>164.3</v>
      </c>
      <c r="L60" s="84">
        <v>329</v>
      </c>
      <c r="M60" s="84">
        <v>154.5</v>
      </c>
    </row>
    <row r="61" spans="1:13" ht="18" customHeight="1">
      <c r="B61" s="83" t="s">
        <v>76</v>
      </c>
      <c r="D61" s="84">
        <v>481</v>
      </c>
      <c r="E61" s="84">
        <v>231.9</v>
      </c>
      <c r="F61" s="84">
        <v>86</v>
      </c>
      <c r="G61" s="84">
        <v>40.799999999999997</v>
      </c>
      <c r="H61" s="84">
        <v>51</v>
      </c>
      <c r="I61" s="84">
        <v>25.1</v>
      </c>
      <c r="J61" s="84">
        <v>45</v>
      </c>
      <c r="K61" s="84">
        <v>37.299999999999997</v>
      </c>
      <c r="L61" s="84">
        <v>250</v>
      </c>
      <c r="M61" s="84">
        <v>94.9</v>
      </c>
    </row>
    <row r="62" spans="1:13" ht="18" customHeight="1">
      <c r="C62" s="222" t="s">
        <v>412</v>
      </c>
      <c r="D62" s="84">
        <v>2587</v>
      </c>
      <c r="E62" s="84">
        <v>1568.1</v>
      </c>
      <c r="F62" s="84">
        <v>484</v>
      </c>
      <c r="G62" s="84">
        <v>300.8</v>
      </c>
      <c r="H62" s="84">
        <v>365</v>
      </c>
      <c r="I62" s="84">
        <v>224.9</v>
      </c>
      <c r="J62" s="84">
        <v>311</v>
      </c>
      <c r="K62" s="84">
        <v>248.4</v>
      </c>
      <c r="L62" s="84">
        <v>1019</v>
      </c>
      <c r="M62" s="84">
        <v>477</v>
      </c>
    </row>
    <row r="63" spans="1:13" ht="20.100000000000001" customHeight="1">
      <c r="C63" s="218"/>
      <c r="D63" s="218"/>
      <c r="E63" s="87"/>
      <c r="F63" s="87"/>
      <c r="G63" s="87"/>
      <c r="H63" s="87"/>
      <c r="I63" s="87"/>
      <c r="J63" s="87"/>
      <c r="K63" s="87"/>
      <c r="L63" s="87"/>
      <c r="M63" s="87"/>
    </row>
    <row r="64" spans="1:13" ht="20.100000000000001" customHeight="1">
      <c r="E64" s="87"/>
      <c r="F64" s="87"/>
      <c r="G64" s="87"/>
      <c r="H64" s="87"/>
      <c r="I64" s="87"/>
      <c r="J64" s="87"/>
      <c r="K64" s="87"/>
      <c r="L64" s="87"/>
      <c r="M64" s="87"/>
    </row>
    <row r="65" spans="1:13" ht="80.099999999999994" customHeight="1">
      <c r="A65" s="711" t="s">
        <v>37</v>
      </c>
      <c r="B65" s="711"/>
      <c r="C65" s="711"/>
      <c r="D65" s="711"/>
      <c r="E65" s="711"/>
      <c r="F65" s="711"/>
      <c r="G65" s="711"/>
      <c r="H65" s="711"/>
      <c r="I65" s="711"/>
      <c r="J65" s="711"/>
      <c r="K65" s="711"/>
      <c r="L65" s="711"/>
      <c r="M65" s="711"/>
    </row>
    <row r="66" spans="1:13" ht="24.95" customHeight="1"/>
    <row r="67" spans="1:13" ht="171.95" customHeight="1"/>
  </sheetData>
  <mergeCells count="25">
    <mergeCell ref="A1:M1"/>
    <mergeCell ref="A2:M2"/>
    <mergeCell ref="A3:M3"/>
    <mergeCell ref="A4:C17"/>
    <mergeCell ref="D4:E10"/>
    <mergeCell ref="F4:M6"/>
    <mergeCell ref="F7:G10"/>
    <mergeCell ref="H7:K8"/>
    <mergeCell ref="L7:M10"/>
    <mergeCell ref="H9:I10"/>
    <mergeCell ref="A65:M65"/>
    <mergeCell ref="J9:K10"/>
    <mergeCell ref="D11:D16"/>
    <mergeCell ref="E11:E16"/>
    <mergeCell ref="F11:F16"/>
    <mergeCell ref="G11:G16"/>
    <mergeCell ref="H11:H16"/>
    <mergeCell ref="I11:I16"/>
    <mergeCell ref="J11:J16"/>
    <mergeCell ref="K11:K16"/>
    <mergeCell ref="L11:L16"/>
    <mergeCell ref="M11:M16"/>
    <mergeCell ref="A18:M18"/>
    <mergeCell ref="A33:M33"/>
    <mergeCell ref="A48:M48"/>
  </mergeCells>
  <printOptions horizontalCentered="1"/>
  <pageMargins left="0.39370078740157483" right="0.39370078740157483" top="0.59055118110236227" bottom="0.59055118110236227" header="0" footer="0"/>
  <pageSetup paperSize="9" scale="65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"/>
  <dimension ref="A1:BB76"/>
  <sheetViews>
    <sheetView showGridLines="0" showZeros="0" zoomScale="75" zoomScaleNormal="75" zoomScaleSheetLayoutView="75" workbookViewId="0"/>
  </sheetViews>
  <sheetFormatPr baseColWidth="10" defaultRowHeight="15"/>
  <cols>
    <col min="1" max="1" width="1.7109375" style="214" customWidth="1"/>
    <col min="2" max="2" width="4.140625" style="214" customWidth="1"/>
    <col min="3" max="3" width="28.140625" style="214" customWidth="1"/>
    <col min="4" max="5" width="10.42578125" style="214" customWidth="1"/>
    <col min="6" max="6" width="10.5703125" style="214" customWidth="1"/>
    <col min="7" max="13" width="10.42578125" style="214" customWidth="1"/>
    <col min="14" max="22" width="14.28515625" style="214" customWidth="1"/>
    <col min="23" max="23" width="8.140625" style="214" customWidth="1"/>
    <col min="24" max="256" width="11.42578125" style="214"/>
    <col min="257" max="257" width="1.7109375" style="214" customWidth="1"/>
    <col min="258" max="258" width="4.140625" style="214" customWidth="1"/>
    <col min="259" max="259" width="28.140625" style="214" customWidth="1"/>
    <col min="260" max="261" width="10.42578125" style="214" customWidth="1"/>
    <col min="262" max="262" width="10.5703125" style="214" customWidth="1"/>
    <col min="263" max="269" width="10.42578125" style="214" customWidth="1"/>
    <col min="270" max="278" width="14.28515625" style="214" customWidth="1"/>
    <col min="279" max="279" width="8.140625" style="214" customWidth="1"/>
    <col min="280" max="512" width="11.42578125" style="214"/>
    <col min="513" max="513" width="1.7109375" style="214" customWidth="1"/>
    <col min="514" max="514" width="4.140625" style="214" customWidth="1"/>
    <col min="515" max="515" width="28.140625" style="214" customWidth="1"/>
    <col min="516" max="517" width="10.42578125" style="214" customWidth="1"/>
    <col min="518" max="518" width="10.5703125" style="214" customWidth="1"/>
    <col min="519" max="525" width="10.42578125" style="214" customWidth="1"/>
    <col min="526" max="534" width="14.28515625" style="214" customWidth="1"/>
    <col min="535" max="535" width="8.140625" style="214" customWidth="1"/>
    <col min="536" max="768" width="11.42578125" style="214"/>
    <col min="769" max="769" width="1.7109375" style="214" customWidth="1"/>
    <col min="770" max="770" width="4.140625" style="214" customWidth="1"/>
    <col min="771" max="771" width="28.140625" style="214" customWidth="1"/>
    <col min="772" max="773" width="10.42578125" style="214" customWidth="1"/>
    <col min="774" max="774" width="10.5703125" style="214" customWidth="1"/>
    <col min="775" max="781" width="10.42578125" style="214" customWidth="1"/>
    <col min="782" max="790" width="14.28515625" style="214" customWidth="1"/>
    <col min="791" max="791" width="8.140625" style="214" customWidth="1"/>
    <col min="792" max="1024" width="11.42578125" style="214"/>
    <col min="1025" max="1025" width="1.7109375" style="214" customWidth="1"/>
    <col min="1026" max="1026" width="4.140625" style="214" customWidth="1"/>
    <col min="1027" max="1027" width="28.140625" style="214" customWidth="1"/>
    <col min="1028" max="1029" width="10.42578125" style="214" customWidth="1"/>
    <col min="1030" max="1030" width="10.5703125" style="214" customWidth="1"/>
    <col min="1031" max="1037" width="10.42578125" style="214" customWidth="1"/>
    <col min="1038" max="1046" width="14.28515625" style="214" customWidth="1"/>
    <col min="1047" max="1047" width="8.140625" style="214" customWidth="1"/>
    <col min="1048" max="1280" width="11.42578125" style="214"/>
    <col min="1281" max="1281" width="1.7109375" style="214" customWidth="1"/>
    <col min="1282" max="1282" width="4.140625" style="214" customWidth="1"/>
    <col min="1283" max="1283" width="28.140625" style="214" customWidth="1"/>
    <col min="1284" max="1285" width="10.42578125" style="214" customWidth="1"/>
    <col min="1286" max="1286" width="10.5703125" style="214" customWidth="1"/>
    <col min="1287" max="1293" width="10.42578125" style="214" customWidth="1"/>
    <col min="1294" max="1302" width="14.28515625" style="214" customWidth="1"/>
    <col min="1303" max="1303" width="8.140625" style="214" customWidth="1"/>
    <col min="1304" max="1536" width="11.42578125" style="214"/>
    <col min="1537" max="1537" width="1.7109375" style="214" customWidth="1"/>
    <col min="1538" max="1538" width="4.140625" style="214" customWidth="1"/>
    <col min="1539" max="1539" width="28.140625" style="214" customWidth="1"/>
    <col min="1540" max="1541" width="10.42578125" style="214" customWidth="1"/>
    <col min="1542" max="1542" width="10.5703125" style="214" customWidth="1"/>
    <col min="1543" max="1549" width="10.42578125" style="214" customWidth="1"/>
    <col min="1550" max="1558" width="14.28515625" style="214" customWidth="1"/>
    <col min="1559" max="1559" width="8.140625" style="214" customWidth="1"/>
    <col min="1560" max="1792" width="11.42578125" style="214"/>
    <col min="1793" max="1793" width="1.7109375" style="214" customWidth="1"/>
    <col min="1794" max="1794" width="4.140625" style="214" customWidth="1"/>
    <col min="1795" max="1795" width="28.140625" style="214" customWidth="1"/>
    <col min="1796" max="1797" width="10.42578125" style="214" customWidth="1"/>
    <col min="1798" max="1798" width="10.5703125" style="214" customWidth="1"/>
    <col min="1799" max="1805" width="10.42578125" style="214" customWidth="1"/>
    <col min="1806" max="1814" width="14.28515625" style="214" customWidth="1"/>
    <col min="1815" max="1815" width="8.140625" style="214" customWidth="1"/>
    <col min="1816" max="2048" width="11.42578125" style="214"/>
    <col min="2049" max="2049" width="1.7109375" style="214" customWidth="1"/>
    <col min="2050" max="2050" width="4.140625" style="214" customWidth="1"/>
    <col min="2051" max="2051" width="28.140625" style="214" customWidth="1"/>
    <col min="2052" max="2053" width="10.42578125" style="214" customWidth="1"/>
    <col min="2054" max="2054" width="10.5703125" style="214" customWidth="1"/>
    <col min="2055" max="2061" width="10.42578125" style="214" customWidth="1"/>
    <col min="2062" max="2070" width="14.28515625" style="214" customWidth="1"/>
    <col min="2071" max="2071" width="8.140625" style="214" customWidth="1"/>
    <col min="2072" max="2304" width="11.42578125" style="214"/>
    <col min="2305" max="2305" width="1.7109375" style="214" customWidth="1"/>
    <col min="2306" max="2306" width="4.140625" style="214" customWidth="1"/>
    <col min="2307" max="2307" width="28.140625" style="214" customWidth="1"/>
    <col min="2308" max="2309" width="10.42578125" style="214" customWidth="1"/>
    <col min="2310" max="2310" width="10.5703125" style="214" customWidth="1"/>
    <col min="2311" max="2317" width="10.42578125" style="214" customWidth="1"/>
    <col min="2318" max="2326" width="14.28515625" style="214" customWidth="1"/>
    <col min="2327" max="2327" width="8.140625" style="214" customWidth="1"/>
    <col min="2328" max="2560" width="11.42578125" style="214"/>
    <col min="2561" max="2561" width="1.7109375" style="214" customWidth="1"/>
    <col min="2562" max="2562" width="4.140625" style="214" customWidth="1"/>
    <col min="2563" max="2563" width="28.140625" style="214" customWidth="1"/>
    <col min="2564" max="2565" width="10.42578125" style="214" customWidth="1"/>
    <col min="2566" max="2566" width="10.5703125" style="214" customWidth="1"/>
    <col min="2567" max="2573" width="10.42578125" style="214" customWidth="1"/>
    <col min="2574" max="2582" width="14.28515625" style="214" customWidth="1"/>
    <col min="2583" max="2583" width="8.140625" style="214" customWidth="1"/>
    <col min="2584" max="2816" width="11.42578125" style="214"/>
    <col min="2817" max="2817" width="1.7109375" style="214" customWidth="1"/>
    <col min="2818" max="2818" width="4.140625" style="214" customWidth="1"/>
    <col min="2819" max="2819" width="28.140625" style="214" customWidth="1"/>
    <col min="2820" max="2821" width="10.42578125" style="214" customWidth="1"/>
    <col min="2822" max="2822" width="10.5703125" style="214" customWidth="1"/>
    <col min="2823" max="2829" width="10.42578125" style="214" customWidth="1"/>
    <col min="2830" max="2838" width="14.28515625" style="214" customWidth="1"/>
    <col min="2839" max="2839" width="8.140625" style="214" customWidth="1"/>
    <col min="2840" max="3072" width="11.42578125" style="214"/>
    <col min="3073" max="3073" width="1.7109375" style="214" customWidth="1"/>
    <col min="3074" max="3074" width="4.140625" style="214" customWidth="1"/>
    <col min="3075" max="3075" width="28.140625" style="214" customWidth="1"/>
    <col min="3076" max="3077" width="10.42578125" style="214" customWidth="1"/>
    <col min="3078" max="3078" width="10.5703125" style="214" customWidth="1"/>
    <col min="3079" max="3085" width="10.42578125" style="214" customWidth="1"/>
    <col min="3086" max="3094" width="14.28515625" style="214" customWidth="1"/>
    <col min="3095" max="3095" width="8.140625" style="214" customWidth="1"/>
    <col min="3096" max="3328" width="11.42578125" style="214"/>
    <col min="3329" max="3329" width="1.7109375" style="214" customWidth="1"/>
    <col min="3330" max="3330" width="4.140625" style="214" customWidth="1"/>
    <col min="3331" max="3331" width="28.140625" style="214" customWidth="1"/>
    <col min="3332" max="3333" width="10.42578125" style="214" customWidth="1"/>
    <col min="3334" max="3334" width="10.5703125" style="214" customWidth="1"/>
    <col min="3335" max="3341" width="10.42578125" style="214" customWidth="1"/>
    <col min="3342" max="3350" width="14.28515625" style="214" customWidth="1"/>
    <col min="3351" max="3351" width="8.140625" style="214" customWidth="1"/>
    <col min="3352" max="3584" width="11.42578125" style="214"/>
    <col min="3585" max="3585" width="1.7109375" style="214" customWidth="1"/>
    <col min="3586" max="3586" width="4.140625" style="214" customWidth="1"/>
    <col min="3587" max="3587" width="28.140625" style="214" customWidth="1"/>
    <col min="3588" max="3589" width="10.42578125" style="214" customWidth="1"/>
    <col min="3590" max="3590" width="10.5703125" style="214" customWidth="1"/>
    <col min="3591" max="3597" width="10.42578125" style="214" customWidth="1"/>
    <col min="3598" max="3606" width="14.28515625" style="214" customWidth="1"/>
    <col min="3607" max="3607" width="8.140625" style="214" customWidth="1"/>
    <col min="3608" max="3840" width="11.42578125" style="214"/>
    <col min="3841" max="3841" width="1.7109375" style="214" customWidth="1"/>
    <col min="3842" max="3842" width="4.140625" style="214" customWidth="1"/>
    <col min="3843" max="3843" width="28.140625" style="214" customWidth="1"/>
    <col min="3844" max="3845" width="10.42578125" style="214" customWidth="1"/>
    <col min="3846" max="3846" width="10.5703125" style="214" customWidth="1"/>
    <col min="3847" max="3853" width="10.42578125" style="214" customWidth="1"/>
    <col min="3854" max="3862" width="14.28515625" style="214" customWidth="1"/>
    <col min="3863" max="3863" width="8.140625" style="214" customWidth="1"/>
    <col min="3864" max="4096" width="11.42578125" style="214"/>
    <col min="4097" max="4097" width="1.7109375" style="214" customWidth="1"/>
    <col min="4098" max="4098" width="4.140625" style="214" customWidth="1"/>
    <col min="4099" max="4099" width="28.140625" style="214" customWidth="1"/>
    <col min="4100" max="4101" width="10.42578125" style="214" customWidth="1"/>
    <col min="4102" max="4102" width="10.5703125" style="214" customWidth="1"/>
    <col min="4103" max="4109" width="10.42578125" style="214" customWidth="1"/>
    <col min="4110" max="4118" width="14.28515625" style="214" customWidth="1"/>
    <col min="4119" max="4119" width="8.140625" style="214" customWidth="1"/>
    <col min="4120" max="4352" width="11.42578125" style="214"/>
    <col min="4353" max="4353" width="1.7109375" style="214" customWidth="1"/>
    <col min="4354" max="4354" width="4.140625" style="214" customWidth="1"/>
    <col min="4355" max="4355" width="28.140625" style="214" customWidth="1"/>
    <col min="4356" max="4357" width="10.42578125" style="214" customWidth="1"/>
    <col min="4358" max="4358" width="10.5703125" style="214" customWidth="1"/>
    <col min="4359" max="4365" width="10.42578125" style="214" customWidth="1"/>
    <col min="4366" max="4374" width="14.28515625" style="214" customWidth="1"/>
    <col min="4375" max="4375" width="8.140625" style="214" customWidth="1"/>
    <col min="4376" max="4608" width="11.42578125" style="214"/>
    <col min="4609" max="4609" width="1.7109375" style="214" customWidth="1"/>
    <col min="4610" max="4610" width="4.140625" style="214" customWidth="1"/>
    <col min="4611" max="4611" width="28.140625" style="214" customWidth="1"/>
    <col min="4612" max="4613" width="10.42578125" style="214" customWidth="1"/>
    <col min="4614" max="4614" width="10.5703125" style="214" customWidth="1"/>
    <col min="4615" max="4621" width="10.42578125" style="214" customWidth="1"/>
    <col min="4622" max="4630" width="14.28515625" style="214" customWidth="1"/>
    <col min="4631" max="4631" width="8.140625" style="214" customWidth="1"/>
    <col min="4632" max="4864" width="11.42578125" style="214"/>
    <col min="4865" max="4865" width="1.7109375" style="214" customWidth="1"/>
    <col min="4866" max="4866" width="4.140625" style="214" customWidth="1"/>
    <col min="4867" max="4867" width="28.140625" style="214" customWidth="1"/>
    <col min="4868" max="4869" width="10.42578125" style="214" customWidth="1"/>
    <col min="4870" max="4870" width="10.5703125" style="214" customWidth="1"/>
    <col min="4871" max="4877" width="10.42578125" style="214" customWidth="1"/>
    <col min="4878" max="4886" width="14.28515625" style="214" customWidth="1"/>
    <col min="4887" max="4887" width="8.140625" style="214" customWidth="1"/>
    <col min="4888" max="5120" width="11.42578125" style="214"/>
    <col min="5121" max="5121" width="1.7109375" style="214" customWidth="1"/>
    <col min="5122" max="5122" width="4.140625" style="214" customWidth="1"/>
    <col min="5123" max="5123" width="28.140625" style="214" customWidth="1"/>
    <col min="5124" max="5125" width="10.42578125" style="214" customWidth="1"/>
    <col min="5126" max="5126" width="10.5703125" style="214" customWidth="1"/>
    <col min="5127" max="5133" width="10.42578125" style="214" customWidth="1"/>
    <col min="5134" max="5142" width="14.28515625" style="214" customWidth="1"/>
    <col min="5143" max="5143" width="8.140625" style="214" customWidth="1"/>
    <col min="5144" max="5376" width="11.42578125" style="214"/>
    <col min="5377" max="5377" width="1.7109375" style="214" customWidth="1"/>
    <col min="5378" max="5378" width="4.140625" style="214" customWidth="1"/>
    <col min="5379" max="5379" width="28.140625" style="214" customWidth="1"/>
    <col min="5380" max="5381" width="10.42578125" style="214" customWidth="1"/>
    <col min="5382" max="5382" width="10.5703125" style="214" customWidth="1"/>
    <col min="5383" max="5389" width="10.42578125" style="214" customWidth="1"/>
    <col min="5390" max="5398" width="14.28515625" style="214" customWidth="1"/>
    <col min="5399" max="5399" width="8.140625" style="214" customWidth="1"/>
    <col min="5400" max="5632" width="11.42578125" style="214"/>
    <col min="5633" max="5633" width="1.7109375" style="214" customWidth="1"/>
    <col min="5634" max="5634" width="4.140625" style="214" customWidth="1"/>
    <col min="5635" max="5635" width="28.140625" style="214" customWidth="1"/>
    <col min="5636" max="5637" width="10.42578125" style="214" customWidth="1"/>
    <col min="5638" max="5638" width="10.5703125" style="214" customWidth="1"/>
    <col min="5639" max="5645" width="10.42578125" style="214" customWidth="1"/>
    <col min="5646" max="5654" width="14.28515625" style="214" customWidth="1"/>
    <col min="5655" max="5655" width="8.140625" style="214" customWidth="1"/>
    <col min="5656" max="5888" width="11.42578125" style="214"/>
    <col min="5889" max="5889" width="1.7109375" style="214" customWidth="1"/>
    <col min="5890" max="5890" width="4.140625" style="214" customWidth="1"/>
    <col min="5891" max="5891" width="28.140625" style="214" customWidth="1"/>
    <col min="5892" max="5893" width="10.42578125" style="214" customWidth="1"/>
    <col min="5894" max="5894" width="10.5703125" style="214" customWidth="1"/>
    <col min="5895" max="5901" width="10.42578125" style="214" customWidth="1"/>
    <col min="5902" max="5910" width="14.28515625" style="214" customWidth="1"/>
    <col min="5911" max="5911" width="8.140625" style="214" customWidth="1"/>
    <col min="5912" max="6144" width="11.42578125" style="214"/>
    <col min="6145" max="6145" width="1.7109375" style="214" customWidth="1"/>
    <col min="6146" max="6146" width="4.140625" style="214" customWidth="1"/>
    <col min="6147" max="6147" width="28.140625" style="214" customWidth="1"/>
    <col min="6148" max="6149" width="10.42578125" style="214" customWidth="1"/>
    <col min="6150" max="6150" width="10.5703125" style="214" customWidth="1"/>
    <col min="6151" max="6157" width="10.42578125" style="214" customWidth="1"/>
    <col min="6158" max="6166" width="14.28515625" style="214" customWidth="1"/>
    <col min="6167" max="6167" width="8.140625" style="214" customWidth="1"/>
    <col min="6168" max="6400" width="11.42578125" style="214"/>
    <col min="6401" max="6401" width="1.7109375" style="214" customWidth="1"/>
    <col min="6402" max="6402" width="4.140625" style="214" customWidth="1"/>
    <col min="6403" max="6403" width="28.140625" style="214" customWidth="1"/>
    <col min="6404" max="6405" width="10.42578125" style="214" customWidth="1"/>
    <col min="6406" max="6406" width="10.5703125" style="214" customWidth="1"/>
    <col min="6407" max="6413" width="10.42578125" style="214" customWidth="1"/>
    <col min="6414" max="6422" width="14.28515625" style="214" customWidth="1"/>
    <col min="6423" max="6423" width="8.140625" style="214" customWidth="1"/>
    <col min="6424" max="6656" width="11.42578125" style="214"/>
    <col min="6657" max="6657" width="1.7109375" style="214" customWidth="1"/>
    <col min="6658" max="6658" width="4.140625" style="214" customWidth="1"/>
    <col min="6659" max="6659" width="28.140625" style="214" customWidth="1"/>
    <col min="6660" max="6661" width="10.42578125" style="214" customWidth="1"/>
    <col min="6662" max="6662" width="10.5703125" style="214" customWidth="1"/>
    <col min="6663" max="6669" width="10.42578125" style="214" customWidth="1"/>
    <col min="6670" max="6678" width="14.28515625" style="214" customWidth="1"/>
    <col min="6679" max="6679" width="8.140625" style="214" customWidth="1"/>
    <col min="6680" max="6912" width="11.42578125" style="214"/>
    <col min="6913" max="6913" width="1.7109375" style="214" customWidth="1"/>
    <col min="6914" max="6914" width="4.140625" style="214" customWidth="1"/>
    <col min="6915" max="6915" width="28.140625" style="214" customWidth="1"/>
    <col min="6916" max="6917" width="10.42578125" style="214" customWidth="1"/>
    <col min="6918" max="6918" width="10.5703125" style="214" customWidth="1"/>
    <col min="6919" max="6925" width="10.42578125" style="214" customWidth="1"/>
    <col min="6926" max="6934" width="14.28515625" style="214" customWidth="1"/>
    <col min="6935" max="6935" width="8.140625" style="214" customWidth="1"/>
    <col min="6936" max="7168" width="11.42578125" style="214"/>
    <col min="7169" max="7169" width="1.7109375" style="214" customWidth="1"/>
    <col min="7170" max="7170" width="4.140625" style="214" customWidth="1"/>
    <col min="7171" max="7171" width="28.140625" style="214" customWidth="1"/>
    <col min="7172" max="7173" width="10.42578125" style="214" customWidth="1"/>
    <col min="7174" max="7174" width="10.5703125" style="214" customWidth="1"/>
    <col min="7175" max="7181" width="10.42578125" style="214" customWidth="1"/>
    <col min="7182" max="7190" width="14.28515625" style="214" customWidth="1"/>
    <col min="7191" max="7191" width="8.140625" style="214" customWidth="1"/>
    <col min="7192" max="7424" width="11.42578125" style="214"/>
    <col min="7425" max="7425" width="1.7109375" style="214" customWidth="1"/>
    <col min="7426" max="7426" width="4.140625" style="214" customWidth="1"/>
    <col min="7427" max="7427" width="28.140625" style="214" customWidth="1"/>
    <col min="7428" max="7429" width="10.42578125" style="214" customWidth="1"/>
    <col min="7430" max="7430" width="10.5703125" style="214" customWidth="1"/>
    <col min="7431" max="7437" width="10.42578125" style="214" customWidth="1"/>
    <col min="7438" max="7446" width="14.28515625" style="214" customWidth="1"/>
    <col min="7447" max="7447" width="8.140625" style="214" customWidth="1"/>
    <col min="7448" max="7680" width="11.42578125" style="214"/>
    <col min="7681" max="7681" width="1.7109375" style="214" customWidth="1"/>
    <col min="7682" max="7682" width="4.140625" style="214" customWidth="1"/>
    <col min="7683" max="7683" width="28.140625" style="214" customWidth="1"/>
    <col min="7684" max="7685" width="10.42578125" style="214" customWidth="1"/>
    <col min="7686" max="7686" width="10.5703125" style="214" customWidth="1"/>
    <col min="7687" max="7693" width="10.42578125" style="214" customWidth="1"/>
    <col min="7694" max="7702" width="14.28515625" style="214" customWidth="1"/>
    <col min="7703" max="7703" width="8.140625" style="214" customWidth="1"/>
    <col min="7704" max="7936" width="11.42578125" style="214"/>
    <col min="7937" max="7937" width="1.7109375" style="214" customWidth="1"/>
    <col min="7938" max="7938" width="4.140625" style="214" customWidth="1"/>
    <col min="7939" max="7939" width="28.140625" style="214" customWidth="1"/>
    <col min="7940" max="7941" width="10.42578125" style="214" customWidth="1"/>
    <col min="7942" max="7942" width="10.5703125" style="214" customWidth="1"/>
    <col min="7943" max="7949" width="10.42578125" style="214" customWidth="1"/>
    <col min="7950" max="7958" width="14.28515625" style="214" customWidth="1"/>
    <col min="7959" max="7959" width="8.140625" style="214" customWidth="1"/>
    <col min="7960" max="8192" width="11.42578125" style="214"/>
    <col min="8193" max="8193" width="1.7109375" style="214" customWidth="1"/>
    <col min="8194" max="8194" width="4.140625" style="214" customWidth="1"/>
    <col min="8195" max="8195" width="28.140625" style="214" customWidth="1"/>
    <col min="8196" max="8197" width="10.42578125" style="214" customWidth="1"/>
    <col min="8198" max="8198" width="10.5703125" style="214" customWidth="1"/>
    <col min="8199" max="8205" width="10.42578125" style="214" customWidth="1"/>
    <col min="8206" max="8214" width="14.28515625" style="214" customWidth="1"/>
    <col min="8215" max="8215" width="8.140625" style="214" customWidth="1"/>
    <col min="8216" max="8448" width="11.42578125" style="214"/>
    <col min="8449" max="8449" width="1.7109375" style="214" customWidth="1"/>
    <col min="8450" max="8450" width="4.140625" style="214" customWidth="1"/>
    <col min="8451" max="8451" width="28.140625" style="214" customWidth="1"/>
    <col min="8452" max="8453" width="10.42578125" style="214" customWidth="1"/>
    <col min="8454" max="8454" width="10.5703125" style="214" customWidth="1"/>
    <col min="8455" max="8461" width="10.42578125" style="214" customWidth="1"/>
    <col min="8462" max="8470" width="14.28515625" style="214" customWidth="1"/>
    <col min="8471" max="8471" width="8.140625" style="214" customWidth="1"/>
    <col min="8472" max="8704" width="11.42578125" style="214"/>
    <col min="8705" max="8705" width="1.7109375" style="214" customWidth="1"/>
    <col min="8706" max="8706" width="4.140625" style="214" customWidth="1"/>
    <col min="8707" max="8707" width="28.140625" style="214" customWidth="1"/>
    <col min="8708" max="8709" width="10.42578125" style="214" customWidth="1"/>
    <col min="8710" max="8710" width="10.5703125" style="214" customWidth="1"/>
    <col min="8711" max="8717" width="10.42578125" style="214" customWidth="1"/>
    <col min="8718" max="8726" width="14.28515625" style="214" customWidth="1"/>
    <col min="8727" max="8727" width="8.140625" style="214" customWidth="1"/>
    <col min="8728" max="8960" width="11.42578125" style="214"/>
    <col min="8961" max="8961" width="1.7109375" style="214" customWidth="1"/>
    <col min="8962" max="8962" width="4.140625" style="214" customWidth="1"/>
    <col min="8963" max="8963" width="28.140625" style="214" customWidth="1"/>
    <col min="8964" max="8965" width="10.42578125" style="214" customWidth="1"/>
    <col min="8966" max="8966" width="10.5703125" style="214" customWidth="1"/>
    <col min="8967" max="8973" width="10.42578125" style="214" customWidth="1"/>
    <col min="8974" max="8982" width="14.28515625" style="214" customWidth="1"/>
    <col min="8983" max="8983" width="8.140625" style="214" customWidth="1"/>
    <col min="8984" max="9216" width="11.42578125" style="214"/>
    <col min="9217" max="9217" width="1.7109375" style="214" customWidth="1"/>
    <col min="9218" max="9218" width="4.140625" style="214" customWidth="1"/>
    <col min="9219" max="9219" width="28.140625" style="214" customWidth="1"/>
    <col min="9220" max="9221" width="10.42578125" style="214" customWidth="1"/>
    <col min="9222" max="9222" width="10.5703125" style="214" customWidth="1"/>
    <col min="9223" max="9229" width="10.42578125" style="214" customWidth="1"/>
    <col min="9230" max="9238" width="14.28515625" style="214" customWidth="1"/>
    <col min="9239" max="9239" width="8.140625" style="214" customWidth="1"/>
    <col min="9240" max="9472" width="11.42578125" style="214"/>
    <col min="9473" max="9473" width="1.7109375" style="214" customWidth="1"/>
    <col min="9474" max="9474" width="4.140625" style="214" customWidth="1"/>
    <col min="9475" max="9475" width="28.140625" style="214" customWidth="1"/>
    <col min="9476" max="9477" width="10.42578125" style="214" customWidth="1"/>
    <col min="9478" max="9478" width="10.5703125" style="214" customWidth="1"/>
    <col min="9479" max="9485" width="10.42578125" style="214" customWidth="1"/>
    <col min="9486" max="9494" width="14.28515625" style="214" customWidth="1"/>
    <col min="9495" max="9495" width="8.140625" style="214" customWidth="1"/>
    <col min="9496" max="9728" width="11.42578125" style="214"/>
    <col min="9729" max="9729" width="1.7109375" style="214" customWidth="1"/>
    <col min="9730" max="9730" width="4.140625" style="214" customWidth="1"/>
    <col min="9731" max="9731" width="28.140625" style="214" customWidth="1"/>
    <col min="9732" max="9733" width="10.42578125" style="214" customWidth="1"/>
    <col min="9734" max="9734" width="10.5703125" style="214" customWidth="1"/>
    <col min="9735" max="9741" width="10.42578125" style="214" customWidth="1"/>
    <col min="9742" max="9750" width="14.28515625" style="214" customWidth="1"/>
    <col min="9751" max="9751" width="8.140625" style="214" customWidth="1"/>
    <col min="9752" max="9984" width="11.42578125" style="214"/>
    <col min="9985" max="9985" width="1.7109375" style="214" customWidth="1"/>
    <col min="9986" max="9986" width="4.140625" style="214" customWidth="1"/>
    <col min="9987" max="9987" width="28.140625" style="214" customWidth="1"/>
    <col min="9988" max="9989" width="10.42578125" style="214" customWidth="1"/>
    <col min="9990" max="9990" width="10.5703125" style="214" customWidth="1"/>
    <col min="9991" max="9997" width="10.42578125" style="214" customWidth="1"/>
    <col min="9998" max="10006" width="14.28515625" style="214" customWidth="1"/>
    <col min="10007" max="10007" width="8.140625" style="214" customWidth="1"/>
    <col min="10008" max="10240" width="11.42578125" style="214"/>
    <col min="10241" max="10241" width="1.7109375" style="214" customWidth="1"/>
    <col min="10242" max="10242" width="4.140625" style="214" customWidth="1"/>
    <col min="10243" max="10243" width="28.140625" style="214" customWidth="1"/>
    <col min="10244" max="10245" width="10.42578125" style="214" customWidth="1"/>
    <col min="10246" max="10246" width="10.5703125" style="214" customWidth="1"/>
    <col min="10247" max="10253" width="10.42578125" style="214" customWidth="1"/>
    <col min="10254" max="10262" width="14.28515625" style="214" customWidth="1"/>
    <col min="10263" max="10263" width="8.140625" style="214" customWidth="1"/>
    <col min="10264" max="10496" width="11.42578125" style="214"/>
    <col min="10497" max="10497" width="1.7109375" style="214" customWidth="1"/>
    <col min="10498" max="10498" width="4.140625" style="214" customWidth="1"/>
    <col min="10499" max="10499" width="28.140625" style="214" customWidth="1"/>
    <col min="10500" max="10501" width="10.42578125" style="214" customWidth="1"/>
    <col min="10502" max="10502" width="10.5703125" style="214" customWidth="1"/>
    <col min="10503" max="10509" width="10.42578125" style="214" customWidth="1"/>
    <col min="10510" max="10518" width="14.28515625" style="214" customWidth="1"/>
    <col min="10519" max="10519" width="8.140625" style="214" customWidth="1"/>
    <col min="10520" max="10752" width="11.42578125" style="214"/>
    <col min="10753" max="10753" width="1.7109375" style="214" customWidth="1"/>
    <col min="10754" max="10754" width="4.140625" style="214" customWidth="1"/>
    <col min="10755" max="10755" width="28.140625" style="214" customWidth="1"/>
    <col min="10756" max="10757" width="10.42578125" style="214" customWidth="1"/>
    <col min="10758" max="10758" width="10.5703125" style="214" customWidth="1"/>
    <col min="10759" max="10765" width="10.42578125" style="214" customWidth="1"/>
    <col min="10766" max="10774" width="14.28515625" style="214" customWidth="1"/>
    <col min="10775" max="10775" width="8.140625" style="214" customWidth="1"/>
    <col min="10776" max="11008" width="11.42578125" style="214"/>
    <col min="11009" max="11009" width="1.7109375" style="214" customWidth="1"/>
    <col min="11010" max="11010" width="4.140625" style="214" customWidth="1"/>
    <col min="11011" max="11011" width="28.140625" style="214" customWidth="1"/>
    <col min="11012" max="11013" width="10.42578125" style="214" customWidth="1"/>
    <col min="11014" max="11014" width="10.5703125" style="214" customWidth="1"/>
    <col min="11015" max="11021" width="10.42578125" style="214" customWidth="1"/>
    <col min="11022" max="11030" width="14.28515625" style="214" customWidth="1"/>
    <col min="11031" max="11031" width="8.140625" style="214" customWidth="1"/>
    <col min="11032" max="11264" width="11.42578125" style="214"/>
    <col min="11265" max="11265" width="1.7109375" style="214" customWidth="1"/>
    <col min="11266" max="11266" width="4.140625" style="214" customWidth="1"/>
    <col min="11267" max="11267" width="28.140625" style="214" customWidth="1"/>
    <col min="11268" max="11269" width="10.42578125" style="214" customWidth="1"/>
    <col min="11270" max="11270" width="10.5703125" style="214" customWidth="1"/>
    <col min="11271" max="11277" width="10.42578125" style="214" customWidth="1"/>
    <col min="11278" max="11286" width="14.28515625" style="214" customWidth="1"/>
    <col min="11287" max="11287" width="8.140625" style="214" customWidth="1"/>
    <col min="11288" max="11520" width="11.42578125" style="214"/>
    <col min="11521" max="11521" width="1.7109375" style="214" customWidth="1"/>
    <col min="11522" max="11522" width="4.140625" style="214" customWidth="1"/>
    <col min="11523" max="11523" width="28.140625" style="214" customWidth="1"/>
    <col min="11524" max="11525" width="10.42578125" style="214" customWidth="1"/>
    <col min="11526" max="11526" width="10.5703125" style="214" customWidth="1"/>
    <col min="11527" max="11533" width="10.42578125" style="214" customWidth="1"/>
    <col min="11534" max="11542" width="14.28515625" style="214" customWidth="1"/>
    <col min="11543" max="11543" width="8.140625" style="214" customWidth="1"/>
    <col min="11544" max="11776" width="11.42578125" style="214"/>
    <col min="11777" max="11777" width="1.7109375" style="214" customWidth="1"/>
    <col min="11778" max="11778" width="4.140625" style="214" customWidth="1"/>
    <col min="11779" max="11779" width="28.140625" style="214" customWidth="1"/>
    <col min="11780" max="11781" width="10.42578125" style="214" customWidth="1"/>
    <col min="11782" max="11782" width="10.5703125" style="214" customWidth="1"/>
    <col min="11783" max="11789" width="10.42578125" style="214" customWidth="1"/>
    <col min="11790" max="11798" width="14.28515625" style="214" customWidth="1"/>
    <col min="11799" max="11799" width="8.140625" style="214" customWidth="1"/>
    <col min="11800" max="12032" width="11.42578125" style="214"/>
    <col min="12033" max="12033" width="1.7109375" style="214" customWidth="1"/>
    <col min="12034" max="12034" width="4.140625" style="214" customWidth="1"/>
    <col min="12035" max="12035" width="28.140625" style="214" customWidth="1"/>
    <col min="12036" max="12037" width="10.42578125" style="214" customWidth="1"/>
    <col min="12038" max="12038" width="10.5703125" style="214" customWidth="1"/>
    <col min="12039" max="12045" width="10.42578125" style="214" customWidth="1"/>
    <col min="12046" max="12054" width="14.28515625" style="214" customWidth="1"/>
    <col min="12055" max="12055" width="8.140625" style="214" customWidth="1"/>
    <col min="12056" max="12288" width="11.42578125" style="214"/>
    <col min="12289" max="12289" width="1.7109375" style="214" customWidth="1"/>
    <col min="12290" max="12290" width="4.140625" style="214" customWidth="1"/>
    <col min="12291" max="12291" width="28.140625" style="214" customWidth="1"/>
    <col min="12292" max="12293" width="10.42578125" style="214" customWidth="1"/>
    <col min="12294" max="12294" width="10.5703125" style="214" customWidth="1"/>
    <col min="12295" max="12301" width="10.42578125" style="214" customWidth="1"/>
    <col min="12302" max="12310" width="14.28515625" style="214" customWidth="1"/>
    <col min="12311" max="12311" width="8.140625" style="214" customWidth="1"/>
    <col min="12312" max="12544" width="11.42578125" style="214"/>
    <col min="12545" max="12545" width="1.7109375" style="214" customWidth="1"/>
    <col min="12546" max="12546" width="4.140625" style="214" customWidth="1"/>
    <col min="12547" max="12547" width="28.140625" style="214" customWidth="1"/>
    <col min="12548" max="12549" width="10.42578125" style="214" customWidth="1"/>
    <col min="12550" max="12550" width="10.5703125" style="214" customWidth="1"/>
    <col min="12551" max="12557" width="10.42578125" style="214" customWidth="1"/>
    <col min="12558" max="12566" width="14.28515625" style="214" customWidth="1"/>
    <col min="12567" max="12567" width="8.140625" style="214" customWidth="1"/>
    <col min="12568" max="12800" width="11.42578125" style="214"/>
    <col min="12801" max="12801" width="1.7109375" style="214" customWidth="1"/>
    <col min="12802" max="12802" width="4.140625" style="214" customWidth="1"/>
    <col min="12803" max="12803" width="28.140625" style="214" customWidth="1"/>
    <col min="12804" max="12805" width="10.42578125" style="214" customWidth="1"/>
    <col min="12806" max="12806" width="10.5703125" style="214" customWidth="1"/>
    <col min="12807" max="12813" width="10.42578125" style="214" customWidth="1"/>
    <col min="12814" max="12822" width="14.28515625" style="214" customWidth="1"/>
    <col min="12823" max="12823" width="8.140625" style="214" customWidth="1"/>
    <col min="12824" max="13056" width="11.42578125" style="214"/>
    <col min="13057" max="13057" width="1.7109375" style="214" customWidth="1"/>
    <col min="13058" max="13058" width="4.140625" style="214" customWidth="1"/>
    <col min="13059" max="13059" width="28.140625" style="214" customWidth="1"/>
    <col min="13060" max="13061" width="10.42578125" style="214" customWidth="1"/>
    <col min="13062" max="13062" width="10.5703125" style="214" customWidth="1"/>
    <col min="13063" max="13069" width="10.42578125" style="214" customWidth="1"/>
    <col min="13070" max="13078" width="14.28515625" style="214" customWidth="1"/>
    <col min="13079" max="13079" width="8.140625" style="214" customWidth="1"/>
    <col min="13080" max="13312" width="11.42578125" style="214"/>
    <col min="13313" max="13313" width="1.7109375" style="214" customWidth="1"/>
    <col min="13314" max="13314" width="4.140625" style="214" customWidth="1"/>
    <col min="13315" max="13315" width="28.140625" style="214" customWidth="1"/>
    <col min="13316" max="13317" width="10.42578125" style="214" customWidth="1"/>
    <col min="13318" max="13318" width="10.5703125" style="214" customWidth="1"/>
    <col min="13319" max="13325" width="10.42578125" style="214" customWidth="1"/>
    <col min="13326" max="13334" width="14.28515625" style="214" customWidth="1"/>
    <col min="13335" max="13335" width="8.140625" style="214" customWidth="1"/>
    <col min="13336" max="13568" width="11.42578125" style="214"/>
    <col min="13569" max="13569" width="1.7109375" style="214" customWidth="1"/>
    <col min="13570" max="13570" width="4.140625" style="214" customWidth="1"/>
    <col min="13571" max="13571" width="28.140625" style="214" customWidth="1"/>
    <col min="13572" max="13573" width="10.42578125" style="214" customWidth="1"/>
    <col min="13574" max="13574" width="10.5703125" style="214" customWidth="1"/>
    <col min="13575" max="13581" width="10.42578125" style="214" customWidth="1"/>
    <col min="13582" max="13590" width="14.28515625" style="214" customWidth="1"/>
    <col min="13591" max="13591" width="8.140625" style="214" customWidth="1"/>
    <col min="13592" max="13824" width="11.42578125" style="214"/>
    <col min="13825" max="13825" width="1.7109375" style="214" customWidth="1"/>
    <col min="13826" max="13826" width="4.140625" style="214" customWidth="1"/>
    <col min="13827" max="13827" width="28.140625" style="214" customWidth="1"/>
    <col min="13828" max="13829" width="10.42578125" style="214" customWidth="1"/>
    <col min="13830" max="13830" width="10.5703125" style="214" customWidth="1"/>
    <col min="13831" max="13837" width="10.42578125" style="214" customWidth="1"/>
    <col min="13838" max="13846" width="14.28515625" style="214" customWidth="1"/>
    <col min="13847" max="13847" width="8.140625" style="214" customWidth="1"/>
    <col min="13848" max="14080" width="11.42578125" style="214"/>
    <col min="14081" max="14081" width="1.7109375" style="214" customWidth="1"/>
    <col min="14082" max="14082" width="4.140625" style="214" customWidth="1"/>
    <col min="14083" max="14083" width="28.140625" style="214" customWidth="1"/>
    <col min="14084" max="14085" width="10.42578125" style="214" customWidth="1"/>
    <col min="14086" max="14086" width="10.5703125" style="214" customWidth="1"/>
    <col min="14087" max="14093" width="10.42578125" style="214" customWidth="1"/>
    <col min="14094" max="14102" width="14.28515625" style="214" customWidth="1"/>
    <col min="14103" max="14103" width="8.140625" style="214" customWidth="1"/>
    <col min="14104" max="14336" width="11.42578125" style="214"/>
    <col min="14337" max="14337" width="1.7109375" style="214" customWidth="1"/>
    <col min="14338" max="14338" width="4.140625" style="214" customWidth="1"/>
    <col min="14339" max="14339" width="28.140625" style="214" customWidth="1"/>
    <col min="14340" max="14341" width="10.42578125" style="214" customWidth="1"/>
    <col min="14342" max="14342" width="10.5703125" style="214" customWidth="1"/>
    <col min="14343" max="14349" width="10.42578125" style="214" customWidth="1"/>
    <col min="14350" max="14358" width="14.28515625" style="214" customWidth="1"/>
    <col min="14359" max="14359" width="8.140625" style="214" customWidth="1"/>
    <col min="14360" max="14592" width="11.42578125" style="214"/>
    <col min="14593" max="14593" width="1.7109375" style="214" customWidth="1"/>
    <col min="14594" max="14594" width="4.140625" style="214" customWidth="1"/>
    <col min="14595" max="14595" width="28.140625" style="214" customWidth="1"/>
    <col min="14596" max="14597" width="10.42578125" style="214" customWidth="1"/>
    <col min="14598" max="14598" width="10.5703125" style="214" customWidth="1"/>
    <col min="14599" max="14605" width="10.42578125" style="214" customWidth="1"/>
    <col min="14606" max="14614" width="14.28515625" style="214" customWidth="1"/>
    <col min="14615" max="14615" width="8.140625" style="214" customWidth="1"/>
    <col min="14616" max="14848" width="11.42578125" style="214"/>
    <col min="14849" max="14849" width="1.7109375" style="214" customWidth="1"/>
    <col min="14850" max="14850" width="4.140625" style="214" customWidth="1"/>
    <col min="14851" max="14851" width="28.140625" style="214" customWidth="1"/>
    <col min="14852" max="14853" width="10.42578125" style="214" customWidth="1"/>
    <col min="14854" max="14854" width="10.5703125" style="214" customWidth="1"/>
    <col min="14855" max="14861" width="10.42578125" style="214" customWidth="1"/>
    <col min="14862" max="14870" width="14.28515625" style="214" customWidth="1"/>
    <col min="14871" max="14871" width="8.140625" style="214" customWidth="1"/>
    <col min="14872" max="15104" width="11.42578125" style="214"/>
    <col min="15105" max="15105" width="1.7109375" style="214" customWidth="1"/>
    <col min="15106" max="15106" width="4.140625" style="214" customWidth="1"/>
    <col min="15107" max="15107" width="28.140625" style="214" customWidth="1"/>
    <col min="15108" max="15109" width="10.42578125" style="214" customWidth="1"/>
    <col min="15110" max="15110" width="10.5703125" style="214" customWidth="1"/>
    <col min="15111" max="15117" width="10.42578125" style="214" customWidth="1"/>
    <col min="15118" max="15126" width="14.28515625" style="214" customWidth="1"/>
    <col min="15127" max="15127" width="8.140625" style="214" customWidth="1"/>
    <col min="15128" max="15360" width="11.42578125" style="214"/>
    <col min="15361" max="15361" width="1.7109375" style="214" customWidth="1"/>
    <col min="15362" max="15362" width="4.140625" style="214" customWidth="1"/>
    <col min="15363" max="15363" width="28.140625" style="214" customWidth="1"/>
    <col min="15364" max="15365" width="10.42578125" style="214" customWidth="1"/>
    <col min="15366" max="15366" width="10.5703125" style="214" customWidth="1"/>
    <col min="15367" max="15373" width="10.42578125" style="214" customWidth="1"/>
    <col min="15374" max="15382" width="14.28515625" style="214" customWidth="1"/>
    <col min="15383" max="15383" width="8.140625" style="214" customWidth="1"/>
    <col min="15384" max="15616" width="11.42578125" style="214"/>
    <col min="15617" max="15617" width="1.7109375" style="214" customWidth="1"/>
    <col min="15618" max="15618" width="4.140625" style="214" customWidth="1"/>
    <col min="15619" max="15619" width="28.140625" style="214" customWidth="1"/>
    <col min="15620" max="15621" width="10.42578125" style="214" customWidth="1"/>
    <col min="15622" max="15622" width="10.5703125" style="214" customWidth="1"/>
    <col min="15623" max="15629" width="10.42578125" style="214" customWidth="1"/>
    <col min="15630" max="15638" width="14.28515625" style="214" customWidth="1"/>
    <col min="15639" max="15639" width="8.140625" style="214" customWidth="1"/>
    <col min="15640" max="15872" width="11.42578125" style="214"/>
    <col min="15873" max="15873" width="1.7109375" style="214" customWidth="1"/>
    <col min="15874" max="15874" width="4.140625" style="214" customWidth="1"/>
    <col min="15875" max="15875" width="28.140625" style="214" customWidth="1"/>
    <col min="15876" max="15877" width="10.42578125" style="214" customWidth="1"/>
    <col min="15878" max="15878" width="10.5703125" style="214" customWidth="1"/>
    <col min="15879" max="15885" width="10.42578125" style="214" customWidth="1"/>
    <col min="15886" max="15894" width="14.28515625" style="214" customWidth="1"/>
    <col min="15895" max="15895" width="8.140625" style="214" customWidth="1"/>
    <col min="15896" max="16128" width="11.42578125" style="214"/>
    <col min="16129" max="16129" width="1.7109375" style="214" customWidth="1"/>
    <col min="16130" max="16130" width="4.140625" style="214" customWidth="1"/>
    <col min="16131" max="16131" width="28.140625" style="214" customWidth="1"/>
    <col min="16132" max="16133" width="10.42578125" style="214" customWidth="1"/>
    <col min="16134" max="16134" width="10.5703125" style="214" customWidth="1"/>
    <col min="16135" max="16141" width="10.42578125" style="214" customWidth="1"/>
    <col min="16142" max="16150" width="14.28515625" style="214" customWidth="1"/>
    <col min="16151" max="16151" width="8.140625" style="214" customWidth="1"/>
    <col min="16152" max="16384" width="11.42578125" style="214"/>
  </cols>
  <sheetData>
    <row r="1" spans="1:14" ht="20.100000000000001" customHeight="1">
      <c r="A1" s="722" t="s">
        <v>401</v>
      </c>
      <c r="B1" s="722"/>
      <c r="C1" s="722"/>
      <c r="D1" s="722"/>
      <c r="E1" s="722"/>
      <c r="F1" s="722"/>
      <c r="G1" s="722"/>
      <c r="H1" s="722"/>
      <c r="I1" s="722"/>
      <c r="J1" s="722"/>
      <c r="K1" s="722"/>
      <c r="L1" s="722"/>
      <c r="M1" s="722"/>
    </row>
    <row r="2" spans="1:14" ht="20.100000000000001" customHeight="1">
      <c r="A2" s="722" t="s">
        <v>402</v>
      </c>
      <c r="B2" s="722"/>
      <c r="C2" s="722"/>
      <c r="D2" s="722"/>
      <c r="E2" s="722"/>
      <c r="F2" s="722"/>
      <c r="G2" s="722"/>
      <c r="H2" s="722"/>
      <c r="I2" s="722"/>
      <c r="J2" s="722"/>
      <c r="K2" s="722"/>
      <c r="L2" s="722"/>
      <c r="M2" s="722"/>
    </row>
    <row r="3" spans="1:14" ht="12" customHeight="1">
      <c r="A3" s="722"/>
      <c r="B3" s="722"/>
      <c r="C3" s="722"/>
      <c r="D3" s="722"/>
      <c r="E3" s="722"/>
      <c r="F3" s="722"/>
      <c r="G3" s="722"/>
      <c r="H3" s="722"/>
      <c r="I3" s="722"/>
      <c r="J3" s="722"/>
      <c r="K3" s="722"/>
      <c r="L3" s="722"/>
      <c r="M3" s="722"/>
    </row>
    <row r="4" spans="1:14" ht="8.1" customHeight="1">
      <c r="A4" s="724" t="s">
        <v>104</v>
      </c>
      <c r="B4" s="724"/>
      <c r="C4" s="725"/>
      <c r="D4" s="715" t="s">
        <v>105</v>
      </c>
      <c r="E4" s="749"/>
      <c r="F4" s="715" t="s">
        <v>403</v>
      </c>
      <c r="G4" s="754"/>
      <c r="H4" s="754"/>
      <c r="I4" s="754"/>
      <c r="J4" s="754"/>
      <c r="K4" s="754"/>
      <c r="L4" s="754"/>
      <c r="M4" s="754"/>
    </row>
    <row r="5" spans="1:14" ht="8.1" customHeight="1">
      <c r="A5" s="726"/>
      <c r="B5" s="726"/>
      <c r="C5" s="727"/>
      <c r="D5" s="750"/>
      <c r="E5" s="751"/>
      <c r="F5" s="750"/>
      <c r="G5" s="761"/>
      <c r="H5" s="761"/>
      <c r="I5" s="761"/>
      <c r="J5" s="761"/>
      <c r="K5" s="761"/>
      <c r="L5" s="761"/>
      <c r="M5" s="761"/>
    </row>
    <row r="6" spans="1:14" ht="8.1" customHeight="1">
      <c r="A6" s="726"/>
      <c r="B6" s="726"/>
      <c r="C6" s="727"/>
      <c r="D6" s="750"/>
      <c r="E6" s="751"/>
      <c r="F6" s="752"/>
      <c r="G6" s="756"/>
      <c r="H6" s="756"/>
      <c r="I6" s="756"/>
      <c r="J6" s="756"/>
      <c r="K6" s="756"/>
      <c r="L6" s="755"/>
      <c r="M6" s="755"/>
      <c r="N6" s="215"/>
    </row>
    <row r="7" spans="1:14" ht="8.1" customHeight="1">
      <c r="A7" s="726"/>
      <c r="B7" s="726"/>
      <c r="C7" s="727"/>
      <c r="D7" s="750"/>
      <c r="E7" s="751"/>
      <c r="F7" s="715" t="s">
        <v>404</v>
      </c>
      <c r="G7" s="724"/>
      <c r="H7" s="715" t="s">
        <v>405</v>
      </c>
      <c r="I7" s="762"/>
      <c r="J7" s="715" t="s">
        <v>406</v>
      </c>
      <c r="K7" s="764"/>
      <c r="L7" s="715" t="s">
        <v>407</v>
      </c>
      <c r="M7" s="764"/>
      <c r="N7" s="215"/>
    </row>
    <row r="8" spans="1:14" ht="8.1" customHeight="1">
      <c r="A8" s="726"/>
      <c r="B8" s="726"/>
      <c r="C8" s="727"/>
      <c r="D8" s="750"/>
      <c r="E8" s="751"/>
      <c r="F8" s="716"/>
      <c r="G8" s="757"/>
      <c r="H8" s="763"/>
      <c r="I8" s="456"/>
      <c r="J8" s="763"/>
      <c r="K8" s="765"/>
      <c r="L8" s="763"/>
      <c r="M8" s="765"/>
      <c r="N8" s="215"/>
    </row>
    <row r="9" spans="1:14" ht="8.1" customHeight="1">
      <c r="A9" s="726"/>
      <c r="B9" s="726"/>
      <c r="C9" s="727"/>
      <c r="D9" s="752"/>
      <c r="E9" s="753"/>
      <c r="F9" s="717"/>
      <c r="G9" s="742"/>
      <c r="H9" s="467"/>
      <c r="I9" s="457"/>
      <c r="J9" s="467"/>
      <c r="K9" s="766"/>
      <c r="L9" s="467"/>
      <c r="M9" s="765"/>
      <c r="N9" s="215"/>
    </row>
    <row r="10" spans="1:14" ht="6.95" customHeight="1">
      <c r="A10" s="726"/>
      <c r="B10" s="726"/>
      <c r="C10" s="727"/>
      <c r="D10" s="712" t="s">
        <v>45</v>
      </c>
      <c r="E10" s="712" t="s">
        <v>408</v>
      </c>
      <c r="F10" s="712" t="s">
        <v>45</v>
      </c>
      <c r="G10" s="712" t="s">
        <v>408</v>
      </c>
      <c r="H10" s="712" t="s">
        <v>45</v>
      </c>
      <c r="I10" s="712" t="s">
        <v>408</v>
      </c>
      <c r="J10" s="712" t="s">
        <v>45</v>
      </c>
      <c r="K10" s="712" t="s">
        <v>408</v>
      </c>
      <c r="L10" s="716" t="s">
        <v>45</v>
      </c>
      <c r="M10" s="715" t="s">
        <v>408</v>
      </c>
      <c r="N10" s="215"/>
    </row>
    <row r="11" spans="1:14" ht="6.95" customHeight="1">
      <c r="A11" s="726"/>
      <c r="B11" s="726"/>
      <c r="C11" s="727"/>
      <c r="D11" s="743"/>
      <c r="E11" s="743"/>
      <c r="F11" s="743"/>
      <c r="G11" s="743"/>
      <c r="H11" s="743"/>
      <c r="I11" s="743"/>
      <c r="J11" s="743"/>
      <c r="K11" s="743"/>
      <c r="L11" s="745"/>
      <c r="M11" s="745"/>
      <c r="N11" s="215"/>
    </row>
    <row r="12" spans="1:14" ht="6.95" customHeight="1">
      <c r="A12" s="726"/>
      <c r="B12" s="726"/>
      <c r="C12" s="727"/>
      <c r="D12" s="743"/>
      <c r="E12" s="743"/>
      <c r="F12" s="743"/>
      <c r="G12" s="743"/>
      <c r="H12" s="743"/>
      <c r="I12" s="743"/>
      <c r="J12" s="743"/>
      <c r="K12" s="743"/>
      <c r="L12" s="745"/>
      <c r="M12" s="745"/>
      <c r="N12" s="215"/>
    </row>
    <row r="13" spans="1:14" ht="6.95" customHeight="1">
      <c r="A13" s="726"/>
      <c r="B13" s="726"/>
      <c r="C13" s="727"/>
      <c r="D13" s="743"/>
      <c r="E13" s="743"/>
      <c r="F13" s="743"/>
      <c r="G13" s="743"/>
      <c r="H13" s="743"/>
      <c r="I13" s="743"/>
      <c r="J13" s="743"/>
      <c r="K13" s="743"/>
      <c r="L13" s="745"/>
      <c r="M13" s="745"/>
      <c r="N13" s="215"/>
    </row>
    <row r="14" spans="1:14" ht="6.95" customHeight="1">
      <c r="A14" s="726"/>
      <c r="B14" s="726"/>
      <c r="C14" s="727"/>
      <c r="D14" s="743"/>
      <c r="E14" s="743"/>
      <c r="F14" s="743"/>
      <c r="G14" s="743"/>
      <c r="H14" s="743"/>
      <c r="I14" s="743"/>
      <c r="J14" s="743"/>
      <c r="K14" s="743"/>
      <c r="L14" s="745"/>
      <c r="M14" s="745"/>
      <c r="N14" s="215"/>
    </row>
    <row r="15" spans="1:14" ht="6.95" customHeight="1">
      <c r="A15" s="726"/>
      <c r="B15" s="726"/>
      <c r="C15" s="727"/>
      <c r="D15" s="744"/>
      <c r="E15" s="744"/>
      <c r="F15" s="744"/>
      <c r="G15" s="744"/>
      <c r="H15" s="744"/>
      <c r="I15" s="744"/>
      <c r="J15" s="744"/>
      <c r="K15" s="744"/>
      <c r="L15" s="746"/>
      <c r="M15" s="746"/>
      <c r="N15" s="215"/>
    </row>
    <row r="16" spans="1:14" ht="20.100000000000001" customHeight="1">
      <c r="A16" s="728"/>
      <c r="B16" s="728"/>
      <c r="C16" s="729"/>
      <c r="D16" s="216" t="s">
        <v>17</v>
      </c>
      <c r="E16" s="216" t="s">
        <v>243</v>
      </c>
      <c r="F16" s="216" t="s">
        <v>17</v>
      </c>
      <c r="G16" s="216" t="s">
        <v>243</v>
      </c>
      <c r="H16" s="216" t="s">
        <v>17</v>
      </c>
      <c r="I16" s="216" t="s">
        <v>243</v>
      </c>
      <c r="J16" s="216" t="s">
        <v>17</v>
      </c>
      <c r="K16" s="216" t="s">
        <v>243</v>
      </c>
      <c r="L16" s="216" t="s">
        <v>17</v>
      </c>
      <c r="M16" s="217" t="s">
        <v>243</v>
      </c>
      <c r="N16" s="215"/>
    </row>
    <row r="17" spans="1:54" ht="24" customHeight="1">
      <c r="A17" s="747" t="s">
        <v>3</v>
      </c>
      <c r="B17" s="747"/>
      <c r="C17" s="747"/>
      <c r="D17" s="747"/>
      <c r="E17" s="747"/>
      <c r="F17" s="747"/>
      <c r="G17" s="747"/>
      <c r="H17" s="747"/>
      <c r="I17" s="747"/>
      <c r="J17" s="747"/>
      <c r="K17" s="747"/>
      <c r="L17" s="747"/>
      <c r="M17" s="747"/>
      <c r="N17" s="215"/>
    </row>
    <row r="18" spans="1:54" ht="23.1" customHeight="1">
      <c r="A18" s="214" t="s">
        <v>20</v>
      </c>
      <c r="D18" s="84">
        <v>17054</v>
      </c>
      <c r="E18" s="84">
        <v>9554.4</v>
      </c>
      <c r="F18" s="84">
        <v>3175</v>
      </c>
      <c r="G18" s="84">
        <v>1261.0999999999999</v>
      </c>
      <c r="H18" s="84">
        <v>2903</v>
      </c>
      <c r="I18" s="84">
        <v>1274.5</v>
      </c>
      <c r="J18" s="84">
        <v>8075</v>
      </c>
      <c r="K18" s="84">
        <v>4524.7000000000007</v>
      </c>
      <c r="L18" s="84">
        <v>2901</v>
      </c>
      <c r="M18" s="84">
        <v>2494</v>
      </c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  <c r="AY18" s="85"/>
      <c r="AZ18" s="85"/>
      <c r="BA18" s="85"/>
      <c r="BB18" s="85"/>
    </row>
    <row r="19" spans="1:54" ht="19.5" customHeight="1">
      <c r="A19" s="214" t="s">
        <v>21</v>
      </c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85"/>
      <c r="BB19" s="85"/>
    </row>
    <row r="20" spans="1:54" ht="16.5" customHeight="1">
      <c r="A20" s="218"/>
      <c r="B20" s="214" t="s">
        <v>409</v>
      </c>
      <c r="C20" s="219"/>
      <c r="D20" s="84">
        <v>4167</v>
      </c>
      <c r="E20" s="84">
        <v>712.4</v>
      </c>
      <c r="F20" s="84">
        <v>1074</v>
      </c>
      <c r="G20" s="84">
        <v>174.8</v>
      </c>
      <c r="H20" s="84">
        <v>991</v>
      </c>
      <c r="I20" s="84">
        <v>155.30000000000001</v>
      </c>
      <c r="J20" s="84">
        <v>1766</v>
      </c>
      <c r="K20" s="84">
        <v>319.60000000000002</v>
      </c>
      <c r="L20" s="84">
        <v>336</v>
      </c>
      <c r="M20" s="84">
        <v>62.800000000000004</v>
      </c>
    </row>
    <row r="21" spans="1:54" ht="16.5" customHeight="1">
      <c r="B21" s="214" t="s">
        <v>410</v>
      </c>
      <c r="D21" s="84">
        <v>1024</v>
      </c>
      <c r="E21" s="84">
        <v>246.4</v>
      </c>
      <c r="F21" s="84">
        <v>257</v>
      </c>
      <c r="G21" s="84">
        <v>69.7</v>
      </c>
      <c r="H21" s="84">
        <v>263</v>
      </c>
      <c r="I21" s="84">
        <v>58.8</v>
      </c>
      <c r="J21" s="84">
        <v>444</v>
      </c>
      <c r="K21" s="84">
        <v>101.1</v>
      </c>
      <c r="L21" s="84">
        <v>60</v>
      </c>
      <c r="M21" s="84">
        <v>16.899999999999999</v>
      </c>
      <c r="N21" s="215"/>
    </row>
    <row r="22" spans="1:54" ht="16.5" customHeight="1">
      <c r="B22" s="214" t="s">
        <v>411</v>
      </c>
      <c r="D22" s="84">
        <v>1507</v>
      </c>
      <c r="E22" s="84">
        <v>1038</v>
      </c>
      <c r="F22" s="84">
        <v>304</v>
      </c>
      <c r="G22" s="84">
        <v>135.9</v>
      </c>
      <c r="H22" s="84">
        <v>277</v>
      </c>
      <c r="I22" s="84">
        <v>159.19999999999999</v>
      </c>
      <c r="J22" s="84">
        <v>641</v>
      </c>
      <c r="K22" s="84">
        <v>408.90000000000003</v>
      </c>
      <c r="L22" s="84">
        <v>285</v>
      </c>
      <c r="M22" s="84">
        <v>333.9</v>
      </c>
      <c r="N22" s="215"/>
    </row>
    <row r="23" spans="1:54" ht="16.5" customHeight="1">
      <c r="A23" s="220"/>
      <c r="B23" s="220" t="s">
        <v>58</v>
      </c>
      <c r="D23" s="84">
        <v>88</v>
      </c>
      <c r="E23" s="84">
        <v>133.1</v>
      </c>
      <c r="F23" s="84">
        <v>9</v>
      </c>
      <c r="G23" s="84">
        <v>2.9</v>
      </c>
      <c r="H23" s="84">
        <v>4</v>
      </c>
      <c r="I23" s="84">
        <v>1.6</v>
      </c>
      <c r="J23" s="84">
        <v>57</v>
      </c>
      <c r="K23" s="84">
        <v>76.2</v>
      </c>
      <c r="L23" s="84">
        <v>18</v>
      </c>
      <c r="M23" s="84">
        <v>52.5</v>
      </c>
      <c r="N23" s="215"/>
    </row>
    <row r="24" spans="1:54" ht="16.5" customHeight="1">
      <c r="A24" s="221"/>
      <c r="B24" s="220"/>
      <c r="C24" s="222" t="s">
        <v>412</v>
      </c>
      <c r="D24" s="84">
        <v>6786</v>
      </c>
      <c r="E24" s="84">
        <v>2129.9</v>
      </c>
      <c r="F24" s="84">
        <v>1644</v>
      </c>
      <c r="G24" s="84">
        <v>383.4</v>
      </c>
      <c r="H24" s="84">
        <v>1535</v>
      </c>
      <c r="I24" s="84">
        <v>374.9</v>
      </c>
      <c r="J24" s="84">
        <v>2908</v>
      </c>
      <c r="K24" s="84">
        <v>905.7</v>
      </c>
      <c r="L24" s="84">
        <v>699</v>
      </c>
      <c r="M24" s="84">
        <v>466</v>
      </c>
      <c r="N24" s="215"/>
    </row>
    <row r="25" spans="1:54" ht="19.5" customHeight="1">
      <c r="A25" s="214" t="s">
        <v>34</v>
      </c>
      <c r="B25" s="220"/>
      <c r="C25" s="222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215"/>
    </row>
    <row r="26" spans="1:54" ht="16.5" customHeight="1">
      <c r="A26" s="218"/>
      <c r="B26" s="214" t="s">
        <v>68</v>
      </c>
      <c r="C26" s="219"/>
      <c r="D26" s="84">
        <v>206</v>
      </c>
      <c r="E26" s="84">
        <v>387.7</v>
      </c>
      <c r="F26" s="84">
        <v>19</v>
      </c>
      <c r="G26" s="84">
        <v>44.4</v>
      </c>
      <c r="H26" s="84">
        <v>23</v>
      </c>
      <c r="I26" s="84">
        <v>59</v>
      </c>
      <c r="J26" s="84">
        <v>129</v>
      </c>
      <c r="K26" s="84">
        <v>207</v>
      </c>
      <c r="L26" s="84">
        <v>35</v>
      </c>
      <c r="M26" s="84">
        <v>77.3</v>
      </c>
      <c r="N26" s="223"/>
    </row>
    <row r="27" spans="1:54" ht="16.5" customHeight="1">
      <c r="B27" s="214" t="s">
        <v>69</v>
      </c>
      <c r="D27" s="84">
        <v>1085</v>
      </c>
      <c r="E27" s="84">
        <v>1364.5</v>
      </c>
      <c r="F27" s="84">
        <v>104</v>
      </c>
      <c r="G27" s="84">
        <v>76.099999999999994</v>
      </c>
      <c r="H27" s="84">
        <v>107</v>
      </c>
      <c r="I27" s="84">
        <v>105.1</v>
      </c>
      <c r="J27" s="84">
        <v>590</v>
      </c>
      <c r="K27" s="84">
        <v>712.5</v>
      </c>
      <c r="L27" s="84">
        <v>284</v>
      </c>
      <c r="M27" s="84">
        <v>470.8</v>
      </c>
      <c r="N27" s="215"/>
    </row>
    <row r="28" spans="1:54" ht="16.5" customHeight="1">
      <c r="B28" s="214" t="s">
        <v>193</v>
      </c>
      <c r="D28" s="84">
        <v>3012</v>
      </c>
      <c r="E28" s="84">
        <v>943.8</v>
      </c>
      <c r="F28" s="84">
        <v>776</v>
      </c>
      <c r="G28" s="84">
        <v>230.89999999999998</v>
      </c>
      <c r="H28" s="84">
        <v>556</v>
      </c>
      <c r="I28" s="84">
        <v>154.4</v>
      </c>
      <c r="J28" s="84">
        <v>1374</v>
      </c>
      <c r="K28" s="84">
        <v>426.79999999999995</v>
      </c>
      <c r="L28" s="84">
        <v>306</v>
      </c>
      <c r="M28" s="84">
        <v>131.6</v>
      </c>
      <c r="N28" s="215"/>
    </row>
    <row r="29" spans="1:54" ht="16.5" customHeight="1">
      <c r="B29" s="83" t="s">
        <v>413</v>
      </c>
      <c r="D29" s="84">
        <v>4784</v>
      </c>
      <c r="E29" s="84">
        <v>3967.8</v>
      </c>
      <c r="F29" s="84">
        <v>496</v>
      </c>
      <c r="G29" s="84">
        <v>460.40000000000003</v>
      </c>
      <c r="H29" s="84">
        <v>563</v>
      </c>
      <c r="I29" s="84">
        <v>522.1</v>
      </c>
      <c r="J29" s="84">
        <v>2459</v>
      </c>
      <c r="K29" s="84">
        <v>1869.1</v>
      </c>
      <c r="L29" s="84">
        <v>1266</v>
      </c>
      <c r="M29" s="84">
        <v>1116.2</v>
      </c>
    </row>
    <row r="30" spans="1:54" ht="16.5" customHeight="1">
      <c r="B30" s="83" t="s">
        <v>414</v>
      </c>
      <c r="C30" s="224" t="s">
        <v>72</v>
      </c>
      <c r="D30" s="84">
        <v>1417</v>
      </c>
      <c r="E30" s="84">
        <v>1831.8</v>
      </c>
      <c r="F30" s="84">
        <v>186</v>
      </c>
      <c r="G30" s="84">
        <v>263.2</v>
      </c>
      <c r="H30" s="84">
        <v>188</v>
      </c>
      <c r="I30" s="84">
        <v>327.9</v>
      </c>
      <c r="J30" s="84">
        <v>720</v>
      </c>
      <c r="K30" s="84">
        <v>870</v>
      </c>
      <c r="L30" s="84">
        <v>323</v>
      </c>
      <c r="M30" s="84">
        <v>370.7</v>
      </c>
    </row>
    <row r="31" spans="1:54" ht="16.5" customHeight="1">
      <c r="B31" s="83"/>
      <c r="C31" s="224" t="s">
        <v>73</v>
      </c>
      <c r="D31" s="84">
        <v>781</v>
      </c>
      <c r="E31" s="84">
        <v>616.70000000000005</v>
      </c>
      <c r="F31" s="84">
        <v>58</v>
      </c>
      <c r="G31" s="84">
        <v>43.2</v>
      </c>
      <c r="H31" s="84">
        <v>76</v>
      </c>
      <c r="I31" s="84">
        <v>36.6</v>
      </c>
      <c r="J31" s="84">
        <v>377</v>
      </c>
      <c r="K31" s="84">
        <v>224.7</v>
      </c>
      <c r="L31" s="84">
        <v>270</v>
      </c>
      <c r="M31" s="84">
        <v>312.10000000000002</v>
      </c>
    </row>
    <row r="32" spans="1:54" ht="16.5" customHeight="1">
      <c r="B32" s="83"/>
      <c r="C32" s="224" t="s">
        <v>74</v>
      </c>
      <c r="D32" s="84">
        <v>1391</v>
      </c>
      <c r="E32" s="84">
        <v>946.4</v>
      </c>
      <c r="F32" s="84">
        <v>141</v>
      </c>
      <c r="G32" s="84">
        <v>87.7</v>
      </c>
      <c r="H32" s="84">
        <v>157</v>
      </c>
      <c r="I32" s="84">
        <v>103.8</v>
      </c>
      <c r="J32" s="84">
        <v>730</v>
      </c>
      <c r="K32" s="84">
        <v>492.6</v>
      </c>
      <c r="L32" s="84">
        <v>363</v>
      </c>
      <c r="M32" s="84">
        <v>262.29999999999995</v>
      </c>
    </row>
    <row r="33" spans="1:14" ht="16.5" customHeight="1">
      <c r="B33" s="83"/>
      <c r="C33" s="224" t="s">
        <v>75</v>
      </c>
      <c r="D33" s="84">
        <v>549</v>
      </c>
      <c r="E33" s="84">
        <v>318.60000000000002</v>
      </c>
      <c r="F33" s="84">
        <v>69</v>
      </c>
      <c r="G33" s="84">
        <v>40.299999999999997</v>
      </c>
      <c r="H33" s="84">
        <v>63</v>
      </c>
      <c r="I33" s="84">
        <v>35.799999999999997</v>
      </c>
      <c r="J33" s="84">
        <v>296</v>
      </c>
      <c r="K33" s="84">
        <v>170.9</v>
      </c>
      <c r="L33" s="84">
        <v>121</v>
      </c>
      <c r="M33" s="84">
        <v>71.5</v>
      </c>
    </row>
    <row r="34" spans="1:14" ht="16.5" customHeight="1">
      <c r="B34" s="83" t="s">
        <v>76</v>
      </c>
      <c r="D34" s="84">
        <v>1181</v>
      </c>
      <c r="E34" s="84">
        <v>760.7</v>
      </c>
      <c r="F34" s="84">
        <v>136</v>
      </c>
      <c r="G34" s="84">
        <v>66</v>
      </c>
      <c r="H34" s="84">
        <v>119</v>
      </c>
      <c r="I34" s="84">
        <v>59</v>
      </c>
      <c r="J34" s="84">
        <v>615</v>
      </c>
      <c r="K34" s="84">
        <v>403.7</v>
      </c>
      <c r="L34" s="84">
        <v>311</v>
      </c>
      <c r="M34" s="84">
        <v>232</v>
      </c>
    </row>
    <row r="35" spans="1:14" ht="16.5" customHeight="1">
      <c r="C35" s="222" t="s">
        <v>412</v>
      </c>
      <c r="D35" s="84">
        <v>10268</v>
      </c>
      <c r="E35" s="84">
        <v>7424.5</v>
      </c>
      <c r="F35" s="84">
        <v>1531</v>
      </c>
      <c r="G35" s="84">
        <v>877.8</v>
      </c>
      <c r="H35" s="84">
        <v>1368</v>
      </c>
      <c r="I35" s="84">
        <v>899.7</v>
      </c>
      <c r="J35" s="84">
        <v>5167</v>
      </c>
      <c r="K35" s="84">
        <v>2202</v>
      </c>
      <c r="L35" s="84">
        <v>2202</v>
      </c>
      <c r="M35" s="84">
        <v>2028</v>
      </c>
      <c r="N35" s="215"/>
    </row>
    <row r="36" spans="1:14" ht="24" customHeight="1">
      <c r="A36" s="748" t="s">
        <v>38</v>
      </c>
      <c r="B36" s="748"/>
      <c r="C36" s="748"/>
      <c r="D36" s="748"/>
      <c r="E36" s="748"/>
      <c r="F36" s="748"/>
      <c r="G36" s="748"/>
      <c r="H36" s="748"/>
      <c r="I36" s="748"/>
      <c r="J36" s="748"/>
      <c r="K36" s="748"/>
      <c r="L36" s="748"/>
      <c r="M36" s="748"/>
    </row>
    <row r="37" spans="1:14" ht="23.1" customHeight="1">
      <c r="A37" s="214" t="s">
        <v>20</v>
      </c>
      <c r="D37" s="84">
        <v>13115</v>
      </c>
      <c r="E37" s="84">
        <v>7347.6</v>
      </c>
      <c r="F37" s="84">
        <v>1995</v>
      </c>
      <c r="G37" s="84">
        <v>824.4</v>
      </c>
      <c r="H37" s="84">
        <v>2278</v>
      </c>
      <c r="I37" s="84">
        <v>1007.7</v>
      </c>
      <c r="J37" s="84">
        <v>6778</v>
      </c>
      <c r="K37" s="84">
        <v>3810.1000000000004</v>
      </c>
      <c r="L37" s="84">
        <v>2064</v>
      </c>
      <c r="M37" s="84">
        <v>1705.4</v>
      </c>
      <c r="N37" s="215"/>
    </row>
    <row r="38" spans="1:14" ht="19.5" customHeight="1">
      <c r="A38" s="214" t="s">
        <v>21</v>
      </c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215"/>
    </row>
    <row r="39" spans="1:14" ht="16.5" customHeight="1">
      <c r="A39" s="218"/>
      <c r="B39" s="214" t="s">
        <v>409</v>
      </c>
      <c r="C39" s="219"/>
      <c r="D39" s="84">
        <v>3521</v>
      </c>
      <c r="E39" s="84">
        <v>627.70000000000005</v>
      </c>
      <c r="F39" s="84">
        <v>724</v>
      </c>
      <c r="G39" s="84">
        <v>127.5</v>
      </c>
      <c r="H39" s="84">
        <v>857</v>
      </c>
      <c r="I39" s="84">
        <v>138.4</v>
      </c>
      <c r="J39" s="84">
        <v>1646</v>
      </c>
      <c r="K39" s="84">
        <v>303.20000000000005</v>
      </c>
      <c r="L39" s="84">
        <v>294</v>
      </c>
      <c r="M39" s="84">
        <v>58.7</v>
      </c>
      <c r="N39" s="215"/>
    </row>
    <row r="40" spans="1:14" ht="16.5" customHeight="1">
      <c r="B40" s="214" t="s">
        <v>410</v>
      </c>
      <c r="D40" s="84">
        <v>896</v>
      </c>
      <c r="E40" s="84">
        <v>217.7</v>
      </c>
      <c r="F40" s="84">
        <v>183</v>
      </c>
      <c r="G40" s="84">
        <v>53.599999999999994</v>
      </c>
      <c r="H40" s="84">
        <v>234</v>
      </c>
      <c r="I40" s="84">
        <v>51.7</v>
      </c>
      <c r="J40" s="84">
        <v>428</v>
      </c>
      <c r="K40" s="84">
        <v>97.8</v>
      </c>
      <c r="L40" s="84">
        <v>51</v>
      </c>
      <c r="M40" s="84">
        <v>14.6</v>
      </c>
      <c r="N40" s="215"/>
    </row>
    <row r="41" spans="1:14" ht="16.5" customHeight="1">
      <c r="B41" s="214" t="s">
        <v>411</v>
      </c>
      <c r="D41" s="84">
        <v>949</v>
      </c>
      <c r="E41" s="84">
        <v>538.79999999999995</v>
      </c>
      <c r="F41" s="84">
        <v>175</v>
      </c>
      <c r="G41" s="84">
        <v>73.2</v>
      </c>
      <c r="H41" s="84">
        <v>190</v>
      </c>
      <c r="I41" s="84">
        <v>115.3</v>
      </c>
      <c r="J41" s="84">
        <v>530</v>
      </c>
      <c r="K41" s="84">
        <v>320</v>
      </c>
      <c r="L41" s="84">
        <v>54</v>
      </c>
      <c r="M41" s="84">
        <v>30.2</v>
      </c>
      <c r="N41" s="215"/>
    </row>
    <row r="42" spans="1:14" ht="17.100000000000001" customHeight="1">
      <c r="A42" s="220"/>
      <c r="B42" s="220" t="s">
        <v>58</v>
      </c>
      <c r="D42" s="84">
        <v>68</v>
      </c>
      <c r="E42" s="84">
        <v>107.1</v>
      </c>
      <c r="F42" s="84">
        <v>5</v>
      </c>
      <c r="G42" s="84">
        <v>1.6</v>
      </c>
      <c r="H42" s="84">
        <v>4</v>
      </c>
      <c r="I42" s="84">
        <v>1.6</v>
      </c>
      <c r="J42" s="84">
        <v>47</v>
      </c>
      <c r="K42" s="84">
        <v>65.599999999999994</v>
      </c>
      <c r="L42" s="84">
        <v>12</v>
      </c>
      <c r="M42" s="84">
        <v>38.400000000000006</v>
      </c>
      <c r="N42" s="215"/>
    </row>
    <row r="43" spans="1:14" ht="16.5" customHeight="1">
      <c r="A43" s="221"/>
      <c r="B43" s="220"/>
      <c r="C43" s="222" t="s">
        <v>412</v>
      </c>
      <c r="D43" s="84">
        <v>5434</v>
      </c>
      <c r="E43" s="84">
        <v>1491.3</v>
      </c>
      <c r="F43" s="84">
        <v>1087</v>
      </c>
      <c r="G43" s="84">
        <v>255.9</v>
      </c>
      <c r="H43" s="84">
        <v>1285</v>
      </c>
      <c r="I43" s="84">
        <v>306.89999999999998</v>
      </c>
      <c r="J43" s="84">
        <v>2651</v>
      </c>
      <c r="K43" s="84">
        <v>786.59999999999991</v>
      </c>
      <c r="L43" s="84">
        <v>411</v>
      </c>
      <c r="M43" s="84">
        <v>141.80000000000001</v>
      </c>
      <c r="N43" s="215"/>
    </row>
    <row r="44" spans="1:14" ht="19.5" customHeight="1">
      <c r="A44" s="214" t="s">
        <v>34</v>
      </c>
      <c r="B44" s="220"/>
      <c r="C44" s="222"/>
      <c r="D44" s="84"/>
      <c r="E44" s="84"/>
      <c r="F44" s="84"/>
      <c r="G44" s="84"/>
      <c r="H44" s="84"/>
      <c r="I44" s="84"/>
      <c r="J44" s="84"/>
      <c r="K44" s="84"/>
      <c r="L44" s="84"/>
      <c r="M44" s="84"/>
      <c r="N44" s="215"/>
    </row>
    <row r="45" spans="1:14" ht="16.5" customHeight="1">
      <c r="A45" s="218"/>
      <c r="B45" s="214" t="s">
        <v>68</v>
      </c>
      <c r="C45" s="219"/>
      <c r="D45" s="84">
        <v>123</v>
      </c>
      <c r="E45" s="84">
        <v>305.10000000000002</v>
      </c>
      <c r="F45" s="84">
        <v>13</v>
      </c>
      <c r="G45" s="84">
        <v>37.200000000000003</v>
      </c>
      <c r="H45" s="84">
        <v>16</v>
      </c>
      <c r="I45" s="84">
        <v>52.9</v>
      </c>
      <c r="J45" s="84">
        <v>71</v>
      </c>
      <c r="K45" s="84">
        <v>159.30000000000001</v>
      </c>
      <c r="L45" s="84">
        <v>23</v>
      </c>
      <c r="M45" s="84">
        <v>55.7</v>
      </c>
      <c r="N45" s="215"/>
    </row>
    <row r="46" spans="1:14" ht="16.5" customHeight="1">
      <c r="B46" s="214" t="s">
        <v>69</v>
      </c>
      <c r="D46" s="84">
        <v>779</v>
      </c>
      <c r="E46" s="84">
        <v>1102.5</v>
      </c>
      <c r="F46" s="84">
        <v>43</v>
      </c>
      <c r="G46" s="84">
        <v>34.700000000000003</v>
      </c>
      <c r="H46" s="84">
        <v>63</v>
      </c>
      <c r="I46" s="84">
        <v>72</v>
      </c>
      <c r="J46" s="84">
        <v>471</v>
      </c>
      <c r="K46" s="84">
        <v>609.6</v>
      </c>
      <c r="L46" s="84">
        <v>202</v>
      </c>
      <c r="M46" s="84">
        <v>386.20000000000005</v>
      </c>
      <c r="N46" s="215"/>
    </row>
    <row r="47" spans="1:14" ht="16.5" customHeight="1">
      <c r="B47" s="214" t="s">
        <v>193</v>
      </c>
      <c r="D47" s="84">
        <v>2431</v>
      </c>
      <c r="E47" s="84">
        <v>751.3</v>
      </c>
      <c r="F47" s="84">
        <v>530</v>
      </c>
      <c r="G47" s="84">
        <v>173.4</v>
      </c>
      <c r="H47" s="84">
        <v>451</v>
      </c>
      <c r="I47" s="84">
        <v>133.1</v>
      </c>
      <c r="J47" s="84">
        <v>1189</v>
      </c>
      <c r="K47" s="84">
        <v>345.6</v>
      </c>
      <c r="L47" s="84">
        <v>261</v>
      </c>
      <c r="M47" s="84">
        <v>99.3</v>
      </c>
      <c r="N47" s="215"/>
    </row>
    <row r="48" spans="1:14" ht="16.5" customHeight="1">
      <c r="B48" s="83" t="s">
        <v>413</v>
      </c>
      <c r="D48" s="84">
        <v>3648</v>
      </c>
      <c r="E48" s="84">
        <v>3168.6</v>
      </c>
      <c r="F48" s="84">
        <v>286</v>
      </c>
      <c r="G48" s="84">
        <v>290.2</v>
      </c>
      <c r="H48" s="84">
        <v>406</v>
      </c>
      <c r="I48" s="84">
        <v>416</v>
      </c>
      <c r="J48" s="84">
        <v>1978</v>
      </c>
      <c r="K48" s="84">
        <v>1589.7</v>
      </c>
      <c r="L48" s="84">
        <v>978</v>
      </c>
      <c r="M48" s="84">
        <v>872.7</v>
      </c>
    </row>
    <row r="49" spans="1:14" ht="16.5" customHeight="1">
      <c r="B49" s="83" t="s">
        <v>414</v>
      </c>
      <c r="C49" s="224" t="s">
        <v>72</v>
      </c>
      <c r="D49" s="84">
        <v>1022</v>
      </c>
      <c r="E49" s="84">
        <v>1445.7</v>
      </c>
      <c r="F49" s="84">
        <v>95</v>
      </c>
      <c r="G49" s="84">
        <v>157.69999999999999</v>
      </c>
      <c r="H49" s="84">
        <v>122</v>
      </c>
      <c r="I49" s="84">
        <v>264.60000000000002</v>
      </c>
      <c r="J49" s="84">
        <v>558</v>
      </c>
      <c r="K49" s="84">
        <v>730.3</v>
      </c>
      <c r="L49" s="84">
        <v>247</v>
      </c>
      <c r="M49" s="84">
        <v>293.10000000000002</v>
      </c>
    </row>
    <row r="50" spans="1:14" ht="16.5" customHeight="1">
      <c r="B50" s="83"/>
      <c r="C50" s="224" t="s">
        <v>73</v>
      </c>
      <c r="D50" s="84">
        <v>644</v>
      </c>
      <c r="E50" s="84">
        <v>516.20000000000005</v>
      </c>
      <c r="F50" s="84">
        <v>40</v>
      </c>
      <c r="G50" s="84">
        <v>36.4</v>
      </c>
      <c r="H50" s="84">
        <v>57</v>
      </c>
      <c r="I50" s="84">
        <v>28.5</v>
      </c>
      <c r="J50" s="84">
        <v>342</v>
      </c>
      <c r="K50" s="84">
        <v>206.1</v>
      </c>
      <c r="L50" s="84">
        <v>205</v>
      </c>
      <c r="M50" s="84">
        <v>245.4</v>
      </c>
    </row>
    <row r="51" spans="1:14" ht="16.5" customHeight="1">
      <c r="B51" s="83"/>
      <c r="C51" s="224" t="s">
        <v>74</v>
      </c>
      <c r="D51" s="84">
        <v>1103</v>
      </c>
      <c r="E51" s="84">
        <v>794.6</v>
      </c>
      <c r="F51" s="84">
        <v>87</v>
      </c>
      <c r="G51" s="84">
        <v>63.5</v>
      </c>
      <c r="H51" s="84">
        <v>114</v>
      </c>
      <c r="I51" s="84">
        <v>78.5</v>
      </c>
      <c r="J51" s="84">
        <v>591</v>
      </c>
      <c r="K51" s="84">
        <v>423.70000000000005</v>
      </c>
      <c r="L51" s="84">
        <v>311</v>
      </c>
      <c r="M51" s="84">
        <v>229</v>
      </c>
    </row>
    <row r="52" spans="1:14" ht="16.5" customHeight="1">
      <c r="B52" s="83"/>
      <c r="C52" s="224" t="s">
        <v>75</v>
      </c>
      <c r="D52" s="84">
        <v>453</v>
      </c>
      <c r="E52" s="84">
        <v>258</v>
      </c>
      <c r="F52" s="84">
        <v>47</v>
      </c>
      <c r="G52" s="84">
        <v>29</v>
      </c>
      <c r="H52" s="84">
        <v>55</v>
      </c>
      <c r="I52" s="84">
        <v>31.9</v>
      </c>
      <c r="J52" s="84">
        <v>260</v>
      </c>
      <c r="K52" s="84">
        <v>151.19999999999999</v>
      </c>
      <c r="L52" s="84">
        <v>91</v>
      </c>
      <c r="M52" s="84">
        <v>45.9</v>
      </c>
    </row>
    <row r="53" spans="1:14" ht="16.5" customHeight="1">
      <c r="B53" s="83" t="s">
        <v>76</v>
      </c>
      <c r="D53" s="84">
        <v>700</v>
      </c>
      <c r="E53" s="84">
        <v>528.79999999999995</v>
      </c>
      <c r="F53" s="84">
        <v>36</v>
      </c>
      <c r="G53" s="84">
        <v>32.9</v>
      </c>
      <c r="H53" s="84">
        <v>57</v>
      </c>
      <c r="I53" s="84">
        <v>26.8</v>
      </c>
      <c r="J53" s="84">
        <v>418</v>
      </c>
      <c r="K53" s="84">
        <v>319.2</v>
      </c>
      <c r="L53" s="84">
        <v>189</v>
      </c>
      <c r="M53" s="84">
        <v>149.80000000000001</v>
      </c>
    </row>
    <row r="54" spans="1:14" ht="16.5" customHeight="1">
      <c r="C54" s="222" t="s">
        <v>412</v>
      </c>
      <c r="D54" s="84">
        <v>7681</v>
      </c>
      <c r="E54" s="84">
        <v>5856.4</v>
      </c>
      <c r="F54" s="84">
        <v>908</v>
      </c>
      <c r="G54" s="84">
        <v>568.5</v>
      </c>
      <c r="H54" s="84">
        <v>993</v>
      </c>
      <c r="I54" s="84">
        <v>700.8</v>
      </c>
      <c r="J54" s="84">
        <v>4127</v>
      </c>
      <c r="K54" s="84">
        <v>3023.5</v>
      </c>
      <c r="L54" s="84">
        <v>1653</v>
      </c>
      <c r="M54" s="84">
        <v>1563.6</v>
      </c>
      <c r="N54" s="215"/>
    </row>
    <row r="55" spans="1:14" ht="24" customHeight="1">
      <c r="A55" s="748" t="s">
        <v>41</v>
      </c>
      <c r="B55" s="748"/>
      <c r="C55" s="748"/>
      <c r="D55" s="748"/>
      <c r="E55" s="748"/>
      <c r="F55" s="748"/>
      <c r="G55" s="748"/>
      <c r="H55" s="748"/>
      <c r="I55" s="748"/>
      <c r="J55" s="748"/>
      <c r="K55" s="748"/>
      <c r="L55" s="748"/>
      <c r="M55" s="748"/>
    </row>
    <row r="56" spans="1:14" ht="23.1" customHeight="1">
      <c r="A56" s="214" t="s">
        <v>20</v>
      </c>
      <c r="D56" s="84">
        <v>3939</v>
      </c>
      <c r="E56" s="84">
        <v>2206.6999999999998</v>
      </c>
      <c r="F56" s="84">
        <v>1180</v>
      </c>
      <c r="G56" s="84">
        <v>436.7</v>
      </c>
      <c r="H56" s="84">
        <v>625</v>
      </c>
      <c r="I56" s="84">
        <v>266.8</v>
      </c>
      <c r="J56" s="84">
        <v>1297</v>
      </c>
      <c r="K56" s="84">
        <v>714.6</v>
      </c>
      <c r="L56" s="84">
        <v>837</v>
      </c>
      <c r="M56" s="84">
        <v>788.59999999999991</v>
      </c>
    </row>
    <row r="57" spans="1:14" ht="19.5" customHeight="1">
      <c r="A57" s="214" t="s">
        <v>21</v>
      </c>
      <c r="D57" s="84"/>
      <c r="E57" s="84"/>
      <c r="F57" s="84"/>
      <c r="G57" s="84"/>
      <c r="H57" s="84"/>
      <c r="I57" s="84"/>
      <c r="J57" s="84"/>
      <c r="K57" s="84"/>
      <c r="L57" s="84"/>
      <c r="M57" s="84"/>
    </row>
    <row r="58" spans="1:14" ht="16.5" customHeight="1">
      <c r="A58" s="218"/>
      <c r="B58" s="214" t="s">
        <v>409</v>
      </c>
      <c r="C58" s="219"/>
      <c r="D58" s="84">
        <v>646</v>
      </c>
      <c r="E58" s="84">
        <v>84.7</v>
      </c>
      <c r="F58" s="84">
        <v>350</v>
      </c>
      <c r="G58" s="84">
        <v>47.3</v>
      </c>
      <c r="H58" s="84">
        <v>134</v>
      </c>
      <c r="I58" s="84">
        <v>16.899999999999999</v>
      </c>
      <c r="J58" s="84">
        <v>120</v>
      </c>
      <c r="K58" s="84">
        <v>16.299999999999997</v>
      </c>
      <c r="L58" s="84">
        <v>42</v>
      </c>
      <c r="M58" s="84">
        <v>4.0999999999999996</v>
      </c>
    </row>
    <row r="59" spans="1:14" ht="16.5" customHeight="1">
      <c r="B59" s="214" t="s">
        <v>410</v>
      </c>
      <c r="D59" s="84">
        <v>128</v>
      </c>
      <c r="E59" s="84">
        <v>28.7</v>
      </c>
      <c r="F59" s="84">
        <v>74</v>
      </c>
      <c r="G59" s="84">
        <v>16.100000000000001</v>
      </c>
      <c r="H59" s="84">
        <v>29</v>
      </c>
      <c r="I59" s="84">
        <v>7.1</v>
      </c>
      <c r="J59" s="84">
        <v>16</v>
      </c>
      <c r="K59" s="84">
        <v>3.3</v>
      </c>
      <c r="L59" s="84">
        <v>9</v>
      </c>
      <c r="M59" s="84">
        <v>2.2999999999999998</v>
      </c>
    </row>
    <row r="60" spans="1:14" ht="16.5" customHeight="1">
      <c r="B60" s="214" t="s">
        <v>411</v>
      </c>
      <c r="D60" s="84">
        <v>558</v>
      </c>
      <c r="E60" s="84">
        <v>499.2</v>
      </c>
      <c r="F60" s="84">
        <v>129</v>
      </c>
      <c r="G60" s="84">
        <v>62.7</v>
      </c>
      <c r="H60" s="84">
        <v>87</v>
      </c>
      <c r="I60" s="84">
        <v>43.9</v>
      </c>
      <c r="J60" s="84">
        <v>111</v>
      </c>
      <c r="K60" s="84">
        <v>88.9</v>
      </c>
      <c r="L60" s="84">
        <v>231</v>
      </c>
      <c r="M60" s="84">
        <v>303.8</v>
      </c>
    </row>
    <row r="61" spans="1:14" ht="16.5" customHeight="1">
      <c r="A61" s="220"/>
      <c r="B61" s="220" t="s">
        <v>58</v>
      </c>
      <c r="D61" s="84">
        <v>20</v>
      </c>
      <c r="E61" s="84">
        <v>26</v>
      </c>
      <c r="F61" s="84">
        <v>4</v>
      </c>
      <c r="G61" s="84">
        <v>1.3</v>
      </c>
      <c r="H61" s="84" t="s">
        <v>176</v>
      </c>
      <c r="I61" s="84" t="s">
        <v>176</v>
      </c>
      <c r="J61" s="84">
        <v>10</v>
      </c>
      <c r="K61" s="84">
        <v>10.6</v>
      </c>
      <c r="L61" s="84">
        <v>6</v>
      </c>
      <c r="M61" s="84">
        <v>14</v>
      </c>
    </row>
    <row r="62" spans="1:14" ht="17.100000000000001" customHeight="1">
      <c r="A62" s="221"/>
      <c r="B62" s="220"/>
      <c r="C62" s="222" t="s">
        <v>412</v>
      </c>
      <c r="D62" s="84">
        <v>1352</v>
      </c>
      <c r="E62" s="84">
        <v>638.6</v>
      </c>
      <c r="F62" s="84">
        <v>557</v>
      </c>
      <c r="G62" s="84">
        <v>127.39999999999999</v>
      </c>
      <c r="H62" s="84">
        <v>250</v>
      </c>
      <c r="I62" s="84">
        <v>67.900000000000006</v>
      </c>
      <c r="J62" s="84">
        <v>257</v>
      </c>
      <c r="K62" s="84">
        <v>119</v>
      </c>
      <c r="L62" s="84">
        <v>288</v>
      </c>
      <c r="M62" s="84">
        <v>324.2</v>
      </c>
    </row>
    <row r="63" spans="1:14" ht="19.5" customHeight="1">
      <c r="A63" s="214" t="s">
        <v>34</v>
      </c>
      <c r="B63" s="220"/>
      <c r="C63" s="222"/>
      <c r="D63" s="84"/>
      <c r="E63" s="84"/>
      <c r="F63" s="84"/>
      <c r="G63" s="84"/>
      <c r="H63" s="84"/>
      <c r="I63" s="84"/>
      <c r="J63" s="84"/>
      <c r="K63" s="84"/>
      <c r="L63" s="84"/>
      <c r="M63" s="84"/>
    </row>
    <row r="64" spans="1:14" ht="16.5" customHeight="1">
      <c r="A64" s="218"/>
      <c r="B64" s="214" t="s">
        <v>68</v>
      </c>
      <c r="C64" s="219"/>
      <c r="D64" s="84">
        <v>83</v>
      </c>
      <c r="E64" s="84">
        <v>82.6</v>
      </c>
      <c r="F64" s="84">
        <v>6</v>
      </c>
      <c r="G64" s="84">
        <v>7.2</v>
      </c>
      <c r="H64" s="84">
        <v>7</v>
      </c>
      <c r="I64" s="84">
        <v>6.1</v>
      </c>
      <c r="J64" s="84">
        <v>58</v>
      </c>
      <c r="K64" s="84">
        <v>47.599999999999994</v>
      </c>
      <c r="L64" s="84">
        <v>12</v>
      </c>
      <c r="M64" s="84">
        <v>21.6</v>
      </c>
    </row>
    <row r="65" spans="1:13" ht="16.5" customHeight="1">
      <c r="B65" s="214" t="s">
        <v>69</v>
      </c>
      <c r="D65" s="84">
        <v>306</v>
      </c>
      <c r="E65" s="84">
        <v>262</v>
      </c>
      <c r="F65" s="84">
        <v>61</v>
      </c>
      <c r="G65" s="84">
        <v>41.3</v>
      </c>
      <c r="H65" s="84">
        <v>44</v>
      </c>
      <c r="I65" s="84">
        <v>33.1</v>
      </c>
      <c r="J65" s="84">
        <v>119</v>
      </c>
      <c r="K65" s="84">
        <v>102.9</v>
      </c>
      <c r="L65" s="84">
        <v>82</v>
      </c>
      <c r="M65" s="84">
        <v>84.8</v>
      </c>
    </row>
    <row r="66" spans="1:13" ht="16.5" customHeight="1">
      <c r="B66" s="214" t="s">
        <v>193</v>
      </c>
      <c r="D66" s="84">
        <v>581</v>
      </c>
      <c r="E66" s="84">
        <v>192.5</v>
      </c>
      <c r="F66" s="84">
        <v>246</v>
      </c>
      <c r="G66" s="84">
        <v>57.5</v>
      </c>
      <c r="H66" s="84">
        <v>105</v>
      </c>
      <c r="I66" s="84">
        <v>21.4</v>
      </c>
      <c r="J66" s="84">
        <v>185</v>
      </c>
      <c r="K66" s="84">
        <v>81.400000000000006</v>
      </c>
      <c r="L66" s="84">
        <v>45</v>
      </c>
      <c r="M66" s="84">
        <v>32.200000000000003</v>
      </c>
    </row>
    <row r="67" spans="1:13" ht="16.5" customHeight="1">
      <c r="B67" s="83" t="s">
        <v>413</v>
      </c>
      <c r="D67" s="84">
        <v>1136</v>
      </c>
      <c r="E67" s="84">
        <v>799.2</v>
      </c>
      <c r="F67" s="84">
        <v>210</v>
      </c>
      <c r="G67" s="84">
        <v>170.2</v>
      </c>
      <c r="H67" s="84">
        <v>157</v>
      </c>
      <c r="I67" s="84">
        <v>106.1</v>
      </c>
      <c r="J67" s="84">
        <v>481</v>
      </c>
      <c r="K67" s="84">
        <v>279.39999999999998</v>
      </c>
      <c r="L67" s="84">
        <v>288</v>
      </c>
      <c r="M67" s="84">
        <v>243.5</v>
      </c>
    </row>
    <row r="68" spans="1:13" ht="16.5" customHeight="1">
      <c r="B68" s="83" t="s">
        <v>414</v>
      </c>
      <c r="C68" s="224" t="s">
        <v>72</v>
      </c>
      <c r="D68" s="84">
        <v>395</v>
      </c>
      <c r="E68" s="84">
        <v>386.1</v>
      </c>
      <c r="F68" s="84">
        <v>91</v>
      </c>
      <c r="G68" s="84">
        <v>105.4</v>
      </c>
      <c r="H68" s="84">
        <v>66</v>
      </c>
      <c r="I68" s="84">
        <v>63.3</v>
      </c>
      <c r="J68" s="84">
        <v>162</v>
      </c>
      <c r="K68" s="84">
        <v>139.6</v>
      </c>
      <c r="L68" s="84">
        <v>76</v>
      </c>
      <c r="M68" s="84">
        <v>77.699999999999989</v>
      </c>
    </row>
    <row r="69" spans="1:13" ht="16.5" customHeight="1">
      <c r="B69" s="83"/>
      <c r="C69" s="224" t="s">
        <v>73</v>
      </c>
      <c r="D69" s="84">
        <v>137</v>
      </c>
      <c r="E69" s="84">
        <v>100.5</v>
      </c>
      <c r="F69" s="84">
        <v>18</v>
      </c>
      <c r="G69" s="84">
        <v>6.9</v>
      </c>
      <c r="H69" s="84">
        <v>19</v>
      </c>
      <c r="I69" s="84">
        <v>8.1</v>
      </c>
      <c r="J69" s="84">
        <v>35</v>
      </c>
      <c r="K69" s="84">
        <v>18.7</v>
      </c>
      <c r="L69" s="84">
        <v>65</v>
      </c>
      <c r="M69" s="84">
        <v>66.7</v>
      </c>
    </row>
    <row r="70" spans="1:13" ht="16.5" customHeight="1">
      <c r="B70" s="83"/>
      <c r="C70" s="224" t="s">
        <v>74</v>
      </c>
      <c r="D70" s="84">
        <v>288</v>
      </c>
      <c r="E70" s="84">
        <v>151.80000000000001</v>
      </c>
      <c r="F70" s="84">
        <v>54</v>
      </c>
      <c r="G70" s="84">
        <v>24.2</v>
      </c>
      <c r="H70" s="84">
        <v>43</v>
      </c>
      <c r="I70" s="84">
        <v>25.3</v>
      </c>
      <c r="J70" s="84">
        <v>139</v>
      </c>
      <c r="K70" s="84">
        <v>68.900000000000006</v>
      </c>
      <c r="L70" s="84">
        <v>52</v>
      </c>
      <c r="M70" s="84">
        <v>33.4</v>
      </c>
    </row>
    <row r="71" spans="1:13" ht="16.5" customHeight="1">
      <c r="B71" s="83"/>
      <c r="C71" s="224" t="s">
        <v>75</v>
      </c>
      <c r="D71" s="84">
        <v>96</v>
      </c>
      <c r="E71" s="84">
        <v>60.6</v>
      </c>
      <c r="F71" s="84">
        <v>22</v>
      </c>
      <c r="G71" s="84">
        <v>11.3</v>
      </c>
      <c r="H71" s="84">
        <v>8</v>
      </c>
      <c r="I71" s="84">
        <v>3.9</v>
      </c>
      <c r="J71" s="84">
        <v>36</v>
      </c>
      <c r="K71" s="84">
        <v>19.8</v>
      </c>
      <c r="L71" s="84">
        <v>30</v>
      </c>
      <c r="M71" s="84">
        <v>25.6</v>
      </c>
    </row>
    <row r="72" spans="1:13" ht="16.5" customHeight="1">
      <c r="B72" s="83" t="s">
        <v>76</v>
      </c>
      <c r="D72" s="84">
        <v>2587</v>
      </c>
      <c r="E72" s="84">
        <v>1568.1</v>
      </c>
      <c r="F72" s="84">
        <v>100</v>
      </c>
      <c r="G72" s="84">
        <v>33.099999999999994</v>
      </c>
      <c r="H72" s="84">
        <v>375</v>
      </c>
      <c r="I72" s="84">
        <v>198.9</v>
      </c>
      <c r="J72" s="84">
        <v>197</v>
      </c>
      <c r="K72" s="84">
        <v>84.3</v>
      </c>
      <c r="L72" s="84">
        <v>122</v>
      </c>
      <c r="M72" s="84">
        <v>82.3</v>
      </c>
    </row>
    <row r="73" spans="1:13" ht="17.100000000000001" customHeight="1">
      <c r="C73" s="222" t="s">
        <v>412</v>
      </c>
      <c r="D73" s="84">
        <v>2587</v>
      </c>
      <c r="E73" s="84">
        <v>1568.1</v>
      </c>
      <c r="F73" s="84">
        <v>623</v>
      </c>
      <c r="G73" s="84">
        <v>309.3</v>
      </c>
      <c r="H73" s="84">
        <v>375</v>
      </c>
      <c r="I73" s="84">
        <v>198.9</v>
      </c>
      <c r="J73" s="84">
        <v>1040</v>
      </c>
      <c r="K73" s="84">
        <v>595.59999999999991</v>
      </c>
      <c r="L73" s="84">
        <v>549</v>
      </c>
      <c r="M73" s="84">
        <v>464.4</v>
      </c>
    </row>
    <row r="74" spans="1:13" ht="25.15" customHeight="1">
      <c r="A74" s="711" t="s">
        <v>37</v>
      </c>
      <c r="B74" s="711"/>
      <c r="C74" s="711"/>
      <c r="D74" s="711"/>
      <c r="E74" s="711"/>
      <c r="F74" s="711"/>
      <c r="G74" s="711"/>
      <c r="H74" s="711"/>
      <c r="I74" s="711"/>
      <c r="J74" s="711"/>
      <c r="K74" s="711"/>
      <c r="L74" s="711"/>
      <c r="M74" s="711"/>
    </row>
    <row r="75" spans="1:13" ht="12.6" customHeight="1"/>
    <row r="76" spans="1:13" ht="12.6" customHeight="1"/>
  </sheetData>
  <mergeCells count="24">
    <mergeCell ref="A1:M1"/>
    <mergeCell ref="A2:M2"/>
    <mergeCell ref="A3:M3"/>
    <mergeCell ref="A4:C16"/>
    <mergeCell ref="D4:E9"/>
    <mergeCell ref="F4:M6"/>
    <mergeCell ref="F7:G9"/>
    <mergeCell ref="H7:I9"/>
    <mergeCell ref="J7:K9"/>
    <mergeCell ref="L7:M9"/>
    <mergeCell ref="A55:M55"/>
    <mergeCell ref="A74:M74"/>
    <mergeCell ref="J10:J15"/>
    <mergeCell ref="K10:K15"/>
    <mergeCell ref="L10:L15"/>
    <mergeCell ref="M10:M15"/>
    <mergeCell ref="A17:M17"/>
    <mergeCell ref="A36:M36"/>
    <mergeCell ref="D10:D15"/>
    <mergeCell ref="E10:E15"/>
    <mergeCell ref="F10:F15"/>
    <mergeCell ref="G10:G15"/>
    <mergeCell ref="H10:H15"/>
    <mergeCell ref="I10:I15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5"/>
  <dimension ref="A1:AU64"/>
  <sheetViews>
    <sheetView showGridLines="0" zoomScale="75" workbookViewId="0"/>
  </sheetViews>
  <sheetFormatPr baseColWidth="10" defaultRowHeight="15"/>
  <cols>
    <col min="1" max="1" width="1.7109375" style="69" customWidth="1"/>
    <col min="2" max="2" width="47.7109375" style="69" customWidth="1"/>
    <col min="3" max="6" width="21.7109375" style="69" customWidth="1"/>
    <col min="7" max="15" width="14.28515625" style="69" customWidth="1"/>
    <col min="16" max="16" width="8.140625" style="69" customWidth="1"/>
    <col min="17" max="256" width="11.42578125" style="69"/>
    <col min="257" max="257" width="1.7109375" style="69" customWidth="1"/>
    <col min="258" max="258" width="47.7109375" style="69" customWidth="1"/>
    <col min="259" max="262" width="21.7109375" style="69" customWidth="1"/>
    <col min="263" max="271" width="14.28515625" style="69" customWidth="1"/>
    <col min="272" max="272" width="8.140625" style="69" customWidth="1"/>
    <col min="273" max="512" width="11.42578125" style="69"/>
    <col min="513" max="513" width="1.7109375" style="69" customWidth="1"/>
    <col min="514" max="514" width="47.7109375" style="69" customWidth="1"/>
    <col min="515" max="518" width="21.7109375" style="69" customWidth="1"/>
    <col min="519" max="527" width="14.28515625" style="69" customWidth="1"/>
    <col min="528" max="528" width="8.140625" style="69" customWidth="1"/>
    <col min="529" max="768" width="11.42578125" style="69"/>
    <col min="769" max="769" width="1.7109375" style="69" customWidth="1"/>
    <col min="770" max="770" width="47.7109375" style="69" customWidth="1"/>
    <col min="771" max="774" width="21.7109375" style="69" customWidth="1"/>
    <col min="775" max="783" width="14.28515625" style="69" customWidth="1"/>
    <col min="784" max="784" width="8.140625" style="69" customWidth="1"/>
    <col min="785" max="1024" width="11.42578125" style="69"/>
    <col min="1025" max="1025" width="1.7109375" style="69" customWidth="1"/>
    <col min="1026" max="1026" width="47.7109375" style="69" customWidth="1"/>
    <col min="1027" max="1030" width="21.7109375" style="69" customWidth="1"/>
    <col min="1031" max="1039" width="14.28515625" style="69" customWidth="1"/>
    <col min="1040" max="1040" width="8.140625" style="69" customWidth="1"/>
    <col min="1041" max="1280" width="11.42578125" style="69"/>
    <col min="1281" max="1281" width="1.7109375" style="69" customWidth="1"/>
    <col min="1282" max="1282" width="47.7109375" style="69" customWidth="1"/>
    <col min="1283" max="1286" width="21.7109375" style="69" customWidth="1"/>
    <col min="1287" max="1295" width="14.28515625" style="69" customWidth="1"/>
    <col min="1296" max="1296" width="8.140625" style="69" customWidth="1"/>
    <col min="1297" max="1536" width="11.42578125" style="69"/>
    <col min="1537" max="1537" width="1.7109375" style="69" customWidth="1"/>
    <col min="1538" max="1538" width="47.7109375" style="69" customWidth="1"/>
    <col min="1539" max="1542" width="21.7109375" style="69" customWidth="1"/>
    <col min="1543" max="1551" width="14.28515625" style="69" customWidth="1"/>
    <col min="1552" max="1552" width="8.140625" style="69" customWidth="1"/>
    <col min="1553" max="1792" width="11.42578125" style="69"/>
    <col min="1793" max="1793" width="1.7109375" style="69" customWidth="1"/>
    <col min="1794" max="1794" width="47.7109375" style="69" customWidth="1"/>
    <col min="1795" max="1798" width="21.7109375" style="69" customWidth="1"/>
    <col min="1799" max="1807" width="14.28515625" style="69" customWidth="1"/>
    <col min="1808" max="1808" width="8.140625" style="69" customWidth="1"/>
    <col min="1809" max="2048" width="11.42578125" style="69"/>
    <col min="2049" max="2049" width="1.7109375" style="69" customWidth="1"/>
    <col min="2050" max="2050" width="47.7109375" style="69" customWidth="1"/>
    <col min="2051" max="2054" width="21.7109375" style="69" customWidth="1"/>
    <col min="2055" max="2063" width="14.28515625" style="69" customWidth="1"/>
    <col min="2064" max="2064" width="8.140625" style="69" customWidth="1"/>
    <col min="2065" max="2304" width="11.42578125" style="69"/>
    <col min="2305" max="2305" width="1.7109375" style="69" customWidth="1"/>
    <col min="2306" max="2306" width="47.7109375" style="69" customWidth="1"/>
    <col min="2307" max="2310" width="21.7109375" style="69" customWidth="1"/>
    <col min="2311" max="2319" width="14.28515625" style="69" customWidth="1"/>
    <col min="2320" max="2320" width="8.140625" style="69" customWidth="1"/>
    <col min="2321" max="2560" width="11.42578125" style="69"/>
    <col min="2561" max="2561" width="1.7109375" style="69" customWidth="1"/>
    <col min="2562" max="2562" width="47.7109375" style="69" customWidth="1"/>
    <col min="2563" max="2566" width="21.7109375" style="69" customWidth="1"/>
    <col min="2567" max="2575" width="14.28515625" style="69" customWidth="1"/>
    <col min="2576" max="2576" width="8.140625" style="69" customWidth="1"/>
    <col min="2577" max="2816" width="11.42578125" style="69"/>
    <col min="2817" max="2817" width="1.7109375" style="69" customWidth="1"/>
    <col min="2818" max="2818" width="47.7109375" style="69" customWidth="1"/>
    <col min="2819" max="2822" width="21.7109375" style="69" customWidth="1"/>
    <col min="2823" max="2831" width="14.28515625" style="69" customWidth="1"/>
    <col min="2832" max="2832" width="8.140625" style="69" customWidth="1"/>
    <col min="2833" max="3072" width="11.42578125" style="69"/>
    <col min="3073" max="3073" width="1.7109375" style="69" customWidth="1"/>
    <col min="3074" max="3074" width="47.7109375" style="69" customWidth="1"/>
    <col min="3075" max="3078" width="21.7109375" style="69" customWidth="1"/>
    <col min="3079" max="3087" width="14.28515625" style="69" customWidth="1"/>
    <col min="3088" max="3088" width="8.140625" style="69" customWidth="1"/>
    <col min="3089" max="3328" width="11.42578125" style="69"/>
    <col min="3329" max="3329" width="1.7109375" style="69" customWidth="1"/>
    <col min="3330" max="3330" width="47.7109375" style="69" customWidth="1"/>
    <col min="3331" max="3334" width="21.7109375" style="69" customWidth="1"/>
    <col min="3335" max="3343" width="14.28515625" style="69" customWidth="1"/>
    <col min="3344" max="3344" width="8.140625" style="69" customWidth="1"/>
    <col min="3345" max="3584" width="11.42578125" style="69"/>
    <col min="3585" max="3585" width="1.7109375" style="69" customWidth="1"/>
    <col min="3586" max="3586" width="47.7109375" style="69" customWidth="1"/>
    <col min="3587" max="3590" width="21.7109375" style="69" customWidth="1"/>
    <col min="3591" max="3599" width="14.28515625" style="69" customWidth="1"/>
    <col min="3600" max="3600" width="8.140625" style="69" customWidth="1"/>
    <col min="3601" max="3840" width="11.42578125" style="69"/>
    <col min="3841" max="3841" width="1.7109375" style="69" customWidth="1"/>
    <col min="3842" max="3842" width="47.7109375" style="69" customWidth="1"/>
    <col min="3843" max="3846" width="21.7109375" style="69" customWidth="1"/>
    <col min="3847" max="3855" width="14.28515625" style="69" customWidth="1"/>
    <col min="3856" max="3856" width="8.140625" style="69" customWidth="1"/>
    <col min="3857" max="4096" width="11.42578125" style="69"/>
    <col min="4097" max="4097" width="1.7109375" style="69" customWidth="1"/>
    <col min="4098" max="4098" width="47.7109375" style="69" customWidth="1"/>
    <col min="4099" max="4102" width="21.7109375" style="69" customWidth="1"/>
    <col min="4103" max="4111" width="14.28515625" style="69" customWidth="1"/>
    <col min="4112" max="4112" width="8.140625" style="69" customWidth="1"/>
    <col min="4113" max="4352" width="11.42578125" style="69"/>
    <col min="4353" max="4353" width="1.7109375" style="69" customWidth="1"/>
    <col min="4354" max="4354" width="47.7109375" style="69" customWidth="1"/>
    <col min="4355" max="4358" width="21.7109375" style="69" customWidth="1"/>
    <col min="4359" max="4367" width="14.28515625" style="69" customWidth="1"/>
    <col min="4368" max="4368" width="8.140625" style="69" customWidth="1"/>
    <col min="4369" max="4608" width="11.42578125" style="69"/>
    <col min="4609" max="4609" width="1.7109375" style="69" customWidth="1"/>
    <col min="4610" max="4610" width="47.7109375" style="69" customWidth="1"/>
    <col min="4611" max="4614" width="21.7109375" style="69" customWidth="1"/>
    <col min="4615" max="4623" width="14.28515625" style="69" customWidth="1"/>
    <col min="4624" max="4624" width="8.140625" style="69" customWidth="1"/>
    <col min="4625" max="4864" width="11.42578125" style="69"/>
    <col min="4865" max="4865" width="1.7109375" style="69" customWidth="1"/>
    <col min="4866" max="4866" width="47.7109375" style="69" customWidth="1"/>
    <col min="4867" max="4870" width="21.7109375" style="69" customWidth="1"/>
    <col min="4871" max="4879" width="14.28515625" style="69" customWidth="1"/>
    <col min="4880" max="4880" width="8.140625" style="69" customWidth="1"/>
    <col min="4881" max="5120" width="11.42578125" style="69"/>
    <col min="5121" max="5121" width="1.7109375" style="69" customWidth="1"/>
    <col min="5122" max="5122" width="47.7109375" style="69" customWidth="1"/>
    <col min="5123" max="5126" width="21.7109375" style="69" customWidth="1"/>
    <col min="5127" max="5135" width="14.28515625" style="69" customWidth="1"/>
    <col min="5136" max="5136" width="8.140625" style="69" customWidth="1"/>
    <col min="5137" max="5376" width="11.42578125" style="69"/>
    <col min="5377" max="5377" width="1.7109375" style="69" customWidth="1"/>
    <col min="5378" max="5378" width="47.7109375" style="69" customWidth="1"/>
    <col min="5379" max="5382" width="21.7109375" style="69" customWidth="1"/>
    <col min="5383" max="5391" width="14.28515625" style="69" customWidth="1"/>
    <col min="5392" max="5392" width="8.140625" style="69" customWidth="1"/>
    <col min="5393" max="5632" width="11.42578125" style="69"/>
    <col min="5633" max="5633" width="1.7109375" style="69" customWidth="1"/>
    <col min="5634" max="5634" width="47.7109375" style="69" customWidth="1"/>
    <col min="5635" max="5638" width="21.7109375" style="69" customWidth="1"/>
    <col min="5639" max="5647" width="14.28515625" style="69" customWidth="1"/>
    <col min="5648" max="5648" width="8.140625" style="69" customWidth="1"/>
    <col min="5649" max="5888" width="11.42578125" style="69"/>
    <col min="5889" max="5889" width="1.7109375" style="69" customWidth="1"/>
    <col min="5890" max="5890" width="47.7109375" style="69" customWidth="1"/>
    <col min="5891" max="5894" width="21.7109375" style="69" customWidth="1"/>
    <col min="5895" max="5903" width="14.28515625" style="69" customWidth="1"/>
    <col min="5904" max="5904" width="8.140625" style="69" customWidth="1"/>
    <col min="5905" max="6144" width="11.42578125" style="69"/>
    <col min="6145" max="6145" width="1.7109375" style="69" customWidth="1"/>
    <col min="6146" max="6146" width="47.7109375" style="69" customWidth="1"/>
    <col min="6147" max="6150" width="21.7109375" style="69" customWidth="1"/>
    <col min="6151" max="6159" width="14.28515625" style="69" customWidth="1"/>
    <col min="6160" max="6160" width="8.140625" style="69" customWidth="1"/>
    <col min="6161" max="6400" width="11.42578125" style="69"/>
    <col min="6401" max="6401" width="1.7109375" style="69" customWidth="1"/>
    <col min="6402" max="6402" width="47.7109375" style="69" customWidth="1"/>
    <col min="6403" max="6406" width="21.7109375" style="69" customWidth="1"/>
    <col min="6407" max="6415" width="14.28515625" style="69" customWidth="1"/>
    <col min="6416" max="6416" width="8.140625" style="69" customWidth="1"/>
    <col min="6417" max="6656" width="11.42578125" style="69"/>
    <col min="6657" max="6657" width="1.7109375" style="69" customWidth="1"/>
    <col min="6658" max="6658" width="47.7109375" style="69" customWidth="1"/>
    <col min="6659" max="6662" width="21.7109375" style="69" customWidth="1"/>
    <col min="6663" max="6671" width="14.28515625" style="69" customWidth="1"/>
    <col min="6672" max="6672" width="8.140625" style="69" customWidth="1"/>
    <col min="6673" max="6912" width="11.42578125" style="69"/>
    <col min="6913" max="6913" width="1.7109375" style="69" customWidth="1"/>
    <col min="6914" max="6914" width="47.7109375" style="69" customWidth="1"/>
    <col min="6915" max="6918" width="21.7109375" style="69" customWidth="1"/>
    <col min="6919" max="6927" width="14.28515625" style="69" customWidth="1"/>
    <col min="6928" max="6928" width="8.140625" style="69" customWidth="1"/>
    <col min="6929" max="7168" width="11.42578125" style="69"/>
    <col min="7169" max="7169" width="1.7109375" style="69" customWidth="1"/>
    <col min="7170" max="7170" width="47.7109375" style="69" customWidth="1"/>
    <col min="7171" max="7174" width="21.7109375" style="69" customWidth="1"/>
    <col min="7175" max="7183" width="14.28515625" style="69" customWidth="1"/>
    <col min="7184" max="7184" width="8.140625" style="69" customWidth="1"/>
    <col min="7185" max="7424" width="11.42578125" style="69"/>
    <col min="7425" max="7425" width="1.7109375" style="69" customWidth="1"/>
    <col min="7426" max="7426" width="47.7109375" style="69" customWidth="1"/>
    <col min="7427" max="7430" width="21.7109375" style="69" customWidth="1"/>
    <col min="7431" max="7439" width="14.28515625" style="69" customWidth="1"/>
    <col min="7440" max="7440" width="8.140625" style="69" customWidth="1"/>
    <col min="7441" max="7680" width="11.42578125" style="69"/>
    <col min="7681" max="7681" width="1.7109375" style="69" customWidth="1"/>
    <col min="7682" max="7682" width="47.7109375" style="69" customWidth="1"/>
    <col min="7683" max="7686" width="21.7109375" style="69" customWidth="1"/>
    <col min="7687" max="7695" width="14.28515625" style="69" customWidth="1"/>
    <col min="7696" max="7696" width="8.140625" style="69" customWidth="1"/>
    <col min="7697" max="7936" width="11.42578125" style="69"/>
    <col min="7937" max="7937" width="1.7109375" style="69" customWidth="1"/>
    <col min="7938" max="7938" width="47.7109375" style="69" customWidth="1"/>
    <col min="7939" max="7942" width="21.7109375" style="69" customWidth="1"/>
    <col min="7943" max="7951" width="14.28515625" style="69" customWidth="1"/>
    <col min="7952" max="7952" width="8.140625" style="69" customWidth="1"/>
    <col min="7953" max="8192" width="11.42578125" style="69"/>
    <col min="8193" max="8193" width="1.7109375" style="69" customWidth="1"/>
    <col min="8194" max="8194" width="47.7109375" style="69" customWidth="1"/>
    <col min="8195" max="8198" width="21.7109375" style="69" customWidth="1"/>
    <col min="8199" max="8207" width="14.28515625" style="69" customWidth="1"/>
    <col min="8208" max="8208" width="8.140625" style="69" customWidth="1"/>
    <col min="8209" max="8448" width="11.42578125" style="69"/>
    <col min="8449" max="8449" width="1.7109375" style="69" customWidth="1"/>
    <col min="8450" max="8450" width="47.7109375" style="69" customWidth="1"/>
    <col min="8451" max="8454" width="21.7109375" style="69" customWidth="1"/>
    <col min="8455" max="8463" width="14.28515625" style="69" customWidth="1"/>
    <col min="8464" max="8464" width="8.140625" style="69" customWidth="1"/>
    <col min="8465" max="8704" width="11.42578125" style="69"/>
    <col min="8705" max="8705" width="1.7109375" style="69" customWidth="1"/>
    <col min="8706" max="8706" width="47.7109375" style="69" customWidth="1"/>
    <col min="8707" max="8710" width="21.7109375" style="69" customWidth="1"/>
    <col min="8711" max="8719" width="14.28515625" style="69" customWidth="1"/>
    <col min="8720" max="8720" width="8.140625" style="69" customWidth="1"/>
    <col min="8721" max="8960" width="11.42578125" style="69"/>
    <col min="8961" max="8961" width="1.7109375" style="69" customWidth="1"/>
    <col min="8962" max="8962" width="47.7109375" style="69" customWidth="1"/>
    <col min="8963" max="8966" width="21.7109375" style="69" customWidth="1"/>
    <col min="8967" max="8975" width="14.28515625" style="69" customWidth="1"/>
    <col min="8976" max="8976" width="8.140625" style="69" customWidth="1"/>
    <col min="8977" max="9216" width="11.42578125" style="69"/>
    <col min="9217" max="9217" width="1.7109375" style="69" customWidth="1"/>
    <col min="9218" max="9218" width="47.7109375" style="69" customWidth="1"/>
    <col min="9219" max="9222" width="21.7109375" style="69" customWidth="1"/>
    <col min="9223" max="9231" width="14.28515625" style="69" customWidth="1"/>
    <col min="9232" max="9232" width="8.140625" style="69" customWidth="1"/>
    <col min="9233" max="9472" width="11.42578125" style="69"/>
    <col min="9473" max="9473" width="1.7109375" style="69" customWidth="1"/>
    <col min="9474" max="9474" width="47.7109375" style="69" customWidth="1"/>
    <col min="9475" max="9478" width="21.7109375" style="69" customWidth="1"/>
    <col min="9479" max="9487" width="14.28515625" style="69" customWidth="1"/>
    <col min="9488" max="9488" width="8.140625" style="69" customWidth="1"/>
    <col min="9489" max="9728" width="11.42578125" style="69"/>
    <col min="9729" max="9729" width="1.7109375" style="69" customWidth="1"/>
    <col min="9730" max="9730" width="47.7109375" style="69" customWidth="1"/>
    <col min="9731" max="9734" width="21.7109375" style="69" customWidth="1"/>
    <col min="9735" max="9743" width="14.28515625" style="69" customWidth="1"/>
    <col min="9744" max="9744" width="8.140625" style="69" customWidth="1"/>
    <col min="9745" max="9984" width="11.42578125" style="69"/>
    <col min="9985" max="9985" width="1.7109375" style="69" customWidth="1"/>
    <col min="9986" max="9986" width="47.7109375" style="69" customWidth="1"/>
    <col min="9987" max="9990" width="21.7109375" style="69" customWidth="1"/>
    <col min="9991" max="9999" width="14.28515625" style="69" customWidth="1"/>
    <col min="10000" max="10000" width="8.140625" style="69" customWidth="1"/>
    <col min="10001" max="10240" width="11.42578125" style="69"/>
    <col min="10241" max="10241" width="1.7109375" style="69" customWidth="1"/>
    <col min="10242" max="10242" width="47.7109375" style="69" customWidth="1"/>
    <col min="10243" max="10246" width="21.7109375" style="69" customWidth="1"/>
    <col min="10247" max="10255" width="14.28515625" style="69" customWidth="1"/>
    <col min="10256" max="10256" width="8.140625" style="69" customWidth="1"/>
    <col min="10257" max="10496" width="11.42578125" style="69"/>
    <col min="10497" max="10497" width="1.7109375" style="69" customWidth="1"/>
    <col min="10498" max="10498" width="47.7109375" style="69" customWidth="1"/>
    <col min="10499" max="10502" width="21.7109375" style="69" customWidth="1"/>
    <col min="10503" max="10511" width="14.28515625" style="69" customWidth="1"/>
    <col min="10512" max="10512" width="8.140625" style="69" customWidth="1"/>
    <col min="10513" max="10752" width="11.42578125" style="69"/>
    <col min="10753" max="10753" width="1.7109375" style="69" customWidth="1"/>
    <col min="10754" max="10754" width="47.7109375" style="69" customWidth="1"/>
    <col min="10755" max="10758" width="21.7109375" style="69" customWidth="1"/>
    <col min="10759" max="10767" width="14.28515625" style="69" customWidth="1"/>
    <col min="10768" max="10768" width="8.140625" style="69" customWidth="1"/>
    <col min="10769" max="11008" width="11.42578125" style="69"/>
    <col min="11009" max="11009" width="1.7109375" style="69" customWidth="1"/>
    <col min="11010" max="11010" width="47.7109375" style="69" customWidth="1"/>
    <col min="11011" max="11014" width="21.7109375" style="69" customWidth="1"/>
    <col min="11015" max="11023" width="14.28515625" style="69" customWidth="1"/>
    <col min="11024" max="11024" width="8.140625" style="69" customWidth="1"/>
    <col min="11025" max="11264" width="11.42578125" style="69"/>
    <col min="11265" max="11265" width="1.7109375" style="69" customWidth="1"/>
    <col min="11266" max="11266" width="47.7109375" style="69" customWidth="1"/>
    <col min="11267" max="11270" width="21.7109375" style="69" customWidth="1"/>
    <col min="11271" max="11279" width="14.28515625" style="69" customWidth="1"/>
    <col min="11280" max="11280" width="8.140625" style="69" customWidth="1"/>
    <col min="11281" max="11520" width="11.42578125" style="69"/>
    <col min="11521" max="11521" width="1.7109375" style="69" customWidth="1"/>
    <col min="11522" max="11522" width="47.7109375" style="69" customWidth="1"/>
    <col min="11523" max="11526" width="21.7109375" style="69" customWidth="1"/>
    <col min="11527" max="11535" width="14.28515625" style="69" customWidth="1"/>
    <col min="11536" max="11536" width="8.140625" style="69" customWidth="1"/>
    <col min="11537" max="11776" width="11.42578125" style="69"/>
    <col min="11777" max="11777" width="1.7109375" style="69" customWidth="1"/>
    <col min="11778" max="11778" width="47.7109375" style="69" customWidth="1"/>
    <col min="11779" max="11782" width="21.7109375" style="69" customWidth="1"/>
    <col min="11783" max="11791" width="14.28515625" style="69" customWidth="1"/>
    <col min="11792" max="11792" width="8.140625" style="69" customWidth="1"/>
    <col min="11793" max="12032" width="11.42578125" style="69"/>
    <col min="12033" max="12033" width="1.7109375" style="69" customWidth="1"/>
    <col min="12034" max="12034" width="47.7109375" style="69" customWidth="1"/>
    <col min="12035" max="12038" width="21.7109375" style="69" customWidth="1"/>
    <col min="12039" max="12047" width="14.28515625" style="69" customWidth="1"/>
    <col min="12048" max="12048" width="8.140625" style="69" customWidth="1"/>
    <col min="12049" max="12288" width="11.42578125" style="69"/>
    <col min="12289" max="12289" width="1.7109375" style="69" customWidth="1"/>
    <col min="12290" max="12290" width="47.7109375" style="69" customWidth="1"/>
    <col min="12291" max="12294" width="21.7109375" style="69" customWidth="1"/>
    <col min="12295" max="12303" width="14.28515625" style="69" customWidth="1"/>
    <col min="12304" max="12304" width="8.140625" style="69" customWidth="1"/>
    <col min="12305" max="12544" width="11.42578125" style="69"/>
    <col min="12545" max="12545" width="1.7109375" style="69" customWidth="1"/>
    <col min="12546" max="12546" width="47.7109375" style="69" customWidth="1"/>
    <col min="12547" max="12550" width="21.7109375" style="69" customWidth="1"/>
    <col min="12551" max="12559" width="14.28515625" style="69" customWidth="1"/>
    <col min="12560" max="12560" width="8.140625" style="69" customWidth="1"/>
    <col min="12561" max="12800" width="11.42578125" style="69"/>
    <col min="12801" max="12801" width="1.7109375" style="69" customWidth="1"/>
    <col min="12802" max="12802" width="47.7109375" style="69" customWidth="1"/>
    <col min="12803" max="12806" width="21.7109375" style="69" customWidth="1"/>
    <col min="12807" max="12815" width="14.28515625" style="69" customWidth="1"/>
    <col min="12816" max="12816" width="8.140625" style="69" customWidth="1"/>
    <col min="12817" max="13056" width="11.42578125" style="69"/>
    <col min="13057" max="13057" width="1.7109375" style="69" customWidth="1"/>
    <col min="13058" max="13058" width="47.7109375" style="69" customWidth="1"/>
    <col min="13059" max="13062" width="21.7109375" style="69" customWidth="1"/>
    <col min="13063" max="13071" width="14.28515625" style="69" customWidth="1"/>
    <col min="13072" max="13072" width="8.140625" style="69" customWidth="1"/>
    <col min="13073" max="13312" width="11.42578125" style="69"/>
    <col min="13313" max="13313" width="1.7109375" style="69" customWidth="1"/>
    <col min="13314" max="13314" width="47.7109375" style="69" customWidth="1"/>
    <col min="13315" max="13318" width="21.7109375" style="69" customWidth="1"/>
    <col min="13319" max="13327" width="14.28515625" style="69" customWidth="1"/>
    <col min="13328" max="13328" width="8.140625" style="69" customWidth="1"/>
    <col min="13329" max="13568" width="11.42578125" style="69"/>
    <col min="13569" max="13569" width="1.7109375" style="69" customWidth="1"/>
    <col min="13570" max="13570" width="47.7109375" style="69" customWidth="1"/>
    <col min="13571" max="13574" width="21.7109375" style="69" customWidth="1"/>
    <col min="13575" max="13583" width="14.28515625" style="69" customWidth="1"/>
    <col min="13584" max="13584" width="8.140625" style="69" customWidth="1"/>
    <col min="13585" max="13824" width="11.42578125" style="69"/>
    <col min="13825" max="13825" width="1.7109375" style="69" customWidth="1"/>
    <col min="13826" max="13826" width="47.7109375" style="69" customWidth="1"/>
    <col min="13827" max="13830" width="21.7109375" style="69" customWidth="1"/>
    <col min="13831" max="13839" width="14.28515625" style="69" customWidth="1"/>
    <col min="13840" max="13840" width="8.140625" style="69" customWidth="1"/>
    <col min="13841" max="14080" width="11.42578125" style="69"/>
    <col min="14081" max="14081" width="1.7109375" style="69" customWidth="1"/>
    <col min="14082" max="14082" width="47.7109375" style="69" customWidth="1"/>
    <col min="14083" max="14086" width="21.7109375" style="69" customWidth="1"/>
    <col min="14087" max="14095" width="14.28515625" style="69" customWidth="1"/>
    <col min="14096" max="14096" width="8.140625" style="69" customWidth="1"/>
    <col min="14097" max="14336" width="11.42578125" style="69"/>
    <col min="14337" max="14337" width="1.7109375" style="69" customWidth="1"/>
    <col min="14338" max="14338" width="47.7109375" style="69" customWidth="1"/>
    <col min="14339" max="14342" width="21.7109375" style="69" customWidth="1"/>
    <col min="14343" max="14351" width="14.28515625" style="69" customWidth="1"/>
    <col min="14352" max="14352" width="8.140625" style="69" customWidth="1"/>
    <col min="14353" max="14592" width="11.42578125" style="69"/>
    <col min="14593" max="14593" width="1.7109375" style="69" customWidth="1"/>
    <col min="14594" max="14594" width="47.7109375" style="69" customWidth="1"/>
    <col min="14595" max="14598" width="21.7109375" style="69" customWidth="1"/>
    <col min="14599" max="14607" width="14.28515625" style="69" customWidth="1"/>
    <col min="14608" max="14608" width="8.140625" style="69" customWidth="1"/>
    <col min="14609" max="14848" width="11.42578125" style="69"/>
    <col min="14849" max="14849" width="1.7109375" style="69" customWidth="1"/>
    <col min="14850" max="14850" width="47.7109375" style="69" customWidth="1"/>
    <col min="14851" max="14854" width="21.7109375" style="69" customWidth="1"/>
    <col min="14855" max="14863" width="14.28515625" style="69" customWidth="1"/>
    <col min="14864" max="14864" width="8.140625" style="69" customWidth="1"/>
    <col min="14865" max="15104" width="11.42578125" style="69"/>
    <col min="15105" max="15105" width="1.7109375" style="69" customWidth="1"/>
    <col min="15106" max="15106" width="47.7109375" style="69" customWidth="1"/>
    <col min="15107" max="15110" width="21.7109375" style="69" customWidth="1"/>
    <col min="15111" max="15119" width="14.28515625" style="69" customWidth="1"/>
    <col min="15120" max="15120" width="8.140625" style="69" customWidth="1"/>
    <col min="15121" max="15360" width="11.42578125" style="69"/>
    <col min="15361" max="15361" width="1.7109375" style="69" customWidth="1"/>
    <col min="15362" max="15362" width="47.7109375" style="69" customWidth="1"/>
    <col min="15363" max="15366" width="21.7109375" style="69" customWidth="1"/>
    <col min="15367" max="15375" width="14.28515625" style="69" customWidth="1"/>
    <col min="15376" max="15376" width="8.140625" style="69" customWidth="1"/>
    <col min="15377" max="15616" width="11.42578125" style="69"/>
    <col min="15617" max="15617" width="1.7109375" style="69" customWidth="1"/>
    <col min="15618" max="15618" width="47.7109375" style="69" customWidth="1"/>
    <col min="15619" max="15622" width="21.7109375" style="69" customWidth="1"/>
    <col min="15623" max="15631" width="14.28515625" style="69" customWidth="1"/>
    <col min="15632" max="15632" width="8.140625" style="69" customWidth="1"/>
    <col min="15633" max="15872" width="11.42578125" style="69"/>
    <col min="15873" max="15873" width="1.7109375" style="69" customWidth="1"/>
    <col min="15874" max="15874" width="47.7109375" style="69" customWidth="1"/>
    <col min="15875" max="15878" width="21.7109375" style="69" customWidth="1"/>
    <col min="15879" max="15887" width="14.28515625" style="69" customWidth="1"/>
    <col min="15888" max="15888" width="8.140625" style="69" customWidth="1"/>
    <col min="15889" max="16128" width="11.42578125" style="69"/>
    <col min="16129" max="16129" width="1.7109375" style="69" customWidth="1"/>
    <col min="16130" max="16130" width="47.7109375" style="69" customWidth="1"/>
    <col min="16131" max="16134" width="21.7109375" style="69" customWidth="1"/>
    <col min="16135" max="16143" width="14.28515625" style="69" customWidth="1"/>
    <col min="16144" max="16144" width="8.140625" style="69" customWidth="1"/>
    <col min="16145" max="16384" width="11.42578125" style="69"/>
  </cols>
  <sheetData>
    <row r="1" spans="1:47" ht="20.100000000000001" customHeight="1">
      <c r="A1" s="686" t="s">
        <v>296</v>
      </c>
      <c r="B1" s="686"/>
      <c r="C1" s="686"/>
      <c r="D1" s="686"/>
      <c r="E1" s="686"/>
      <c r="F1" s="686"/>
    </row>
    <row r="2" spans="1:47" ht="20.100000000000001" customHeight="1">
      <c r="A2" s="686" t="s">
        <v>309</v>
      </c>
      <c r="B2" s="686"/>
      <c r="C2" s="686"/>
      <c r="D2" s="686"/>
      <c r="E2" s="686"/>
      <c r="F2" s="686"/>
    </row>
    <row r="3" spans="1:47" ht="24.95" customHeight="1">
      <c r="A3" s="767" t="s">
        <v>3</v>
      </c>
      <c r="B3" s="767"/>
      <c r="C3" s="767"/>
      <c r="D3" s="767"/>
      <c r="E3" s="767"/>
      <c r="F3" s="767"/>
    </row>
    <row r="4" spans="1:47" ht="5.0999999999999996" customHeight="1">
      <c r="A4" s="175"/>
      <c r="B4" s="175"/>
      <c r="C4" s="175"/>
      <c r="D4" s="175"/>
      <c r="E4" s="175"/>
      <c r="F4" s="175"/>
    </row>
    <row r="5" spans="1:47" s="138" customFormat="1" ht="34.9" customHeight="1">
      <c r="A5" s="628" t="s">
        <v>310</v>
      </c>
      <c r="B5" s="677"/>
      <c r="C5" s="81" t="s">
        <v>311</v>
      </c>
      <c r="D5" s="628" t="s">
        <v>312</v>
      </c>
      <c r="E5" s="628"/>
      <c r="F5" s="628"/>
    </row>
    <row r="6" spans="1:47" s="138" customFormat="1" ht="17.100000000000001" customHeight="1">
      <c r="A6" s="678"/>
      <c r="B6" s="675"/>
      <c r="C6" s="623" t="s">
        <v>11</v>
      </c>
      <c r="D6" s="623" t="s">
        <v>11</v>
      </c>
      <c r="E6" s="768" t="s">
        <v>313</v>
      </c>
      <c r="F6" s="769"/>
    </row>
    <row r="7" spans="1:47" s="138" customFormat="1" ht="50.1" customHeight="1">
      <c r="A7" s="678"/>
      <c r="B7" s="675"/>
      <c r="C7" s="625"/>
      <c r="D7" s="625"/>
      <c r="E7" s="109" t="s">
        <v>228</v>
      </c>
      <c r="F7" s="172" t="s">
        <v>11</v>
      </c>
      <c r="G7" s="155"/>
    </row>
    <row r="8" spans="1:47" s="138" customFormat="1" ht="17.100000000000001" customHeight="1">
      <c r="A8" s="679"/>
      <c r="B8" s="676"/>
      <c r="C8" s="768" t="s">
        <v>17</v>
      </c>
      <c r="D8" s="769"/>
      <c r="E8" s="81" t="s">
        <v>242</v>
      </c>
      <c r="F8" s="172" t="s">
        <v>17</v>
      </c>
      <c r="G8" s="155"/>
    </row>
    <row r="9" spans="1:47" ht="30" customHeight="1">
      <c r="A9" s="685"/>
      <c r="B9" s="685"/>
      <c r="C9" s="685"/>
      <c r="D9" s="685"/>
      <c r="E9" s="685"/>
      <c r="F9" s="685"/>
      <c r="G9" s="74"/>
    </row>
    <row r="10" spans="1:47" ht="23.1" customHeight="1">
      <c r="A10" s="69" t="s">
        <v>155</v>
      </c>
      <c r="C10" s="84">
        <v>522655</v>
      </c>
      <c r="D10" s="84">
        <v>15072</v>
      </c>
      <c r="E10" s="84">
        <v>21281</v>
      </c>
      <c r="F10" s="84">
        <v>11971</v>
      </c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</row>
    <row r="11" spans="1:47" ht="35.1" customHeight="1">
      <c r="A11" s="69" t="s">
        <v>59</v>
      </c>
      <c r="C11" s="84">
        <v>508024</v>
      </c>
      <c r="D11" s="84">
        <v>14477</v>
      </c>
      <c r="E11" s="84">
        <v>6522</v>
      </c>
      <c r="F11" s="84">
        <v>11667</v>
      </c>
    </row>
    <row r="12" spans="1:47" ht="18" customHeight="1">
      <c r="A12" s="69" t="s">
        <v>22</v>
      </c>
      <c r="C12" s="84"/>
      <c r="D12" s="84"/>
      <c r="E12" s="84"/>
      <c r="F12" s="84"/>
      <c r="G12" s="74"/>
    </row>
    <row r="13" spans="1:47" ht="12.95" customHeight="1">
      <c r="B13" s="69" t="s">
        <v>156</v>
      </c>
      <c r="C13" s="84" t="s">
        <v>314</v>
      </c>
      <c r="D13" s="84" t="s">
        <v>314</v>
      </c>
      <c r="E13" s="84">
        <v>2619</v>
      </c>
      <c r="F13" s="84">
        <v>3195</v>
      </c>
      <c r="G13" s="74"/>
    </row>
    <row r="14" spans="1:47" ht="12.95" customHeight="1">
      <c r="B14" s="69" t="s">
        <v>157</v>
      </c>
      <c r="C14" s="84" t="s">
        <v>314</v>
      </c>
      <c r="D14" s="84" t="s">
        <v>314</v>
      </c>
      <c r="E14" s="84">
        <v>617</v>
      </c>
      <c r="F14" s="84">
        <v>1014</v>
      </c>
      <c r="G14" s="74"/>
    </row>
    <row r="15" spans="1:47" ht="12.95" customHeight="1">
      <c r="B15" s="149" t="s">
        <v>158</v>
      </c>
      <c r="C15" s="84"/>
      <c r="D15" s="84"/>
      <c r="E15" s="84"/>
      <c r="F15" s="84"/>
      <c r="G15" s="74"/>
    </row>
    <row r="16" spans="1:47" ht="11.1" customHeight="1">
      <c r="B16" s="70" t="s">
        <v>302</v>
      </c>
      <c r="C16" s="84" t="s">
        <v>314</v>
      </c>
      <c r="D16" s="84" t="s">
        <v>314</v>
      </c>
      <c r="E16" s="84">
        <v>3211</v>
      </c>
      <c r="F16" s="84">
        <v>7097</v>
      </c>
      <c r="G16" s="74"/>
    </row>
    <row r="17" spans="1:7" ht="12.95" customHeight="1">
      <c r="B17" s="69" t="s">
        <v>58</v>
      </c>
      <c r="C17" s="84">
        <v>27300</v>
      </c>
      <c r="D17" s="84">
        <v>647</v>
      </c>
      <c r="E17" s="84">
        <v>75</v>
      </c>
      <c r="F17" s="84">
        <v>361</v>
      </c>
    </row>
    <row r="18" spans="1:7" ht="18" customHeight="1">
      <c r="A18" s="69" t="s">
        <v>60</v>
      </c>
      <c r="C18" s="84"/>
      <c r="D18" s="84"/>
      <c r="E18" s="84"/>
      <c r="F18" s="84"/>
    </row>
    <row r="19" spans="1:7" ht="12.95" customHeight="1">
      <c r="A19" s="150"/>
      <c r="B19" s="149" t="s">
        <v>160</v>
      </c>
      <c r="C19" s="84">
        <v>157151</v>
      </c>
      <c r="D19" s="84">
        <v>4263</v>
      </c>
      <c r="E19" s="84">
        <v>1808</v>
      </c>
      <c r="F19" s="84">
        <v>3606</v>
      </c>
      <c r="G19" s="74"/>
    </row>
    <row r="20" spans="1:7" ht="18" customHeight="1">
      <c r="A20" s="644" t="s">
        <v>161</v>
      </c>
      <c r="B20" s="644"/>
      <c r="C20" s="84"/>
      <c r="D20" s="84"/>
      <c r="E20" s="84"/>
      <c r="F20" s="84"/>
      <c r="G20" s="74"/>
    </row>
    <row r="21" spans="1:7" ht="12.95" customHeight="1">
      <c r="A21" s="86"/>
      <c r="B21" s="86" t="s">
        <v>23</v>
      </c>
      <c r="C21" s="84">
        <v>11719</v>
      </c>
      <c r="D21" s="84">
        <v>97</v>
      </c>
      <c r="E21" s="84">
        <v>67</v>
      </c>
      <c r="F21" s="84">
        <v>149</v>
      </c>
      <c r="G21" s="74"/>
    </row>
    <row r="22" spans="1:7" ht="12.95" customHeight="1">
      <c r="A22" s="147"/>
      <c r="B22" s="86" t="s">
        <v>24</v>
      </c>
      <c r="C22" s="84">
        <v>253086</v>
      </c>
      <c r="D22" s="84">
        <v>7549</v>
      </c>
      <c r="E22" s="84">
        <v>3035</v>
      </c>
      <c r="F22" s="84">
        <v>6236</v>
      </c>
      <c r="G22" s="74"/>
    </row>
    <row r="23" spans="1:7" ht="18" customHeight="1">
      <c r="A23" s="147"/>
      <c r="B23" s="86" t="s">
        <v>22</v>
      </c>
      <c r="C23" s="84"/>
      <c r="D23" s="84"/>
      <c r="E23" s="84"/>
      <c r="F23" s="84"/>
      <c r="G23" s="74"/>
    </row>
    <row r="24" spans="1:7" ht="12.95" customHeight="1">
      <c r="A24" s="151"/>
      <c r="B24" s="83" t="s">
        <v>303</v>
      </c>
      <c r="C24" s="84">
        <v>201511</v>
      </c>
      <c r="D24" s="84">
        <v>5667</v>
      </c>
      <c r="E24" s="84">
        <v>2404</v>
      </c>
      <c r="F24" s="84">
        <v>4969</v>
      </c>
    </row>
    <row r="25" spans="1:7" ht="12.95" customHeight="1">
      <c r="A25" s="86"/>
      <c r="B25" s="86" t="s">
        <v>304</v>
      </c>
      <c r="C25" s="84">
        <v>7356</v>
      </c>
      <c r="D25" s="84">
        <v>168</v>
      </c>
      <c r="E25" s="84">
        <v>29</v>
      </c>
      <c r="F25" s="84">
        <v>102</v>
      </c>
      <c r="G25" s="74"/>
    </row>
    <row r="26" spans="1:7" ht="12.95" customHeight="1">
      <c r="A26" s="86"/>
      <c r="B26" s="86" t="s">
        <v>315</v>
      </c>
      <c r="C26" s="84">
        <v>3389</v>
      </c>
      <c r="D26" s="84">
        <v>106</v>
      </c>
      <c r="E26" s="84">
        <v>59</v>
      </c>
      <c r="F26" s="84">
        <v>71</v>
      </c>
      <c r="G26" s="74"/>
    </row>
    <row r="27" spans="1:7" ht="12.95" customHeight="1">
      <c r="A27" s="86"/>
      <c r="B27" s="149" t="s">
        <v>316</v>
      </c>
      <c r="C27" s="84">
        <v>5209</v>
      </c>
      <c r="D27" s="84">
        <v>196</v>
      </c>
      <c r="E27" s="84">
        <v>98</v>
      </c>
      <c r="F27" s="84">
        <v>179</v>
      </c>
      <c r="G27" s="74"/>
    </row>
    <row r="28" spans="1:7" ht="12.95" customHeight="1">
      <c r="A28" s="86"/>
      <c r="B28" s="83" t="s">
        <v>664</v>
      </c>
      <c r="C28" s="84"/>
      <c r="D28" s="84"/>
      <c r="E28" s="84"/>
      <c r="F28" s="84"/>
      <c r="G28" s="74"/>
    </row>
    <row r="29" spans="1:7" ht="12.95" customHeight="1">
      <c r="A29" s="86"/>
      <c r="B29" s="312" t="s">
        <v>168</v>
      </c>
      <c r="C29" s="84"/>
      <c r="D29" s="84"/>
      <c r="E29" s="84"/>
      <c r="F29" s="84"/>
      <c r="G29" s="74"/>
    </row>
    <row r="30" spans="1:7" ht="12.95" customHeight="1">
      <c r="A30" s="86"/>
      <c r="B30" s="83" t="s">
        <v>169</v>
      </c>
      <c r="C30" s="84">
        <v>35621</v>
      </c>
      <c r="D30" s="84">
        <v>1412</v>
      </c>
      <c r="E30" s="84">
        <v>446</v>
      </c>
      <c r="F30" s="84">
        <v>915</v>
      </c>
      <c r="G30" s="74"/>
    </row>
    <row r="31" spans="1:7" ht="18" customHeight="1">
      <c r="A31" s="86"/>
      <c r="B31" s="86" t="s">
        <v>32</v>
      </c>
      <c r="C31" s="84">
        <v>234288</v>
      </c>
      <c r="D31" s="84">
        <v>6597</v>
      </c>
      <c r="E31" s="84">
        <v>3349</v>
      </c>
      <c r="F31" s="84">
        <v>5084</v>
      </c>
      <c r="G31" s="74"/>
    </row>
    <row r="32" spans="1:7" ht="12.95" customHeight="1">
      <c r="A32" s="149"/>
      <c r="B32" s="149" t="s">
        <v>67</v>
      </c>
      <c r="C32" s="84">
        <v>8931</v>
      </c>
      <c r="D32" s="84">
        <v>234</v>
      </c>
      <c r="E32" s="84">
        <v>71</v>
      </c>
      <c r="F32" s="84">
        <v>198</v>
      </c>
    </row>
    <row r="33" spans="1:7" ht="30" customHeight="1">
      <c r="A33" s="69" t="s">
        <v>77</v>
      </c>
      <c r="C33" s="84">
        <v>14631</v>
      </c>
      <c r="D33" s="84">
        <v>595</v>
      </c>
      <c r="E33" s="84">
        <v>14760</v>
      </c>
      <c r="F33" s="84">
        <v>304</v>
      </c>
    </row>
    <row r="34" spans="1:7" ht="18" customHeight="1">
      <c r="A34" s="69" t="s">
        <v>22</v>
      </c>
      <c r="C34" s="84"/>
      <c r="D34" s="84"/>
      <c r="E34" s="84"/>
      <c r="F34" s="84"/>
      <c r="G34" s="74"/>
    </row>
    <row r="35" spans="1:7" ht="12.95" customHeight="1">
      <c r="B35" s="69" t="s">
        <v>68</v>
      </c>
      <c r="C35" s="84">
        <v>2544</v>
      </c>
      <c r="D35" s="84">
        <v>192</v>
      </c>
      <c r="E35" s="84">
        <v>343</v>
      </c>
      <c r="F35" s="84">
        <v>50</v>
      </c>
      <c r="G35" s="74"/>
    </row>
    <row r="36" spans="1:7" ht="12.95" customHeight="1">
      <c r="B36" s="69" t="s">
        <v>69</v>
      </c>
      <c r="C36" s="84">
        <v>2693</v>
      </c>
      <c r="D36" s="84">
        <v>79</v>
      </c>
      <c r="E36" s="84">
        <v>1544</v>
      </c>
      <c r="F36" s="84">
        <v>62</v>
      </c>
      <c r="G36" s="74"/>
    </row>
    <row r="37" spans="1:7" ht="12.95" customHeight="1">
      <c r="B37" s="69" t="s">
        <v>70</v>
      </c>
      <c r="C37" s="84">
        <v>1262</v>
      </c>
      <c r="D37" s="84">
        <v>28</v>
      </c>
      <c r="E37" s="84">
        <v>2314</v>
      </c>
      <c r="F37" s="84">
        <v>10</v>
      </c>
      <c r="G37" s="74"/>
    </row>
    <row r="38" spans="1:7" ht="12.95" customHeight="1">
      <c r="B38" s="83" t="s">
        <v>71</v>
      </c>
      <c r="C38" s="84">
        <v>6873</v>
      </c>
      <c r="D38" s="84">
        <v>185</v>
      </c>
      <c r="E38" s="84">
        <v>9606</v>
      </c>
      <c r="F38" s="84">
        <v>159</v>
      </c>
    </row>
    <row r="39" spans="1:7" ht="18" customHeight="1">
      <c r="A39" s="86"/>
      <c r="B39" s="86" t="s">
        <v>60</v>
      </c>
      <c r="C39" s="84"/>
      <c r="D39" s="84"/>
      <c r="E39" s="84"/>
      <c r="F39" s="84"/>
      <c r="G39" s="74"/>
    </row>
    <row r="40" spans="1:7" ht="12.95" customHeight="1">
      <c r="B40" s="150" t="s">
        <v>170</v>
      </c>
      <c r="C40" s="84">
        <v>1473</v>
      </c>
      <c r="D40" s="84">
        <v>51</v>
      </c>
      <c r="E40" s="84">
        <v>3397</v>
      </c>
      <c r="F40" s="84">
        <v>29</v>
      </c>
    </row>
    <row r="41" spans="1:7" ht="12.95" customHeight="1">
      <c r="B41" s="69" t="s">
        <v>171</v>
      </c>
      <c r="C41" s="84">
        <v>3625</v>
      </c>
      <c r="D41" s="84">
        <v>88</v>
      </c>
      <c r="E41" s="84">
        <v>1159</v>
      </c>
      <c r="F41" s="84">
        <v>30</v>
      </c>
    </row>
    <row r="42" spans="1:7" ht="12.95" customHeight="1">
      <c r="B42" s="69" t="s">
        <v>172</v>
      </c>
      <c r="C42" s="84">
        <v>985</v>
      </c>
      <c r="D42" s="84">
        <v>28</v>
      </c>
      <c r="E42" s="84">
        <v>3852</v>
      </c>
      <c r="F42" s="84">
        <v>20</v>
      </c>
    </row>
    <row r="43" spans="1:7" ht="12.95" customHeight="1">
      <c r="B43" s="69" t="s">
        <v>173</v>
      </c>
      <c r="C43" s="84">
        <v>360</v>
      </c>
      <c r="D43" s="84">
        <v>12</v>
      </c>
      <c r="E43" s="84">
        <v>583</v>
      </c>
      <c r="F43" s="84">
        <v>76</v>
      </c>
      <c r="G43" s="74"/>
    </row>
    <row r="44" spans="1:7" ht="18" customHeight="1">
      <c r="B44" s="69" t="s">
        <v>76</v>
      </c>
      <c r="C44" s="84">
        <v>1259</v>
      </c>
      <c r="D44" s="84">
        <v>111</v>
      </c>
      <c r="E44" s="84">
        <v>954</v>
      </c>
      <c r="F44" s="84">
        <v>23</v>
      </c>
      <c r="G44" s="74"/>
    </row>
    <row r="45" spans="1:7" ht="18" customHeight="1">
      <c r="A45" s="83" t="s">
        <v>60</v>
      </c>
      <c r="C45" s="84"/>
      <c r="D45" s="84"/>
      <c r="E45" s="84"/>
      <c r="F45" s="84"/>
    </row>
    <row r="46" spans="1:7" ht="12.95" customHeight="1">
      <c r="B46" s="69" t="s">
        <v>174</v>
      </c>
      <c r="C46" s="84">
        <v>3717</v>
      </c>
      <c r="D46" s="84">
        <v>305</v>
      </c>
      <c r="E46" s="84">
        <v>1445</v>
      </c>
      <c r="F46" s="84">
        <v>74</v>
      </c>
      <c r="G46" s="74"/>
    </row>
    <row r="47" spans="1:7" ht="18" customHeight="1">
      <c r="A47" s="644" t="s">
        <v>175</v>
      </c>
      <c r="B47" s="644"/>
      <c r="C47" s="84"/>
      <c r="D47" s="84"/>
      <c r="E47" s="84"/>
      <c r="F47" s="84"/>
      <c r="G47" s="74"/>
    </row>
    <row r="48" spans="1:7" ht="12.95" customHeight="1">
      <c r="B48" s="86" t="s">
        <v>23</v>
      </c>
      <c r="C48" s="84">
        <v>214</v>
      </c>
      <c r="D48" s="84">
        <v>18</v>
      </c>
      <c r="E48" s="84">
        <v>380</v>
      </c>
      <c r="F48" s="84">
        <v>26</v>
      </c>
      <c r="G48" s="74"/>
    </row>
    <row r="49" spans="1:7" ht="12.95" customHeight="1">
      <c r="B49" s="86" t="s">
        <v>24</v>
      </c>
      <c r="C49" s="84">
        <v>9796</v>
      </c>
      <c r="D49" s="84">
        <v>361</v>
      </c>
      <c r="E49" s="84">
        <v>13038</v>
      </c>
      <c r="F49" s="84">
        <v>216</v>
      </c>
      <c r="G49" s="74"/>
    </row>
    <row r="50" spans="1:7" ht="15" customHeight="1">
      <c r="B50" s="69" t="s">
        <v>22</v>
      </c>
      <c r="C50" s="84"/>
      <c r="D50" s="84"/>
      <c r="E50" s="84"/>
      <c r="F50" s="84"/>
      <c r="G50" s="74"/>
    </row>
    <row r="51" spans="1:7" ht="15" customHeight="1">
      <c r="B51" s="83" t="s">
        <v>162</v>
      </c>
      <c r="C51" s="84">
        <v>3893</v>
      </c>
      <c r="D51" s="84">
        <v>46</v>
      </c>
      <c r="E51" s="84">
        <v>560</v>
      </c>
      <c r="F51" s="84">
        <v>83</v>
      </c>
      <c r="G51" s="74"/>
    </row>
    <row r="52" spans="1:7" ht="15" customHeight="1">
      <c r="B52" s="86" t="s">
        <v>163</v>
      </c>
      <c r="C52" s="84">
        <v>245</v>
      </c>
      <c r="D52" s="84">
        <v>2</v>
      </c>
      <c r="E52" s="84">
        <v>80</v>
      </c>
      <c r="F52" s="84">
        <v>1</v>
      </c>
      <c r="G52" s="74"/>
    </row>
    <row r="53" spans="1:7" ht="12.95" customHeight="1">
      <c r="B53" s="86" t="s">
        <v>177</v>
      </c>
      <c r="C53" s="84">
        <v>801</v>
      </c>
      <c r="D53" s="84">
        <v>22</v>
      </c>
      <c r="E53" s="84">
        <v>2366</v>
      </c>
      <c r="F53" s="84">
        <v>10</v>
      </c>
      <c r="G53" s="74"/>
    </row>
    <row r="54" spans="1:7" ht="12.95" customHeight="1">
      <c r="B54" s="149" t="s">
        <v>166</v>
      </c>
      <c r="C54" s="84">
        <v>691</v>
      </c>
      <c r="D54" s="84">
        <v>46</v>
      </c>
      <c r="E54" s="84">
        <v>4169</v>
      </c>
      <c r="F54" s="84">
        <v>43</v>
      </c>
      <c r="G54" s="74"/>
    </row>
    <row r="55" spans="1:7" ht="12.95" customHeight="1">
      <c r="B55" s="83" t="s">
        <v>662</v>
      </c>
      <c r="C55" s="84"/>
      <c r="D55" s="84"/>
      <c r="E55" s="84"/>
      <c r="F55" s="84"/>
      <c r="G55" s="74"/>
    </row>
    <row r="56" spans="1:7" ht="12.95" customHeight="1">
      <c r="B56" s="312" t="s">
        <v>168</v>
      </c>
      <c r="C56" s="84"/>
      <c r="D56" s="84"/>
      <c r="E56" s="84"/>
      <c r="F56" s="84"/>
      <c r="G56" s="74"/>
    </row>
    <row r="57" spans="1:7" ht="12.95" customHeight="1">
      <c r="B57" s="83" t="s">
        <v>169</v>
      </c>
      <c r="C57" s="84">
        <v>4166</v>
      </c>
      <c r="D57" s="84">
        <v>245</v>
      </c>
      <c r="E57" s="84">
        <v>5863</v>
      </c>
      <c r="F57" s="84">
        <v>79</v>
      </c>
    </row>
    <row r="58" spans="1:7" ht="20.100000000000001" customHeight="1">
      <c r="B58" s="69" t="s">
        <v>178</v>
      </c>
      <c r="C58" s="84">
        <v>3710</v>
      </c>
      <c r="D58" s="84">
        <v>105</v>
      </c>
      <c r="E58" s="84">
        <v>956</v>
      </c>
      <c r="F58" s="84">
        <v>52</v>
      </c>
    </row>
    <row r="59" spans="1:7" ht="15" customHeight="1">
      <c r="B59" s="69" t="s">
        <v>67</v>
      </c>
      <c r="C59" s="84">
        <v>911</v>
      </c>
      <c r="D59" s="84">
        <v>111</v>
      </c>
      <c r="E59" s="84">
        <v>385</v>
      </c>
      <c r="F59" s="84">
        <v>10</v>
      </c>
    </row>
    <row r="60" spans="1:7" ht="30" customHeight="1">
      <c r="C60" s="84"/>
      <c r="D60" s="84"/>
      <c r="E60" s="84"/>
      <c r="F60" s="84"/>
    </row>
    <row r="61" spans="1:7" ht="15" customHeight="1">
      <c r="C61" s="84"/>
      <c r="D61" s="84"/>
      <c r="E61" s="84"/>
      <c r="F61" s="84"/>
    </row>
    <row r="62" spans="1:7" s="88" customFormat="1" ht="126.95" customHeight="1">
      <c r="A62" s="176" t="s">
        <v>37</v>
      </c>
    </row>
    <row r="63" spans="1:7" s="88" customFormat="1" ht="24.95" customHeight="1"/>
    <row r="64" spans="1:7" s="88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30"/>
  <dimension ref="A1:AU64"/>
  <sheetViews>
    <sheetView showGridLines="0" zoomScale="75" workbookViewId="0"/>
  </sheetViews>
  <sheetFormatPr baseColWidth="10" defaultRowHeight="15"/>
  <cols>
    <col min="1" max="1" width="1.7109375" style="69" customWidth="1"/>
    <col min="2" max="2" width="47.7109375" style="69" customWidth="1"/>
    <col min="3" max="6" width="21.7109375" style="69" customWidth="1"/>
    <col min="7" max="15" width="14.28515625" style="69" customWidth="1"/>
    <col min="16" max="16" width="8.140625" style="69" customWidth="1"/>
    <col min="17" max="256" width="11.42578125" style="69"/>
    <col min="257" max="257" width="1.7109375" style="69" customWidth="1"/>
    <col min="258" max="258" width="47.7109375" style="69" customWidth="1"/>
    <col min="259" max="262" width="21.7109375" style="69" customWidth="1"/>
    <col min="263" max="271" width="14.28515625" style="69" customWidth="1"/>
    <col min="272" max="272" width="8.140625" style="69" customWidth="1"/>
    <col min="273" max="512" width="11.42578125" style="69"/>
    <col min="513" max="513" width="1.7109375" style="69" customWidth="1"/>
    <col min="514" max="514" width="47.7109375" style="69" customWidth="1"/>
    <col min="515" max="518" width="21.7109375" style="69" customWidth="1"/>
    <col min="519" max="527" width="14.28515625" style="69" customWidth="1"/>
    <col min="528" max="528" width="8.140625" style="69" customWidth="1"/>
    <col min="529" max="768" width="11.42578125" style="69"/>
    <col min="769" max="769" width="1.7109375" style="69" customWidth="1"/>
    <col min="770" max="770" width="47.7109375" style="69" customWidth="1"/>
    <col min="771" max="774" width="21.7109375" style="69" customWidth="1"/>
    <col min="775" max="783" width="14.28515625" style="69" customWidth="1"/>
    <col min="784" max="784" width="8.140625" style="69" customWidth="1"/>
    <col min="785" max="1024" width="11.42578125" style="69"/>
    <col min="1025" max="1025" width="1.7109375" style="69" customWidth="1"/>
    <col min="1026" max="1026" width="47.7109375" style="69" customWidth="1"/>
    <col min="1027" max="1030" width="21.7109375" style="69" customWidth="1"/>
    <col min="1031" max="1039" width="14.28515625" style="69" customWidth="1"/>
    <col min="1040" max="1040" width="8.140625" style="69" customWidth="1"/>
    <col min="1041" max="1280" width="11.42578125" style="69"/>
    <col min="1281" max="1281" width="1.7109375" style="69" customWidth="1"/>
    <col min="1282" max="1282" width="47.7109375" style="69" customWidth="1"/>
    <col min="1283" max="1286" width="21.7109375" style="69" customWidth="1"/>
    <col min="1287" max="1295" width="14.28515625" style="69" customWidth="1"/>
    <col min="1296" max="1296" width="8.140625" style="69" customWidth="1"/>
    <col min="1297" max="1536" width="11.42578125" style="69"/>
    <col min="1537" max="1537" width="1.7109375" style="69" customWidth="1"/>
    <col min="1538" max="1538" width="47.7109375" style="69" customWidth="1"/>
    <col min="1539" max="1542" width="21.7109375" style="69" customWidth="1"/>
    <col min="1543" max="1551" width="14.28515625" style="69" customWidth="1"/>
    <col min="1552" max="1552" width="8.140625" style="69" customWidth="1"/>
    <col min="1553" max="1792" width="11.42578125" style="69"/>
    <col min="1793" max="1793" width="1.7109375" style="69" customWidth="1"/>
    <col min="1794" max="1794" width="47.7109375" style="69" customWidth="1"/>
    <col min="1795" max="1798" width="21.7109375" style="69" customWidth="1"/>
    <col min="1799" max="1807" width="14.28515625" style="69" customWidth="1"/>
    <col min="1808" max="1808" width="8.140625" style="69" customWidth="1"/>
    <col min="1809" max="2048" width="11.42578125" style="69"/>
    <col min="2049" max="2049" width="1.7109375" style="69" customWidth="1"/>
    <col min="2050" max="2050" width="47.7109375" style="69" customWidth="1"/>
    <col min="2051" max="2054" width="21.7109375" style="69" customWidth="1"/>
    <col min="2055" max="2063" width="14.28515625" style="69" customWidth="1"/>
    <col min="2064" max="2064" width="8.140625" style="69" customWidth="1"/>
    <col min="2065" max="2304" width="11.42578125" style="69"/>
    <col min="2305" max="2305" width="1.7109375" style="69" customWidth="1"/>
    <col min="2306" max="2306" width="47.7109375" style="69" customWidth="1"/>
    <col min="2307" max="2310" width="21.7109375" style="69" customWidth="1"/>
    <col min="2311" max="2319" width="14.28515625" style="69" customWidth="1"/>
    <col min="2320" max="2320" width="8.140625" style="69" customWidth="1"/>
    <col min="2321" max="2560" width="11.42578125" style="69"/>
    <col min="2561" max="2561" width="1.7109375" style="69" customWidth="1"/>
    <col min="2562" max="2562" width="47.7109375" style="69" customWidth="1"/>
    <col min="2563" max="2566" width="21.7109375" style="69" customWidth="1"/>
    <col min="2567" max="2575" width="14.28515625" style="69" customWidth="1"/>
    <col min="2576" max="2576" width="8.140625" style="69" customWidth="1"/>
    <col min="2577" max="2816" width="11.42578125" style="69"/>
    <col min="2817" max="2817" width="1.7109375" style="69" customWidth="1"/>
    <col min="2818" max="2818" width="47.7109375" style="69" customWidth="1"/>
    <col min="2819" max="2822" width="21.7109375" style="69" customWidth="1"/>
    <col min="2823" max="2831" width="14.28515625" style="69" customWidth="1"/>
    <col min="2832" max="2832" width="8.140625" style="69" customWidth="1"/>
    <col min="2833" max="3072" width="11.42578125" style="69"/>
    <col min="3073" max="3073" width="1.7109375" style="69" customWidth="1"/>
    <col min="3074" max="3074" width="47.7109375" style="69" customWidth="1"/>
    <col min="3075" max="3078" width="21.7109375" style="69" customWidth="1"/>
    <col min="3079" max="3087" width="14.28515625" style="69" customWidth="1"/>
    <col min="3088" max="3088" width="8.140625" style="69" customWidth="1"/>
    <col min="3089" max="3328" width="11.42578125" style="69"/>
    <col min="3329" max="3329" width="1.7109375" style="69" customWidth="1"/>
    <col min="3330" max="3330" width="47.7109375" style="69" customWidth="1"/>
    <col min="3331" max="3334" width="21.7109375" style="69" customWidth="1"/>
    <col min="3335" max="3343" width="14.28515625" style="69" customWidth="1"/>
    <col min="3344" max="3344" width="8.140625" style="69" customWidth="1"/>
    <col min="3345" max="3584" width="11.42578125" style="69"/>
    <col min="3585" max="3585" width="1.7109375" style="69" customWidth="1"/>
    <col min="3586" max="3586" width="47.7109375" style="69" customWidth="1"/>
    <col min="3587" max="3590" width="21.7109375" style="69" customWidth="1"/>
    <col min="3591" max="3599" width="14.28515625" style="69" customWidth="1"/>
    <col min="3600" max="3600" width="8.140625" style="69" customWidth="1"/>
    <col min="3601" max="3840" width="11.42578125" style="69"/>
    <col min="3841" max="3841" width="1.7109375" style="69" customWidth="1"/>
    <col min="3842" max="3842" width="47.7109375" style="69" customWidth="1"/>
    <col min="3843" max="3846" width="21.7109375" style="69" customWidth="1"/>
    <col min="3847" max="3855" width="14.28515625" style="69" customWidth="1"/>
    <col min="3856" max="3856" width="8.140625" style="69" customWidth="1"/>
    <col min="3857" max="4096" width="11.42578125" style="69"/>
    <col min="4097" max="4097" width="1.7109375" style="69" customWidth="1"/>
    <col min="4098" max="4098" width="47.7109375" style="69" customWidth="1"/>
    <col min="4099" max="4102" width="21.7109375" style="69" customWidth="1"/>
    <col min="4103" max="4111" width="14.28515625" style="69" customWidth="1"/>
    <col min="4112" max="4112" width="8.140625" style="69" customWidth="1"/>
    <col min="4113" max="4352" width="11.42578125" style="69"/>
    <col min="4353" max="4353" width="1.7109375" style="69" customWidth="1"/>
    <col min="4354" max="4354" width="47.7109375" style="69" customWidth="1"/>
    <col min="4355" max="4358" width="21.7109375" style="69" customWidth="1"/>
    <col min="4359" max="4367" width="14.28515625" style="69" customWidth="1"/>
    <col min="4368" max="4368" width="8.140625" style="69" customWidth="1"/>
    <col min="4369" max="4608" width="11.42578125" style="69"/>
    <col min="4609" max="4609" width="1.7109375" style="69" customWidth="1"/>
    <col min="4610" max="4610" width="47.7109375" style="69" customWidth="1"/>
    <col min="4611" max="4614" width="21.7109375" style="69" customWidth="1"/>
    <col min="4615" max="4623" width="14.28515625" style="69" customWidth="1"/>
    <col min="4624" max="4624" width="8.140625" style="69" customWidth="1"/>
    <col min="4625" max="4864" width="11.42578125" style="69"/>
    <col min="4865" max="4865" width="1.7109375" style="69" customWidth="1"/>
    <col min="4866" max="4866" width="47.7109375" style="69" customWidth="1"/>
    <col min="4867" max="4870" width="21.7109375" style="69" customWidth="1"/>
    <col min="4871" max="4879" width="14.28515625" style="69" customWidth="1"/>
    <col min="4880" max="4880" width="8.140625" style="69" customWidth="1"/>
    <col min="4881" max="5120" width="11.42578125" style="69"/>
    <col min="5121" max="5121" width="1.7109375" style="69" customWidth="1"/>
    <col min="5122" max="5122" width="47.7109375" style="69" customWidth="1"/>
    <col min="5123" max="5126" width="21.7109375" style="69" customWidth="1"/>
    <col min="5127" max="5135" width="14.28515625" style="69" customWidth="1"/>
    <col min="5136" max="5136" width="8.140625" style="69" customWidth="1"/>
    <col min="5137" max="5376" width="11.42578125" style="69"/>
    <col min="5377" max="5377" width="1.7109375" style="69" customWidth="1"/>
    <col min="5378" max="5378" width="47.7109375" style="69" customWidth="1"/>
    <col min="5379" max="5382" width="21.7109375" style="69" customWidth="1"/>
    <col min="5383" max="5391" width="14.28515625" style="69" customWidth="1"/>
    <col min="5392" max="5392" width="8.140625" style="69" customWidth="1"/>
    <col min="5393" max="5632" width="11.42578125" style="69"/>
    <col min="5633" max="5633" width="1.7109375" style="69" customWidth="1"/>
    <col min="5634" max="5634" width="47.7109375" style="69" customWidth="1"/>
    <col min="5635" max="5638" width="21.7109375" style="69" customWidth="1"/>
    <col min="5639" max="5647" width="14.28515625" style="69" customWidth="1"/>
    <col min="5648" max="5648" width="8.140625" style="69" customWidth="1"/>
    <col min="5649" max="5888" width="11.42578125" style="69"/>
    <col min="5889" max="5889" width="1.7109375" style="69" customWidth="1"/>
    <col min="5890" max="5890" width="47.7109375" style="69" customWidth="1"/>
    <col min="5891" max="5894" width="21.7109375" style="69" customWidth="1"/>
    <col min="5895" max="5903" width="14.28515625" style="69" customWidth="1"/>
    <col min="5904" max="5904" width="8.140625" style="69" customWidth="1"/>
    <col min="5905" max="6144" width="11.42578125" style="69"/>
    <col min="6145" max="6145" width="1.7109375" style="69" customWidth="1"/>
    <col min="6146" max="6146" width="47.7109375" style="69" customWidth="1"/>
    <col min="6147" max="6150" width="21.7109375" style="69" customWidth="1"/>
    <col min="6151" max="6159" width="14.28515625" style="69" customWidth="1"/>
    <col min="6160" max="6160" width="8.140625" style="69" customWidth="1"/>
    <col min="6161" max="6400" width="11.42578125" style="69"/>
    <col min="6401" max="6401" width="1.7109375" style="69" customWidth="1"/>
    <col min="6402" max="6402" width="47.7109375" style="69" customWidth="1"/>
    <col min="6403" max="6406" width="21.7109375" style="69" customWidth="1"/>
    <col min="6407" max="6415" width="14.28515625" style="69" customWidth="1"/>
    <col min="6416" max="6416" width="8.140625" style="69" customWidth="1"/>
    <col min="6417" max="6656" width="11.42578125" style="69"/>
    <col min="6657" max="6657" width="1.7109375" style="69" customWidth="1"/>
    <col min="6658" max="6658" width="47.7109375" style="69" customWidth="1"/>
    <col min="6659" max="6662" width="21.7109375" style="69" customWidth="1"/>
    <col min="6663" max="6671" width="14.28515625" style="69" customWidth="1"/>
    <col min="6672" max="6672" width="8.140625" style="69" customWidth="1"/>
    <col min="6673" max="6912" width="11.42578125" style="69"/>
    <col min="6913" max="6913" width="1.7109375" style="69" customWidth="1"/>
    <col min="6914" max="6914" width="47.7109375" style="69" customWidth="1"/>
    <col min="6915" max="6918" width="21.7109375" style="69" customWidth="1"/>
    <col min="6919" max="6927" width="14.28515625" style="69" customWidth="1"/>
    <col min="6928" max="6928" width="8.140625" style="69" customWidth="1"/>
    <col min="6929" max="7168" width="11.42578125" style="69"/>
    <col min="7169" max="7169" width="1.7109375" style="69" customWidth="1"/>
    <col min="7170" max="7170" width="47.7109375" style="69" customWidth="1"/>
    <col min="7171" max="7174" width="21.7109375" style="69" customWidth="1"/>
    <col min="7175" max="7183" width="14.28515625" style="69" customWidth="1"/>
    <col min="7184" max="7184" width="8.140625" style="69" customWidth="1"/>
    <col min="7185" max="7424" width="11.42578125" style="69"/>
    <col min="7425" max="7425" width="1.7109375" style="69" customWidth="1"/>
    <col min="7426" max="7426" width="47.7109375" style="69" customWidth="1"/>
    <col min="7427" max="7430" width="21.7109375" style="69" customWidth="1"/>
    <col min="7431" max="7439" width="14.28515625" style="69" customWidth="1"/>
    <col min="7440" max="7440" width="8.140625" style="69" customWidth="1"/>
    <col min="7441" max="7680" width="11.42578125" style="69"/>
    <col min="7681" max="7681" width="1.7109375" style="69" customWidth="1"/>
    <col min="7682" max="7682" width="47.7109375" style="69" customWidth="1"/>
    <col min="7683" max="7686" width="21.7109375" style="69" customWidth="1"/>
    <col min="7687" max="7695" width="14.28515625" style="69" customWidth="1"/>
    <col min="7696" max="7696" width="8.140625" style="69" customWidth="1"/>
    <col min="7697" max="7936" width="11.42578125" style="69"/>
    <col min="7937" max="7937" width="1.7109375" style="69" customWidth="1"/>
    <col min="7938" max="7938" width="47.7109375" style="69" customWidth="1"/>
    <col min="7939" max="7942" width="21.7109375" style="69" customWidth="1"/>
    <col min="7943" max="7951" width="14.28515625" style="69" customWidth="1"/>
    <col min="7952" max="7952" width="8.140625" style="69" customWidth="1"/>
    <col min="7953" max="8192" width="11.42578125" style="69"/>
    <col min="8193" max="8193" width="1.7109375" style="69" customWidth="1"/>
    <col min="8194" max="8194" width="47.7109375" style="69" customWidth="1"/>
    <col min="8195" max="8198" width="21.7109375" style="69" customWidth="1"/>
    <col min="8199" max="8207" width="14.28515625" style="69" customWidth="1"/>
    <col min="8208" max="8208" width="8.140625" style="69" customWidth="1"/>
    <col min="8209" max="8448" width="11.42578125" style="69"/>
    <col min="8449" max="8449" width="1.7109375" style="69" customWidth="1"/>
    <col min="8450" max="8450" width="47.7109375" style="69" customWidth="1"/>
    <col min="8451" max="8454" width="21.7109375" style="69" customWidth="1"/>
    <col min="8455" max="8463" width="14.28515625" style="69" customWidth="1"/>
    <col min="8464" max="8464" width="8.140625" style="69" customWidth="1"/>
    <col min="8465" max="8704" width="11.42578125" style="69"/>
    <col min="8705" max="8705" width="1.7109375" style="69" customWidth="1"/>
    <col min="8706" max="8706" width="47.7109375" style="69" customWidth="1"/>
    <col min="8707" max="8710" width="21.7109375" style="69" customWidth="1"/>
    <col min="8711" max="8719" width="14.28515625" style="69" customWidth="1"/>
    <col min="8720" max="8720" width="8.140625" style="69" customWidth="1"/>
    <col min="8721" max="8960" width="11.42578125" style="69"/>
    <col min="8961" max="8961" width="1.7109375" style="69" customWidth="1"/>
    <col min="8962" max="8962" width="47.7109375" style="69" customWidth="1"/>
    <col min="8963" max="8966" width="21.7109375" style="69" customWidth="1"/>
    <col min="8967" max="8975" width="14.28515625" style="69" customWidth="1"/>
    <col min="8976" max="8976" width="8.140625" style="69" customWidth="1"/>
    <col min="8977" max="9216" width="11.42578125" style="69"/>
    <col min="9217" max="9217" width="1.7109375" style="69" customWidth="1"/>
    <col min="9218" max="9218" width="47.7109375" style="69" customWidth="1"/>
    <col min="9219" max="9222" width="21.7109375" style="69" customWidth="1"/>
    <col min="9223" max="9231" width="14.28515625" style="69" customWidth="1"/>
    <col min="9232" max="9232" width="8.140625" style="69" customWidth="1"/>
    <col min="9233" max="9472" width="11.42578125" style="69"/>
    <col min="9473" max="9473" width="1.7109375" style="69" customWidth="1"/>
    <col min="9474" max="9474" width="47.7109375" style="69" customWidth="1"/>
    <col min="9475" max="9478" width="21.7109375" style="69" customWidth="1"/>
    <col min="9479" max="9487" width="14.28515625" style="69" customWidth="1"/>
    <col min="9488" max="9488" width="8.140625" style="69" customWidth="1"/>
    <col min="9489" max="9728" width="11.42578125" style="69"/>
    <col min="9729" max="9729" width="1.7109375" style="69" customWidth="1"/>
    <col min="9730" max="9730" width="47.7109375" style="69" customWidth="1"/>
    <col min="9731" max="9734" width="21.7109375" style="69" customWidth="1"/>
    <col min="9735" max="9743" width="14.28515625" style="69" customWidth="1"/>
    <col min="9744" max="9744" width="8.140625" style="69" customWidth="1"/>
    <col min="9745" max="9984" width="11.42578125" style="69"/>
    <col min="9985" max="9985" width="1.7109375" style="69" customWidth="1"/>
    <col min="9986" max="9986" width="47.7109375" style="69" customWidth="1"/>
    <col min="9987" max="9990" width="21.7109375" style="69" customWidth="1"/>
    <col min="9991" max="9999" width="14.28515625" style="69" customWidth="1"/>
    <col min="10000" max="10000" width="8.140625" style="69" customWidth="1"/>
    <col min="10001" max="10240" width="11.42578125" style="69"/>
    <col min="10241" max="10241" width="1.7109375" style="69" customWidth="1"/>
    <col min="10242" max="10242" width="47.7109375" style="69" customWidth="1"/>
    <col min="10243" max="10246" width="21.7109375" style="69" customWidth="1"/>
    <col min="10247" max="10255" width="14.28515625" style="69" customWidth="1"/>
    <col min="10256" max="10256" width="8.140625" style="69" customWidth="1"/>
    <col min="10257" max="10496" width="11.42578125" style="69"/>
    <col min="10497" max="10497" width="1.7109375" style="69" customWidth="1"/>
    <col min="10498" max="10498" width="47.7109375" style="69" customWidth="1"/>
    <col min="10499" max="10502" width="21.7109375" style="69" customWidth="1"/>
    <col min="10503" max="10511" width="14.28515625" style="69" customWidth="1"/>
    <col min="10512" max="10512" width="8.140625" style="69" customWidth="1"/>
    <col min="10513" max="10752" width="11.42578125" style="69"/>
    <col min="10753" max="10753" width="1.7109375" style="69" customWidth="1"/>
    <col min="10754" max="10754" width="47.7109375" style="69" customWidth="1"/>
    <col min="10755" max="10758" width="21.7109375" style="69" customWidth="1"/>
    <col min="10759" max="10767" width="14.28515625" style="69" customWidth="1"/>
    <col min="10768" max="10768" width="8.140625" style="69" customWidth="1"/>
    <col min="10769" max="11008" width="11.42578125" style="69"/>
    <col min="11009" max="11009" width="1.7109375" style="69" customWidth="1"/>
    <col min="11010" max="11010" width="47.7109375" style="69" customWidth="1"/>
    <col min="11011" max="11014" width="21.7109375" style="69" customWidth="1"/>
    <col min="11015" max="11023" width="14.28515625" style="69" customWidth="1"/>
    <col min="11024" max="11024" width="8.140625" style="69" customWidth="1"/>
    <col min="11025" max="11264" width="11.42578125" style="69"/>
    <col min="11265" max="11265" width="1.7109375" style="69" customWidth="1"/>
    <col min="11266" max="11266" width="47.7109375" style="69" customWidth="1"/>
    <col min="11267" max="11270" width="21.7109375" style="69" customWidth="1"/>
    <col min="11271" max="11279" width="14.28515625" style="69" customWidth="1"/>
    <col min="11280" max="11280" width="8.140625" style="69" customWidth="1"/>
    <col min="11281" max="11520" width="11.42578125" style="69"/>
    <col min="11521" max="11521" width="1.7109375" style="69" customWidth="1"/>
    <col min="11522" max="11522" width="47.7109375" style="69" customWidth="1"/>
    <col min="11523" max="11526" width="21.7109375" style="69" customWidth="1"/>
    <col min="11527" max="11535" width="14.28515625" style="69" customWidth="1"/>
    <col min="11536" max="11536" width="8.140625" style="69" customWidth="1"/>
    <col min="11537" max="11776" width="11.42578125" style="69"/>
    <col min="11777" max="11777" width="1.7109375" style="69" customWidth="1"/>
    <col min="11778" max="11778" width="47.7109375" style="69" customWidth="1"/>
    <col min="11779" max="11782" width="21.7109375" style="69" customWidth="1"/>
    <col min="11783" max="11791" width="14.28515625" style="69" customWidth="1"/>
    <col min="11792" max="11792" width="8.140625" style="69" customWidth="1"/>
    <col min="11793" max="12032" width="11.42578125" style="69"/>
    <col min="12033" max="12033" width="1.7109375" style="69" customWidth="1"/>
    <col min="12034" max="12034" width="47.7109375" style="69" customWidth="1"/>
    <col min="12035" max="12038" width="21.7109375" style="69" customWidth="1"/>
    <col min="12039" max="12047" width="14.28515625" style="69" customWidth="1"/>
    <col min="12048" max="12048" width="8.140625" style="69" customWidth="1"/>
    <col min="12049" max="12288" width="11.42578125" style="69"/>
    <col min="12289" max="12289" width="1.7109375" style="69" customWidth="1"/>
    <col min="12290" max="12290" width="47.7109375" style="69" customWidth="1"/>
    <col min="12291" max="12294" width="21.7109375" style="69" customWidth="1"/>
    <col min="12295" max="12303" width="14.28515625" style="69" customWidth="1"/>
    <col min="12304" max="12304" width="8.140625" style="69" customWidth="1"/>
    <col min="12305" max="12544" width="11.42578125" style="69"/>
    <col min="12545" max="12545" width="1.7109375" style="69" customWidth="1"/>
    <col min="12546" max="12546" width="47.7109375" style="69" customWidth="1"/>
    <col min="12547" max="12550" width="21.7109375" style="69" customWidth="1"/>
    <col min="12551" max="12559" width="14.28515625" style="69" customWidth="1"/>
    <col min="12560" max="12560" width="8.140625" style="69" customWidth="1"/>
    <col min="12561" max="12800" width="11.42578125" style="69"/>
    <col min="12801" max="12801" width="1.7109375" style="69" customWidth="1"/>
    <col min="12802" max="12802" width="47.7109375" style="69" customWidth="1"/>
    <col min="12803" max="12806" width="21.7109375" style="69" customWidth="1"/>
    <col min="12807" max="12815" width="14.28515625" style="69" customWidth="1"/>
    <col min="12816" max="12816" width="8.140625" style="69" customWidth="1"/>
    <col min="12817" max="13056" width="11.42578125" style="69"/>
    <col min="13057" max="13057" width="1.7109375" style="69" customWidth="1"/>
    <col min="13058" max="13058" width="47.7109375" style="69" customWidth="1"/>
    <col min="13059" max="13062" width="21.7109375" style="69" customWidth="1"/>
    <col min="13063" max="13071" width="14.28515625" style="69" customWidth="1"/>
    <col min="13072" max="13072" width="8.140625" style="69" customWidth="1"/>
    <col min="13073" max="13312" width="11.42578125" style="69"/>
    <col min="13313" max="13313" width="1.7109375" style="69" customWidth="1"/>
    <col min="13314" max="13314" width="47.7109375" style="69" customWidth="1"/>
    <col min="13315" max="13318" width="21.7109375" style="69" customWidth="1"/>
    <col min="13319" max="13327" width="14.28515625" style="69" customWidth="1"/>
    <col min="13328" max="13328" width="8.140625" style="69" customWidth="1"/>
    <col min="13329" max="13568" width="11.42578125" style="69"/>
    <col min="13569" max="13569" width="1.7109375" style="69" customWidth="1"/>
    <col min="13570" max="13570" width="47.7109375" style="69" customWidth="1"/>
    <col min="13571" max="13574" width="21.7109375" style="69" customWidth="1"/>
    <col min="13575" max="13583" width="14.28515625" style="69" customWidth="1"/>
    <col min="13584" max="13584" width="8.140625" style="69" customWidth="1"/>
    <col min="13585" max="13824" width="11.42578125" style="69"/>
    <col min="13825" max="13825" width="1.7109375" style="69" customWidth="1"/>
    <col min="13826" max="13826" width="47.7109375" style="69" customWidth="1"/>
    <col min="13827" max="13830" width="21.7109375" style="69" customWidth="1"/>
    <col min="13831" max="13839" width="14.28515625" style="69" customWidth="1"/>
    <col min="13840" max="13840" width="8.140625" style="69" customWidth="1"/>
    <col min="13841" max="14080" width="11.42578125" style="69"/>
    <col min="14081" max="14081" width="1.7109375" style="69" customWidth="1"/>
    <col min="14082" max="14082" width="47.7109375" style="69" customWidth="1"/>
    <col min="14083" max="14086" width="21.7109375" style="69" customWidth="1"/>
    <col min="14087" max="14095" width="14.28515625" style="69" customWidth="1"/>
    <col min="14096" max="14096" width="8.140625" style="69" customWidth="1"/>
    <col min="14097" max="14336" width="11.42578125" style="69"/>
    <col min="14337" max="14337" width="1.7109375" style="69" customWidth="1"/>
    <col min="14338" max="14338" width="47.7109375" style="69" customWidth="1"/>
    <col min="14339" max="14342" width="21.7109375" style="69" customWidth="1"/>
    <col min="14343" max="14351" width="14.28515625" style="69" customWidth="1"/>
    <col min="14352" max="14352" width="8.140625" style="69" customWidth="1"/>
    <col min="14353" max="14592" width="11.42578125" style="69"/>
    <col min="14593" max="14593" width="1.7109375" style="69" customWidth="1"/>
    <col min="14594" max="14594" width="47.7109375" style="69" customWidth="1"/>
    <col min="14595" max="14598" width="21.7109375" style="69" customWidth="1"/>
    <col min="14599" max="14607" width="14.28515625" style="69" customWidth="1"/>
    <col min="14608" max="14608" width="8.140625" style="69" customWidth="1"/>
    <col min="14609" max="14848" width="11.42578125" style="69"/>
    <col min="14849" max="14849" width="1.7109375" style="69" customWidth="1"/>
    <col min="14850" max="14850" width="47.7109375" style="69" customWidth="1"/>
    <col min="14851" max="14854" width="21.7109375" style="69" customWidth="1"/>
    <col min="14855" max="14863" width="14.28515625" style="69" customWidth="1"/>
    <col min="14864" max="14864" width="8.140625" style="69" customWidth="1"/>
    <col min="14865" max="15104" width="11.42578125" style="69"/>
    <col min="15105" max="15105" width="1.7109375" style="69" customWidth="1"/>
    <col min="15106" max="15106" width="47.7109375" style="69" customWidth="1"/>
    <col min="15107" max="15110" width="21.7109375" style="69" customWidth="1"/>
    <col min="15111" max="15119" width="14.28515625" style="69" customWidth="1"/>
    <col min="15120" max="15120" width="8.140625" style="69" customWidth="1"/>
    <col min="15121" max="15360" width="11.42578125" style="69"/>
    <col min="15361" max="15361" width="1.7109375" style="69" customWidth="1"/>
    <col min="15362" max="15362" width="47.7109375" style="69" customWidth="1"/>
    <col min="15363" max="15366" width="21.7109375" style="69" customWidth="1"/>
    <col min="15367" max="15375" width="14.28515625" style="69" customWidth="1"/>
    <col min="15376" max="15376" width="8.140625" style="69" customWidth="1"/>
    <col min="15377" max="15616" width="11.42578125" style="69"/>
    <col min="15617" max="15617" width="1.7109375" style="69" customWidth="1"/>
    <col min="15618" max="15618" width="47.7109375" style="69" customWidth="1"/>
    <col min="15619" max="15622" width="21.7109375" style="69" customWidth="1"/>
    <col min="15623" max="15631" width="14.28515625" style="69" customWidth="1"/>
    <col min="15632" max="15632" width="8.140625" style="69" customWidth="1"/>
    <col min="15633" max="15872" width="11.42578125" style="69"/>
    <col min="15873" max="15873" width="1.7109375" style="69" customWidth="1"/>
    <col min="15874" max="15874" width="47.7109375" style="69" customWidth="1"/>
    <col min="15875" max="15878" width="21.7109375" style="69" customWidth="1"/>
    <col min="15879" max="15887" width="14.28515625" style="69" customWidth="1"/>
    <col min="15888" max="15888" width="8.140625" style="69" customWidth="1"/>
    <col min="15889" max="16128" width="11.42578125" style="69"/>
    <col min="16129" max="16129" width="1.7109375" style="69" customWidth="1"/>
    <col min="16130" max="16130" width="47.7109375" style="69" customWidth="1"/>
    <col min="16131" max="16134" width="21.7109375" style="69" customWidth="1"/>
    <col min="16135" max="16143" width="14.28515625" style="69" customWidth="1"/>
    <col min="16144" max="16144" width="8.140625" style="69" customWidth="1"/>
    <col min="16145" max="16384" width="11.42578125" style="69"/>
  </cols>
  <sheetData>
    <row r="1" spans="1:47" ht="20.100000000000001" customHeight="1">
      <c r="A1" s="686" t="s">
        <v>296</v>
      </c>
      <c r="B1" s="686"/>
      <c r="C1" s="686"/>
      <c r="D1" s="686"/>
      <c r="E1" s="686"/>
      <c r="F1" s="686"/>
    </row>
    <row r="2" spans="1:47" ht="20.100000000000001" customHeight="1">
      <c r="A2" s="686" t="s">
        <v>309</v>
      </c>
      <c r="B2" s="686"/>
      <c r="C2" s="686"/>
      <c r="D2" s="686"/>
      <c r="E2" s="686"/>
      <c r="F2" s="686"/>
    </row>
    <row r="3" spans="1:47" ht="24.95" customHeight="1">
      <c r="A3" s="767" t="s">
        <v>38</v>
      </c>
      <c r="B3" s="767"/>
      <c r="C3" s="767"/>
      <c r="D3" s="767"/>
      <c r="E3" s="767"/>
      <c r="F3" s="767"/>
    </row>
    <row r="4" spans="1:47" ht="5.0999999999999996" customHeight="1">
      <c r="A4" s="175"/>
      <c r="B4" s="175"/>
      <c r="C4" s="175"/>
      <c r="D4" s="175"/>
      <c r="E4" s="175"/>
      <c r="F4" s="175"/>
    </row>
    <row r="5" spans="1:47" s="138" customFormat="1" ht="34.9" customHeight="1">
      <c r="A5" s="628" t="s">
        <v>310</v>
      </c>
      <c r="B5" s="677"/>
      <c r="C5" s="81" t="s">
        <v>311</v>
      </c>
      <c r="D5" s="628" t="s">
        <v>312</v>
      </c>
      <c r="E5" s="628"/>
      <c r="F5" s="628"/>
    </row>
    <row r="6" spans="1:47" s="138" customFormat="1" ht="17.100000000000001" customHeight="1">
      <c r="A6" s="678"/>
      <c r="B6" s="675"/>
      <c r="C6" s="623" t="s">
        <v>11</v>
      </c>
      <c r="D6" s="623" t="s">
        <v>11</v>
      </c>
      <c r="E6" s="768" t="s">
        <v>313</v>
      </c>
      <c r="F6" s="769"/>
    </row>
    <row r="7" spans="1:47" s="138" customFormat="1" ht="50.1" customHeight="1">
      <c r="A7" s="678"/>
      <c r="B7" s="675"/>
      <c r="C7" s="625"/>
      <c r="D7" s="625"/>
      <c r="E7" s="109" t="s">
        <v>228</v>
      </c>
      <c r="F7" s="172" t="s">
        <v>11</v>
      </c>
      <c r="G7" s="155"/>
    </row>
    <row r="8" spans="1:47" s="138" customFormat="1" ht="17.100000000000001" customHeight="1">
      <c r="A8" s="679"/>
      <c r="B8" s="676"/>
      <c r="C8" s="768" t="s">
        <v>17</v>
      </c>
      <c r="D8" s="769"/>
      <c r="E8" s="81" t="s">
        <v>242</v>
      </c>
      <c r="F8" s="172" t="s">
        <v>17</v>
      </c>
      <c r="G8" s="155"/>
    </row>
    <row r="9" spans="1:47" ht="30" customHeight="1">
      <c r="A9" s="685"/>
      <c r="B9" s="685"/>
      <c r="C9" s="685"/>
      <c r="D9" s="685"/>
      <c r="E9" s="685"/>
      <c r="F9" s="685"/>
      <c r="G9" s="74"/>
    </row>
    <row r="10" spans="1:47" ht="23.1" customHeight="1">
      <c r="A10" s="69" t="s">
        <v>155</v>
      </c>
      <c r="C10" s="84">
        <v>415372</v>
      </c>
      <c r="D10" s="84">
        <v>11641</v>
      </c>
      <c r="E10" s="84">
        <v>16510</v>
      </c>
      <c r="F10" s="84">
        <v>9587</v>
      </c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</row>
    <row r="11" spans="1:47" ht="35.1" customHeight="1">
      <c r="A11" s="69" t="s">
        <v>59</v>
      </c>
      <c r="C11" s="84">
        <v>403786</v>
      </c>
      <c r="D11" s="84">
        <v>11161</v>
      </c>
      <c r="E11" s="84">
        <v>5268</v>
      </c>
      <c r="F11" s="84">
        <v>9364</v>
      </c>
    </row>
    <row r="12" spans="1:47" ht="18" customHeight="1">
      <c r="A12" s="69" t="s">
        <v>22</v>
      </c>
      <c r="C12" s="84"/>
      <c r="D12" s="84"/>
      <c r="E12" s="84"/>
      <c r="F12" s="84"/>
      <c r="G12" s="74"/>
    </row>
    <row r="13" spans="1:47" ht="12.95" customHeight="1">
      <c r="B13" s="69" t="s">
        <v>156</v>
      </c>
      <c r="C13" s="84" t="s">
        <v>314</v>
      </c>
      <c r="D13" s="84" t="s">
        <v>314</v>
      </c>
      <c r="E13" s="84">
        <v>2189</v>
      </c>
      <c r="F13" s="84">
        <v>2559</v>
      </c>
      <c r="G13" s="74"/>
    </row>
    <row r="14" spans="1:47" ht="12.95" customHeight="1">
      <c r="B14" s="69" t="s">
        <v>157</v>
      </c>
      <c r="C14" s="84" t="s">
        <v>314</v>
      </c>
      <c r="D14" s="84" t="s">
        <v>314</v>
      </c>
      <c r="E14" s="84">
        <v>529</v>
      </c>
      <c r="F14" s="84">
        <v>856</v>
      </c>
      <c r="G14" s="74"/>
    </row>
    <row r="15" spans="1:47" ht="12.95" customHeight="1">
      <c r="B15" s="149" t="s">
        <v>158</v>
      </c>
      <c r="C15" s="84"/>
      <c r="D15" s="84"/>
      <c r="E15" s="84"/>
      <c r="F15" s="84"/>
      <c r="G15" s="74"/>
    </row>
    <row r="16" spans="1:47" ht="11.1" customHeight="1">
      <c r="B16" s="70" t="s">
        <v>302</v>
      </c>
      <c r="C16" s="84" t="s">
        <v>314</v>
      </c>
      <c r="D16" s="84" t="s">
        <v>314</v>
      </c>
      <c r="E16" s="84">
        <v>2484</v>
      </c>
      <c r="F16" s="84">
        <v>5607</v>
      </c>
      <c r="G16" s="74"/>
    </row>
    <row r="17" spans="1:7" ht="12.95" customHeight="1">
      <c r="B17" s="69" t="s">
        <v>58</v>
      </c>
      <c r="C17" s="84">
        <v>19763</v>
      </c>
      <c r="D17" s="84">
        <v>533</v>
      </c>
      <c r="E17" s="84">
        <v>67</v>
      </c>
      <c r="F17" s="84">
        <v>342</v>
      </c>
    </row>
    <row r="18" spans="1:7" ht="18" customHeight="1">
      <c r="A18" s="69" t="s">
        <v>60</v>
      </c>
      <c r="C18" s="84"/>
      <c r="D18" s="84"/>
      <c r="E18" s="84"/>
      <c r="F18" s="84"/>
    </row>
    <row r="19" spans="1:7" ht="12.95" customHeight="1">
      <c r="A19" s="150"/>
      <c r="B19" s="149" t="s">
        <v>160</v>
      </c>
      <c r="C19" s="84">
        <v>126386</v>
      </c>
      <c r="D19" s="84">
        <v>3264</v>
      </c>
      <c r="E19" s="84">
        <v>1359</v>
      </c>
      <c r="F19" s="84">
        <v>2826</v>
      </c>
      <c r="G19" s="74"/>
    </row>
    <row r="20" spans="1:7" ht="18" customHeight="1">
      <c r="A20" s="644" t="s">
        <v>161</v>
      </c>
      <c r="B20" s="644"/>
      <c r="C20" s="84"/>
      <c r="D20" s="84"/>
      <c r="E20" s="84"/>
      <c r="F20" s="84"/>
      <c r="G20" s="74"/>
    </row>
    <row r="21" spans="1:7" ht="12.95" customHeight="1">
      <c r="A21" s="86"/>
      <c r="B21" s="86" t="s">
        <v>23</v>
      </c>
      <c r="C21" s="84">
        <v>7202</v>
      </c>
      <c r="D21" s="84">
        <v>116</v>
      </c>
      <c r="E21" s="84">
        <v>67</v>
      </c>
      <c r="F21" s="84">
        <v>149</v>
      </c>
      <c r="G21" s="74"/>
    </row>
    <row r="22" spans="1:7" ht="12.95" customHeight="1">
      <c r="A22" s="147"/>
      <c r="B22" s="86" t="s">
        <v>24</v>
      </c>
      <c r="C22" s="84">
        <v>194911</v>
      </c>
      <c r="D22" s="84">
        <v>5455</v>
      </c>
      <c r="E22" s="84">
        <v>2289</v>
      </c>
      <c r="F22" s="84">
        <v>4763</v>
      </c>
      <c r="G22" s="74"/>
    </row>
    <row r="23" spans="1:7" ht="18" customHeight="1">
      <c r="A23" s="147"/>
      <c r="B23" s="86" t="s">
        <v>22</v>
      </c>
      <c r="C23" s="84"/>
      <c r="D23" s="84"/>
      <c r="E23" s="84"/>
      <c r="F23" s="84"/>
      <c r="G23" s="74"/>
    </row>
    <row r="24" spans="1:7" ht="12.95" customHeight="1">
      <c r="A24" s="151"/>
      <c r="B24" s="83" t="s">
        <v>303</v>
      </c>
      <c r="C24" s="84">
        <v>166135</v>
      </c>
      <c r="D24" s="84">
        <v>4313</v>
      </c>
      <c r="E24" s="84">
        <v>1911</v>
      </c>
      <c r="F24" s="84">
        <v>4012</v>
      </c>
    </row>
    <row r="25" spans="1:7" ht="12.95" customHeight="1">
      <c r="A25" s="86"/>
      <c r="B25" s="86" t="s">
        <v>304</v>
      </c>
      <c r="C25" s="84">
        <v>3037</v>
      </c>
      <c r="D25" s="84">
        <v>85</v>
      </c>
      <c r="E25" s="84">
        <v>14</v>
      </c>
      <c r="F25" s="84">
        <v>44</v>
      </c>
      <c r="G25" s="74"/>
    </row>
    <row r="26" spans="1:7" ht="12.95" customHeight="1">
      <c r="A26" s="86"/>
      <c r="B26" s="86" t="s">
        <v>315</v>
      </c>
      <c r="C26" s="84">
        <v>2878</v>
      </c>
      <c r="D26" s="84">
        <v>74</v>
      </c>
      <c r="E26" s="84">
        <v>51</v>
      </c>
      <c r="F26" s="84">
        <v>54</v>
      </c>
      <c r="G26" s="74"/>
    </row>
    <row r="27" spans="1:7" ht="12.95" customHeight="1">
      <c r="A27" s="86"/>
      <c r="B27" s="149" t="s">
        <v>316</v>
      </c>
      <c r="C27" s="84">
        <v>3582</v>
      </c>
      <c r="D27" s="84">
        <v>111</v>
      </c>
      <c r="E27" s="84">
        <v>66</v>
      </c>
      <c r="F27" s="84">
        <v>110</v>
      </c>
      <c r="G27" s="74"/>
    </row>
    <row r="28" spans="1:7" ht="12.95" customHeight="1">
      <c r="A28" s="86"/>
      <c r="B28" s="83" t="s">
        <v>664</v>
      </c>
      <c r="C28" s="84"/>
      <c r="D28" s="84"/>
      <c r="E28" s="84"/>
      <c r="F28" s="84"/>
      <c r="G28" s="74"/>
    </row>
    <row r="29" spans="1:7" ht="12.95" customHeight="1">
      <c r="A29" s="86"/>
      <c r="B29" s="312" t="s">
        <v>168</v>
      </c>
      <c r="C29" s="84"/>
      <c r="D29" s="84"/>
      <c r="E29" s="84"/>
      <c r="F29" s="84"/>
      <c r="G29" s="74"/>
    </row>
    <row r="30" spans="1:7" ht="12.95" customHeight="1">
      <c r="A30" s="86"/>
      <c r="B30" s="83" t="s">
        <v>169</v>
      </c>
      <c r="C30" s="84">
        <v>19279</v>
      </c>
      <c r="D30" s="84">
        <v>872</v>
      </c>
      <c r="E30" s="84">
        <v>247</v>
      </c>
      <c r="F30" s="84">
        <v>543</v>
      </c>
      <c r="G30" s="74"/>
    </row>
    <row r="31" spans="1:7" ht="18" customHeight="1">
      <c r="A31" s="86"/>
      <c r="B31" s="86" t="s">
        <v>32</v>
      </c>
      <c r="C31" s="84">
        <v>195366</v>
      </c>
      <c r="D31" s="84">
        <v>5377</v>
      </c>
      <c r="E31" s="84">
        <v>2841</v>
      </c>
      <c r="F31" s="84">
        <v>4255</v>
      </c>
      <c r="G31" s="74"/>
    </row>
    <row r="32" spans="1:7" ht="12.95" customHeight="1">
      <c r="A32" s="149"/>
      <c r="B32" s="149" t="s">
        <v>67</v>
      </c>
      <c r="C32" s="84">
        <v>6307</v>
      </c>
      <c r="D32" s="84">
        <v>213</v>
      </c>
      <c r="E32" s="84">
        <v>71</v>
      </c>
      <c r="F32" s="84">
        <v>197</v>
      </c>
    </row>
    <row r="33" spans="1:7" ht="30" customHeight="1">
      <c r="A33" s="69" t="s">
        <v>77</v>
      </c>
      <c r="C33" s="84">
        <v>11586</v>
      </c>
      <c r="D33" s="84">
        <v>480</v>
      </c>
      <c r="E33" s="84">
        <v>11241</v>
      </c>
      <c r="F33" s="84">
        <v>223</v>
      </c>
    </row>
    <row r="34" spans="1:7" ht="18" customHeight="1">
      <c r="A34" s="69" t="s">
        <v>22</v>
      </c>
      <c r="C34" s="84"/>
      <c r="D34" s="177"/>
      <c r="E34" s="177"/>
      <c r="F34" s="177"/>
      <c r="G34" s="74"/>
    </row>
    <row r="35" spans="1:7" ht="12.95" customHeight="1">
      <c r="B35" s="69" t="s">
        <v>68</v>
      </c>
      <c r="C35" s="84">
        <v>1762</v>
      </c>
      <c r="D35" s="84">
        <v>195</v>
      </c>
      <c r="E35" s="84">
        <v>282</v>
      </c>
      <c r="F35" s="84">
        <v>50</v>
      </c>
      <c r="G35" s="74"/>
    </row>
    <row r="36" spans="1:7" ht="12.95" customHeight="1">
      <c r="B36" s="69" t="s">
        <v>69</v>
      </c>
      <c r="C36" s="84">
        <v>1995</v>
      </c>
      <c r="D36" s="84">
        <v>64</v>
      </c>
      <c r="E36" s="84">
        <v>1304</v>
      </c>
      <c r="F36" s="84">
        <v>54</v>
      </c>
      <c r="G36" s="74"/>
    </row>
    <row r="37" spans="1:7" ht="12.95" customHeight="1">
      <c r="B37" s="69" t="s">
        <v>70</v>
      </c>
      <c r="C37" s="84">
        <v>1119</v>
      </c>
      <c r="D37" s="84">
        <v>27</v>
      </c>
      <c r="E37" s="84">
        <v>2028</v>
      </c>
      <c r="F37" s="84">
        <v>7</v>
      </c>
      <c r="G37" s="74"/>
    </row>
    <row r="38" spans="1:7" ht="12.95" customHeight="1">
      <c r="B38" s="83" t="s">
        <v>71</v>
      </c>
      <c r="C38" s="84">
        <v>6058</v>
      </c>
      <c r="D38" s="84">
        <v>180</v>
      </c>
      <c r="E38" s="84">
        <v>6997</v>
      </c>
      <c r="F38" s="84">
        <v>90</v>
      </c>
    </row>
    <row r="39" spans="1:7" ht="18" customHeight="1">
      <c r="A39" s="86"/>
      <c r="B39" s="86" t="s">
        <v>60</v>
      </c>
      <c r="C39" s="84"/>
      <c r="D39" s="84"/>
      <c r="E39" s="84"/>
      <c r="F39" s="84"/>
      <c r="G39" s="74"/>
    </row>
    <row r="40" spans="1:7" ht="12.95" customHeight="1">
      <c r="B40" s="150" t="s">
        <v>170</v>
      </c>
      <c r="C40" s="84">
        <v>1239</v>
      </c>
      <c r="D40" s="84">
        <v>43</v>
      </c>
      <c r="E40" s="84">
        <v>2462</v>
      </c>
      <c r="F40" s="84">
        <v>29</v>
      </c>
    </row>
    <row r="41" spans="1:7" ht="12.95" customHeight="1">
      <c r="B41" s="69" t="s">
        <v>171</v>
      </c>
      <c r="C41" s="84">
        <v>3244</v>
      </c>
      <c r="D41" s="84">
        <v>86</v>
      </c>
      <c r="E41" s="84">
        <v>669</v>
      </c>
      <c r="F41" s="84">
        <v>30</v>
      </c>
    </row>
    <row r="42" spans="1:7" ht="12.95" customHeight="1">
      <c r="B42" s="69" t="s">
        <v>172</v>
      </c>
      <c r="C42" s="84">
        <v>898</v>
      </c>
      <c r="D42" s="84">
        <v>21</v>
      </c>
      <c r="E42" s="84">
        <v>3143</v>
      </c>
      <c r="F42" s="84">
        <v>14</v>
      </c>
    </row>
    <row r="43" spans="1:7" ht="12.95" customHeight="1">
      <c r="B43" s="69" t="s">
        <v>173</v>
      </c>
      <c r="C43" s="84">
        <v>293</v>
      </c>
      <c r="D43" s="84">
        <v>25</v>
      </c>
      <c r="E43" s="84">
        <v>199</v>
      </c>
      <c r="F43" s="84">
        <v>13</v>
      </c>
      <c r="G43" s="74"/>
    </row>
    <row r="44" spans="1:7" ht="18" customHeight="1">
      <c r="B44" s="69" t="s">
        <v>76</v>
      </c>
      <c r="C44" s="84">
        <v>652</v>
      </c>
      <c r="D44" s="84">
        <v>14</v>
      </c>
      <c r="E44" s="84">
        <v>631</v>
      </c>
      <c r="F44" s="84">
        <v>22</v>
      </c>
      <c r="G44" s="74"/>
    </row>
    <row r="45" spans="1:7" ht="18" customHeight="1">
      <c r="A45" s="83" t="s">
        <v>60</v>
      </c>
      <c r="C45" s="84"/>
      <c r="D45" s="84"/>
      <c r="E45" s="84"/>
      <c r="F45" s="84"/>
    </row>
    <row r="46" spans="1:7" ht="12.95" customHeight="1">
      <c r="B46" s="69" t="s">
        <v>174</v>
      </c>
      <c r="C46" s="84">
        <v>2360</v>
      </c>
      <c r="D46" s="84">
        <v>210</v>
      </c>
      <c r="E46" s="84">
        <v>994</v>
      </c>
      <c r="F46" s="84">
        <v>73</v>
      </c>
      <c r="G46" s="74"/>
    </row>
    <row r="47" spans="1:7" ht="18" customHeight="1">
      <c r="A47" s="644" t="s">
        <v>175</v>
      </c>
      <c r="B47" s="644"/>
      <c r="C47" s="84"/>
      <c r="D47" s="84"/>
      <c r="E47" s="84"/>
      <c r="F47" s="84"/>
      <c r="G47" s="74"/>
    </row>
    <row r="48" spans="1:7" ht="12.95" customHeight="1">
      <c r="B48" s="86" t="s">
        <v>23</v>
      </c>
      <c r="C48" s="84">
        <v>52</v>
      </c>
      <c r="D48" s="84">
        <v>24</v>
      </c>
      <c r="E48" s="84">
        <v>229</v>
      </c>
      <c r="F48" s="84">
        <v>26</v>
      </c>
      <c r="G48" s="74"/>
    </row>
    <row r="49" spans="1:7" ht="12.95" customHeight="1">
      <c r="B49" s="86" t="s">
        <v>24</v>
      </c>
      <c r="C49" s="84">
        <v>7809</v>
      </c>
      <c r="D49" s="84">
        <v>341</v>
      </c>
      <c r="E49" s="84">
        <v>9885</v>
      </c>
      <c r="F49" s="84">
        <v>136</v>
      </c>
      <c r="G49" s="74"/>
    </row>
    <row r="50" spans="1:7" ht="15" customHeight="1">
      <c r="B50" s="69" t="s">
        <v>22</v>
      </c>
      <c r="C50" s="84"/>
      <c r="D50" s="84"/>
      <c r="E50" s="84"/>
      <c r="F50" s="84"/>
      <c r="G50" s="74"/>
    </row>
    <row r="51" spans="1:7" ht="12.95" customHeight="1">
      <c r="B51" s="83" t="s">
        <v>162</v>
      </c>
      <c r="C51" s="84">
        <v>3076</v>
      </c>
      <c r="D51" s="84">
        <v>23</v>
      </c>
      <c r="E51" s="84">
        <v>370</v>
      </c>
      <c r="F51" s="84">
        <v>14</v>
      </c>
      <c r="G51" s="74"/>
    </row>
    <row r="52" spans="1:7" ht="12.95" customHeight="1">
      <c r="B52" s="86" t="s">
        <v>163</v>
      </c>
      <c r="C52" s="84">
        <v>198</v>
      </c>
      <c r="D52" s="84">
        <v>2</v>
      </c>
      <c r="E52" s="84">
        <v>17</v>
      </c>
      <c r="F52" s="84">
        <v>1</v>
      </c>
      <c r="G52" s="74"/>
    </row>
    <row r="53" spans="1:7" ht="12.95" customHeight="1">
      <c r="B53" s="86" t="s">
        <v>177</v>
      </c>
      <c r="C53" s="84">
        <v>741</v>
      </c>
      <c r="D53" s="84">
        <v>20</v>
      </c>
      <c r="E53" s="84">
        <v>2055</v>
      </c>
      <c r="F53" s="84">
        <v>8</v>
      </c>
      <c r="G53" s="74"/>
    </row>
    <row r="54" spans="1:7" ht="12.95" customHeight="1">
      <c r="B54" s="149" t="s">
        <v>166</v>
      </c>
      <c r="C54" s="84">
        <v>644</v>
      </c>
      <c r="D54" s="84">
        <v>42</v>
      </c>
      <c r="E54" s="84">
        <v>2935</v>
      </c>
      <c r="F54" s="84">
        <v>41</v>
      </c>
      <c r="G54" s="74"/>
    </row>
    <row r="55" spans="1:7" ht="12.95" customHeight="1">
      <c r="B55" s="83" t="s">
        <v>662</v>
      </c>
      <c r="C55" s="84"/>
      <c r="D55" s="84"/>
      <c r="E55" s="84"/>
      <c r="F55" s="84"/>
    </row>
    <row r="56" spans="1:7" ht="15" customHeight="1">
      <c r="B56" s="312" t="s">
        <v>168</v>
      </c>
      <c r="C56" s="84"/>
      <c r="D56" s="84"/>
      <c r="E56" s="84"/>
      <c r="F56" s="84"/>
    </row>
    <row r="57" spans="1:7" ht="15" customHeight="1">
      <c r="B57" s="83" t="s">
        <v>169</v>
      </c>
      <c r="C57" s="84">
        <v>3150</v>
      </c>
      <c r="D57" s="84">
        <v>254</v>
      </c>
      <c r="E57" s="84">
        <v>4509</v>
      </c>
      <c r="F57" s="84">
        <v>72</v>
      </c>
      <c r="G57" s="74"/>
    </row>
    <row r="58" spans="1:7" ht="20.100000000000001" customHeight="1">
      <c r="B58" s="69" t="s">
        <v>178</v>
      </c>
      <c r="C58" s="84">
        <v>3174</v>
      </c>
      <c r="D58" s="84">
        <v>104</v>
      </c>
      <c r="E58" s="84">
        <v>783</v>
      </c>
      <c r="F58" s="84">
        <v>51</v>
      </c>
    </row>
    <row r="59" spans="1:7" ht="15" customHeight="1">
      <c r="B59" s="69" t="s">
        <v>67</v>
      </c>
      <c r="C59" s="84">
        <v>551</v>
      </c>
      <c r="D59" s="84">
        <v>11</v>
      </c>
      <c r="E59" s="84">
        <v>344</v>
      </c>
      <c r="F59" s="84">
        <v>10</v>
      </c>
    </row>
    <row r="60" spans="1:7" ht="30" customHeight="1">
      <c r="C60" s="84"/>
      <c r="D60" s="84"/>
      <c r="E60" s="84"/>
      <c r="F60" s="84"/>
    </row>
    <row r="61" spans="1:7" ht="15" customHeight="1">
      <c r="C61" s="84"/>
      <c r="D61" s="84"/>
      <c r="E61" s="84"/>
      <c r="F61" s="84"/>
    </row>
    <row r="62" spans="1:7" s="88" customFormat="1" ht="126.95" customHeight="1">
      <c r="A62" s="143" t="s">
        <v>37</v>
      </c>
    </row>
    <row r="63" spans="1:7" s="88" customFormat="1" ht="24.95" customHeight="1"/>
    <row r="64" spans="1:7" s="88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6"/>
  <dimension ref="A1:AU64"/>
  <sheetViews>
    <sheetView showGridLines="0" zoomScale="75" workbookViewId="0"/>
  </sheetViews>
  <sheetFormatPr baseColWidth="10" defaultRowHeight="15"/>
  <cols>
    <col min="1" max="1" width="1.7109375" style="69" customWidth="1"/>
    <col min="2" max="2" width="47.7109375" style="69" customWidth="1"/>
    <col min="3" max="6" width="21.7109375" style="69" customWidth="1"/>
    <col min="7" max="15" width="14.28515625" style="69" customWidth="1"/>
    <col min="16" max="16" width="8.140625" style="69" customWidth="1"/>
    <col min="17" max="256" width="11.42578125" style="69"/>
    <col min="257" max="257" width="1.7109375" style="69" customWidth="1"/>
    <col min="258" max="258" width="47.7109375" style="69" customWidth="1"/>
    <col min="259" max="262" width="21.7109375" style="69" customWidth="1"/>
    <col min="263" max="271" width="14.28515625" style="69" customWidth="1"/>
    <col min="272" max="272" width="8.140625" style="69" customWidth="1"/>
    <col min="273" max="512" width="11.42578125" style="69"/>
    <col min="513" max="513" width="1.7109375" style="69" customWidth="1"/>
    <col min="514" max="514" width="47.7109375" style="69" customWidth="1"/>
    <col min="515" max="518" width="21.7109375" style="69" customWidth="1"/>
    <col min="519" max="527" width="14.28515625" style="69" customWidth="1"/>
    <col min="528" max="528" width="8.140625" style="69" customWidth="1"/>
    <col min="529" max="768" width="11.42578125" style="69"/>
    <col min="769" max="769" width="1.7109375" style="69" customWidth="1"/>
    <col min="770" max="770" width="47.7109375" style="69" customWidth="1"/>
    <col min="771" max="774" width="21.7109375" style="69" customWidth="1"/>
    <col min="775" max="783" width="14.28515625" style="69" customWidth="1"/>
    <col min="784" max="784" width="8.140625" style="69" customWidth="1"/>
    <col min="785" max="1024" width="11.42578125" style="69"/>
    <col min="1025" max="1025" width="1.7109375" style="69" customWidth="1"/>
    <col min="1026" max="1026" width="47.7109375" style="69" customWidth="1"/>
    <col min="1027" max="1030" width="21.7109375" style="69" customWidth="1"/>
    <col min="1031" max="1039" width="14.28515625" style="69" customWidth="1"/>
    <col min="1040" max="1040" width="8.140625" style="69" customWidth="1"/>
    <col min="1041" max="1280" width="11.42578125" style="69"/>
    <col min="1281" max="1281" width="1.7109375" style="69" customWidth="1"/>
    <col min="1282" max="1282" width="47.7109375" style="69" customWidth="1"/>
    <col min="1283" max="1286" width="21.7109375" style="69" customWidth="1"/>
    <col min="1287" max="1295" width="14.28515625" style="69" customWidth="1"/>
    <col min="1296" max="1296" width="8.140625" style="69" customWidth="1"/>
    <col min="1297" max="1536" width="11.42578125" style="69"/>
    <col min="1537" max="1537" width="1.7109375" style="69" customWidth="1"/>
    <col min="1538" max="1538" width="47.7109375" style="69" customWidth="1"/>
    <col min="1539" max="1542" width="21.7109375" style="69" customWidth="1"/>
    <col min="1543" max="1551" width="14.28515625" style="69" customWidth="1"/>
    <col min="1552" max="1552" width="8.140625" style="69" customWidth="1"/>
    <col min="1553" max="1792" width="11.42578125" style="69"/>
    <col min="1793" max="1793" width="1.7109375" style="69" customWidth="1"/>
    <col min="1794" max="1794" width="47.7109375" style="69" customWidth="1"/>
    <col min="1795" max="1798" width="21.7109375" style="69" customWidth="1"/>
    <col min="1799" max="1807" width="14.28515625" style="69" customWidth="1"/>
    <col min="1808" max="1808" width="8.140625" style="69" customWidth="1"/>
    <col min="1809" max="2048" width="11.42578125" style="69"/>
    <col min="2049" max="2049" width="1.7109375" style="69" customWidth="1"/>
    <col min="2050" max="2050" width="47.7109375" style="69" customWidth="1"/>
    <col min="2051" max="2054" width="21.7109375" style="69" customWidth="1"/>
    <col min="2055" max="2063" width="14.28515625" style="69" customWidth="1"/>
    <col min="2064" max="2064" width="8.140625" style="69" customWidth="1"/>
    <col min="2065" max="2304" width="11.42578125" style="69"/>
    <col min="2305" max="2305" width="1.7109375" style="69" customWidth="1"/>
    <col min="2306" max="2306" width="47.7109375" style="69" customWidth="1"/>
    <col min="2307" max="2310" width="21.7109375" style="69" customWidth="1"/>
    <col min="2311" max="2319" width="14.28515625" style="69" customWidth="1"/>
    <col min="2320" max="2320" width="8.140625" style="69" customWidth="1"/>
    <col min="2321" max="2560" width="11.42578125" style="69"/>
    <col min="2561" max="2561" width="1.7109375" style="69" customWidth="1"/>
    <col min="2562" max="2562" width="47.7109375" style="69" customWidth="1"/>
    <col min="2563" max="2566" width="21.7109375" style="69" customWidth="1"/>
    <col min="2567" max="2575" width="14.28515625" style="69" customWidth="1"/>
    <col min="2576" max="2576" width="8.140625" style="69" customWidth="1"/>
    <col min="2577" max="2816" width="11.42578125" style="69"/>
    <col min="2817" max="2817" width="1.7109375" style="69" customWidth="1"/>
    <col min="2818" max="2818" width="47.7109375" style="69" customWidth="1"/>
    <col min="2819" max="2822" width="21.7109375" style="69" customWidth="1"/>
    <col min="2823" max="2831" width="14.28515625" style="69" customWidth="1"/>
    <col min="2832" max="2832" width="8.140625" style="69" customWidth="1"/>
    <col min="2833" max="3072" width="11.42578125" style="69"/>
    <col min="3073" max="3073" width="1.7109375" style="69" customWidth="1"/>
    <col min="3074" max="3074" width="47.7109375" style="69" customWidth="1"/>
    <col min="3075" max="3078" width="21.7109375" style="69" customWidth="1"/>
    <col min="3079" max="3087" width="14.28515625" style="69" customWidth="1"/>
    <col min="3088" max="3088" width="8.140625" style="69" customWidth="1"/>
    <col min="3089" max="3328" width="11.42578125" style="69"/>
    <col min="3329" max="3329" width="1.7109375" style="69" customWidth="1"/>
    <col min="3330" max="3330" width="47.7109375" style="69" customWidth="1"/>
    <col min="3331" max="3334" width="21.7109375" style="69" customWidth="1"/>
    <col min="3335" max="3343" width="14.28515625" style="69" customWidth="1"/>
    <col min="3344" max="3344" width="8.140625" style="69" customWidth="1"/>
    <col min="3345" max="3584" width="11.42578125" style="69"/>
    <col min="3585" max="3585" width="1.7109375" style="69" customWidth="1"/>
    <col min="3586" max="3586" width="47.7109375" style="69" customWidth="1"/>
    <col min="3587" max="3590" width="21.7109375" style="69" customWidth="1"/>
    <col min="3591" max="3599" width="14.28515625" style="69" customWidth="1"/>
    <col min="3600" max="3600" width="8.140625" style="69" customWidth="1"/>
    <col min="3601" max="3840" width="11.42578125" style="69"/>
    <col min="3841" max="3841" width="1.7109375" style="69" customWidth="1"/>
    <col min="3842" max="3842" width="47.7109375" style="69" customWidth="1"/>
    <col min="3843" max="3846" width="21.7109375" style="69" customWidth="1"/>
    <col min="3847" max="3855" width="14.28515625" style="69" customWidth="1"/>
    <col min="3856" max="3856" width="8.140625" style="69" customWidth="1"/>
    <col min="3857" max="4096" width="11.42578125" style="69"/>
    <col min="4097" max="4097" width="1.7109375" style="69" customWidth="1"/>
    <col min="4098" max="4098" width="47.7109375" style="69" customWidth="1"/>
    <col min="4099" max="4102" width="21.7109375" style="69" customWidth="1"/>
    <col min="4103" max="4111" width="14.28515625" style="69" customWidth="1"/>
    <col min="4112" max="4112" width="8.140625" style="69" customWidth="1"/>
    <col min="4113" max="4352" width="11.42578125" style="69"/>
    <col min="4353" max="4353" width="1.7109375" style="69" customWidth="1"/>
    <col min="4354" max="4354" width="47.7109375" style="69" customWidth="1"/>
    <col min="4355" max="4358" width="21.7109375" style="69" customWidth="1"/>
    <col min="4359" max="4367" width="14.28515625" style="69" customWidth="1"/>
    <col min="4368" max="4368" width="8.140625" style="69" customWidth="1"/>
    <col min="4369" max="4608" width="11.42578125" style="69"/>
    <col min="4609" max="4609" width="1.7109375" style="69" customWidth="1"/>
    <col min="4610" max="4610" width="47.7109375" style="69" customWidth="1"/>
    <col min="4611" max="4614" width="21.7109375" style="69" customWidth="1"/>
    <col min="4615" max="4623" width="14.28515625" style="69" customWidth="1"/>
    <col min="4624" max="4624" width="8.140625" style="69" customWidth="1"/>
    <col min="4625" max="4864" width="11.42578125" style="69"/>
    <col min="4865" max="4865" width="1.7109375" style="69" customWidth="1"/>
    <col min="4866" max="4866" width="47.7109375" style="69" customWidth="1"/>
    <col min="4867" max="4870" width="21.7109375" style="69" customWidth="1"/>
    <col min="4871" max="4879" width="14.28515625" style="69" customWidth="1"/>
    <col min="4880" max="4880" width="8.140625" style="69" customWidth="1"/>
    <col min="4881" max="5120" width="11.42578125" style="69"/>
    <col min="5121" max="5121" width="1.7109375" style="69" customWidth="1"/>
    <col min="5122" max="5122" width="47.7109375" style="69" customWidth="1"/>
    <col min="5123" max="5126" width="21.7109375" style="69" customWidth="1"/>
    <col min="5127" max="5135" width="14.28515625" style="69" customWidth="1"/>
    <col min="5136" max="5136" width="8.140625" style="69" customWidth="1"/>
    <col min="5137" max="5376" width="11.42578125" style="69"/>
    <col min="5377" max="5377" width="1.7109375" style="69" customWidth="1"/>
    <col min="5378" max="5378" width="47.7109375" style="69" customWidth="1"/>
    <col min="5379" max="5382" width="21.7109375" style="69" customWidth="1"/>
    <col min="5383" max="5391" width="14.28515625" style="69" customWidth="1"/>
    <col min="5392" max="5392" width="8.140625" style="69" customWidth="1"/>
    <col min="5393" max="5632" width="11.42578125" style="69"/>
    <col min="5633" max="5633" width="1.7109375" style="69" customWidth="1"/>
    <col min="5634" max="5634" width="47.7109375" style="69" customWidth="1"/>
    <col min="5635" max="5638" width="21.7109375" style="69" customWidth="1"/>
    <col min="5639" max="5647" width="14.28515625" style="69" customWidth="1"/>
    <col min="5648" max="5648" width="8.140625" style="69" customWidth="1"/>
    <col min="5649" max="5888" width="11.42578125" style="69"/>
    <col min="5889" max="5889" width="1.7109375" style="69" customWidth="1"/>
    <col min="5890" max="5890" width="47.7109375" style="69" customWidth="1"/>
    <col min="5891" max="5894" width="21.7109375" style="69" customWidth="1"/>
    <col min="5895" max="5903" width="14.28515625" style="69" customWidth="1"/>
    <col min="5904" max="5904" width="8.140625" style="69" customWidth="1"/>
    <col min="5905" max="6144" width="11.42578125" style="69"/>
    <col min="6145" max="6145" width="1.7109375" style="69" customWidth="1"/>
    <col min="6146" max="6146" width="47.7109375" style="69" customWidth="1"/>
    <col min="6147" max="6150" width="21.7109375" style="69" customWidth="1"/>
    <col min="6151" max="6159" width="14.28515625" style="69" customWidth="1"/>
    <col min="6160" max="6160" width="8.140625" style="69" customWidth="1"/>
    <col min="6161" max="6400" width="11.42578125" style="69"/>
    <col min="6401" max="6401" width="1.7109375" style="69" customWidth="1"/>
    <col min="6402" max="6402" width="47.7109375" style="69" customWidth="1"/>
    <col min="6403" max="6406" width="21.7109375" style="69" customWidth="1"/>
    <col min="6407" max="6415" width="14.28515625" style="69" customWidth="1"/>
    <col min="6416" max="6416" width="8.140625" style="69" customWidth="1"/>
    <col min="6417" max="6656" width="11.42578125" style="69"/>
    <col min="6657" max="6657" width="1.7109375" style="69" customWidth="1"/>
    <col min="6658" max="6658" width="47.7109375" style="69" customWidth="1"/>
    <col min="6659" max="6662" width="21.7109375" style="69" customWidth="1"/>
    <col min="6663" max="6671" width="14.28515625" style="69" customWidth="1"/>
    <col min="6672" max="6672" width="8.140625" style="69" customWidth="1"/>
    <col min="6673" max="6912" width="11.42578125" style="69"/>
    <col min="6913" max="6913" width="1.7109375" style="69" customWidth="1"/>
    <col min="6914" max="6914" width="47.7109375" style="69" customWidth="1"/>
    <col min="6915" max="6918" width="21.7109375" style="69" customWidth="1"/>
    <col min="6919" max="6927" width="14.28515625" style="69" customWidth="1"/>
    <col min="6928" max="6928" width="8.140625" style="69" customWidth="1"/>
    <col min="6929" max="7168" width="11.42578125" style="69"/>
    <col min="7169" max="7169" width="1.7109375" style="69" customWidth="1"/>
    <col min="7170" max="7170" width="47.7109375" style="69" customWidth="1"/>
    <col min="7171" max="7174" width="21.7109375" style="69" customWidth="1"/>
    <col min="7175" max="7183" width="14.28515625" style="69" customWidth="1"/>
    <col min="7184" max="7184" width="8.140625" style="69" customWidth="1"/>
    <col min="7185" max="7424" width="11.42578125" style="69"/>
    <col min="7425" max="7425" width="1.7109375" style="69" customWidth="1"/>
    <col min="7426" max="7426" width="47.7109375" style="69" customWidth="1"/>
    <col min="7427" max="7430" width="21.7109375" style="69" customWidth="1"/>
    <col min="7431" max="7439" width="14.28515625" style="69" customWidth="1"/>
    <col min="7440" max="7440" width="8.140625" style="69" customWidth="1"/>
    <col min="7441" max="7680" width="11.42578125" style="69"/>
    <col min="7681" max="7681" width="1.7109375" style="69" customWidth="1"/>
    <col min="7682" max="7682" width="47.7109375" style="69" customWidth="1"/>
    <col min="7683" max="7686" width="21.7109375" style="69" customWidth="1"/>
    <col min="7687" max="7695" width="14.28515625" style="69" customWidth="1"/>
    <col min="7696" max="7696" width="8.140625" style="69" customWidth="1"/>
    <col min="7697" max="7936" width="11.42578125" style="69"/>
    <col min="7937" max="7937" width="1.7109375" style="69" customWidth="1"/>
    <col min="7938" max="7938" width="47.7109375" style="69" customWidth="1"/>
    <col min="7939" max="7942" width="21.7109375" style="69" customWidth="1"/>
    <col min="7943" max="7951" width="14.28515625" style="69" customWidth="1"/>
    <col min="7952" max="7952" width="8.140625" style="69" customWidth="1"/>
    <col min="7953" max="8192" width="11.42578125" style="69"/>
    <col min="8193" max="8193" width="1.7109375" style="69" customWidth="1"/>
    <col min="8194" max="8194" width="47.7109375" style="69" customWidth="1"/>
    <col min="8195" max="8198" width="21.7109375" style="69" customWidth="1"/>
    <col min="8199" max="8207" width="14.28515625" style="69" customWidth="1"/>
    <col min="8208" max="8208" width="8.140625" style="69" customWidth="1"/>
    <col min="8209" max="8448" width="11.42578125" style="69"/>
    <col min="8449" max="8449" width="1.7109375" style="69" customWidth="1"/>
    <col min="8450" max="8450" width="47.7109375" style="69" customWidth="1"/>
    <col min="8451" max="8454" width="21.7109375" style="69" customWidth="1"/>
    <col min="8455" max="8463" width="14.28515625" style="69" customWidth="1"/>
    <col min="8464" max="8464" width="8.140625" style="69" customWidth="1"/>
    <col min="8465" max="8704" width="11.42578125" style="69"/>
    <col min="8705" max="8705" width="1.7109375" style="69" customWidth="1"/>
    <col min="8706" max="8706" width="47.7109375" style="69" customWidth="1"/>
    <col min="8707" max="8710" width="21.7109375" style="69" customWidth="1"/>
    <col min="8711" max="8719" width="14.28515625" style="69" customWidth="1"/>
    <col min="8720" max="8720" width="8.140625" style="69" customWidth="1"/>
    <col min="8721" max="8960" width="11.42578125" style="69"/>
    <col min="8961" max="8961" width="1.7109375" style="69" customWidth="1"/>
    <col min="8962" max="8962" width="47.7109375" style="69" customWidth="1"/>
    <col min="8963" max="8966" width="21.7109375" style="69" customWidth="1"/>
    <col min="8967" max="8975" width="14.28515625" style="69" customWidth="1"/>
    <col min="8976" max="8976" width="8.140625" style="69" customWidth="1"/>
    <col min="8977" max="9216" width="11.42578125" style="69"/>
    <col min="9217" max="9217" width="1.7109375" style="69" customWidth="1"/>
    <col min="9218" max="9218" width="47.7109375" style="69" customWidth="1"/>
    <col min="9219" max="9222" width="21.7109375" style="69" customWidth="1"/>
    <col min="9223" max="9231" width="14.28515625" style="69" customWidth="1"/>
    <col min="9232" max="9232" width="8.140625" style="69" customWidth="1"/>
    <col min="9233" max="9472" width="11.42578125" style="69"/>
    <col min="9473" max="9473" width="1.7109375" style="69" customWidth="1"/>
    <col min="9474" max="9474" width="47.7109375" style="69" customWidth="1"/>
    <col min="9475" max="9478" width="21.7109375" style="69" customWidth="1"/>
    <col min="9479" max="9487" width="14.28515625" style="69" customWidth="1"/>
    <col min="9488" max="9488" width="8.140625" style="69" customWidth="1"/>
    <col min="9489" max="9728" width="11.42578125" style="69"/>
    <col min="9729" max="9729" width="1.7109375" style="69" customWidth="1"/>
    <col min="9730" max="9730" width="47.7109375" style="69" customWidth="1"/>
    <col min="9731" max="9734" width="21.7109375" style="69" customWidth="1"/>
    <col min="9735" max="9743" width="14.28515625" style="69" customWidth="1"/>
    <col min="9744" max="9744" width="8.140625" style="69" customWidth="1"/>
    <col min="9745" max="9984" width="11.42578125" style="69"/>
    <col min="9985" max="9985" width="1.7109375" style="69" customWidth="1"/>
    <col min="9986" max="9986" width="47.7109375" style="69" customWidth="1"/>
    <col min="9987" max="9990" width="21.7109375" style="69" customWidth="1"/>
    <col min="9991" max="9999" width="14.28515625" style="69" customWidth="1"/>
    <col min="10000" max="10000" width="8.140625" style="69" customWidth="1"/>
    <col min="10001" max="10240" width="11.42578125" style="69"/>
    <col min="10241" max="10241" width="1.7109375" style="69" customWidth="1"/>
    <col min="10242" max="10242" width="47.7109375" style="69" customWidth="1"/>
    <col min="10243" max="10246" width="21.7109375" style="69" customWidth="1"/>
    <col min="10247" max="10255" width="14.28515625" style="69" customWidth="1"/>
    <col min="10256" max="10256" width="8.140625" style="69" customWidth="1"/>
    <col min="10257" max="10496" width="11.42578125" style="69"/>
    <col min="10497" max="10497" width="1.7109375" style="69" customWidth="1"/>
    <col min="10498" max="10498" width="47.7109375" style="69" customWidth="1"/>
    <col min="10499" max="10502" width="21.7109375" style="69" customWidth="1"/>
    <col min="10503" max="10511" width="14.28515625" style="69" customWidth="1"/>
    <col min="10512" max="10512" width="8.140625" style="69" customWidth="1"/>
    <col min="10513" max="10752" width="11.42578125" style="69"/>
    <col min="10753" max="10753" width="1.7109375" style="69" customWidth="1"/>
    <col min="10754" max="10754" width="47.7109375" style="69" customWidth="1"/>
    <col min="10755" max="10758" width="21.7109375" style="69" customWidth="1"/>
    <col min="10759" max="10767" width="14.28515625" style="69" customWidth="1"/>
    <col min="10768" max="10768" width="8.140625" style="69" customWidth="1"/>
    <col min="10769" max="11008" width="11.42578125" style="69"/>
    <col min="11009" max="11009" width="1.7109375" style="69" customWidth="1"/>
    <col min="11010" max="11010" width="47.7109375" style="69" customWidth="1"/>
    <col min="11011" max="11014" width="21.7109375" style="69" customWidth="1"/>
    <col min="11015" max="11023" width="14.28515625" style="69" customWidth="1"/>
    <col min="11024" max="11024" width="8.140625" style="69" customWidth="1"/>
    <col min="11025" max="11264" width="11.42578125" style="69"/>
    <col min="11265" max="11265" width="1.7109375" style="69" customWidth="1"/>
    <col min="11266" max="11266" width="47.7109375" style="69" customWidth="1"/>
    <col min="11267" max="11270" width="21.7109375" style="69" customWidth="1"/>
    <col min="11271" max="11279" width="14.28515625" style="69" customWidth="1"/>
    <col min="11280" max="11280" width="8.140625" style="69" customWidth="1"/>
    <col min="11281" max="11520" width="11.42578125" style="69"/>
    <col min="11521" max="11521" width="1.7109375" style="69" customWidth="1"/>
    <col min="11522" max="11522" width="47.7109375" style="69" customWidth="1"/>
    <col min="11523" max="11526" width="21.7109375" style="69" customWidth="1"/>
    <col min="11527" max="11535" width="14.28515625" style="69" customWidth="1"/>
    <col min="11536" max="11536" width="8.140625" style="69" customWidth="1"/>
    <col min="11537" max="11776" width="11.42578125" style="69"/>
    <col min="11777" max="11777" width="1.7109375" style="69" customWidth="1"/>
    <col min="11778" max="11778" width="47.7109375" style="69" customWidth="1"/>
    <col min="11779" max="11782" width="21.7109375" style="69" customWidth="1"/>
    <col min="11783" max="11791" width="14.28515625" style="69" customWidth="1"/>
    <col min="11792" max="11792" width="8.140625" style="69" customWidth="1"/>
    <col min="11793" max="12032" width="11.42578125" style="69"/>
    <col min="12033" max="12033" width="1.7109375" style="69" customWidth="1"/>
    <col min="12034" max="12034" width="47.7109375" style="69" customWidth="1"/>
    <col min="12035" max="12038" width="21.7109375" style="69" customWidth="1"/>
    <col min="12039" max="12047" width="14.28515625" style="69" customWidth="1"/>
    <col min="12048" max="12048" width="8.140625" style="69" customWidth="1"/>
    <col min="12049" max="12288" width="11.42578125" style="69"/>
    <col min="12289" max="12289" width="1.7109375" style="69" customWidth="1"/>
    <col min="12290" max="12290" width="47.7109375" style="69" customWidth="1"/>
    <col min="12291" max="12294" width="21.7109375" style="69" customWidth="1"/>
    <col min="12295" max="12303" width="14.28515625" style="69" customWidth="1"/>
    <col min="12304" max="12304" width="8.140625" style="69" customWidth="1"/>
    <col min="12305" max="12544" width="11.42578125" style="69"/>
    <col min="12545" max="12545" width="1.7109375" style="69" customWidth="1"/>
    <col min="12546" max="12546" width="47.7109375" style="69" customWidth="1"/>
    <col min="12547" max="12550" width="21.7109375" style="69" customWidth="1"/>
    <col min="12551" max="12559" width="14.28515625" style="69" customWidth="1"/>
    <col min="12560" max="12560" width="8.140625" style="69" customWidth="1"/>
    <col min="12561" max="12800" width="11.42578125" style="69"/>
    <col min="12801" max="12801" width="1.7109375" style="69" customWidth="1"/>
    <col min="12802" max="12802" width="47.7109375" style="69" customWidth="1"/>
    <col min="12803" max="12806" width="21.7109375" style="69" customWidth="1"/>
    <col min="12807" max="12815" width="14.28515625" style="69" customWidth="1"/>
    <col min="12816" max="12816" width="8.140625" style="69" customWidth="1"/>
    <col min="12817" max="13056" width="11.42578125" style="69"/>
    <col min="13057" max="13057" width="1.7109375" style="69" customWidth="1"/>
    <col min="13058" max="13058" width="47.7109375" style="69" customWidth="1"/>
    <col min="13059" max="13062" width="21.7109375" style="69" customWidth="1"/>
    <col min="13063" max="13071" width="14.28515625" style="69" customWidth="1"/>
    <col min="13072" max="13072" width="8.140625" style="69" customWidth="1"/>
    <col min="13073" max="13312" width="11.42578125" style="69"/>
    <col min="13313" max="13313" width="1.7109375" style="69" customWidth="1"/>
    <col min="13314" max="13314" width="47.7109375" style="69" customWidth="1"/>
    <col min="13315" max="13318" width="21.7109375" style="69" customWidth="1"/>
    <col min="13319" max="13327" width="14.28515625" style="69" customWidth="1"/>
    <col min="13328" max="13328" width="8.140625" style="69" customWidth="1"/>
    <col min="13329" max="13568" width="11.42578125" style="69"/>
    <col min="13569" max="13569" width="1.7109375" style="69" customWidth="1"/>
    <col min="13570" max="13570" width="47.7109375" style="69" customWidth="1"/>
    <col min="13571" max="13574" width="21.7109375" style="69" customWidth="1"/>
    <col min="13575" max="13583" width="14.28515625" style="69" customWidth="1"/>
    <col min="13584" max="13584" width="8.140625" style="69" customWidth="1"/>
    <col min="13585" max="13824" width="11.42578125" style="69"/>
    <col min="13825" max="13825" width="1.7109375" style="69" customWidth="1"/>
    <col min="13826" max="13826" width="47.7109375" style="69" customWidth="1"/>
    <col min="13827" max="13830" width="21.7109375" style="69" customWidth="1"/>
    <col min="13831" max="13839" width="14.28515625" style="69" customWidth="1"/>
    <col min="13840" max="13840" width="8.140625" style="69" customWidth="1"/>
    <col min="13841" max="14080" width="11.42578125" style="69"/>
    <col min="14081" max="14081" width="1.7109375" style="69" customWidth="1"/>
    <col min="14082" max="14082" width="47.7109375" style="69" customWidth="1"/>
    <col min="14083" max="14086" width="21.7109375" style="69" customWidth="1"/>
    <col min="14087" max="14095" width="14.28515625" style="69" customWidth="1"/>
    <col min="14096" max="14096" width="8.140625" style="69" customWidth="1"/>
    <col min="14097" max="14336" width="11.42578125" style="69"/>
    <col min="14337" max="14337" width="1.7109375" style="69" customWidth="1"/>
    <col min="14338" max="14338" width="47.7109375" style="69" customWidth="1"/>
    <col min="14339" max="14342" width="21.7109375" style="69" customWidth="1"/>
    <col min="14343" max="14351" width="14.28515625" style="69" customWidth="1"/>
    <col min="14352" max="14352" width="8.140625" style="69" customWidth="1"/>
    <col min="14353" max="14592" width="11.42578125" style="69"/>
    <col min="14593" max="14593" width="1.7109375" style="69" customWidth="1"/>
    <col min="14594" max="14594" width="47.7109375" style="69" customWidth="1"/>
    <col min="14595" max="14598" width="21.7109375" style="69" customWidth="1"/>
    <col min="14599" max="14607" width="14.28515625" style="69" customWidth="1"/>
    <col min="14608" max="14608" width="8.140625" style="69" customWidth="1"/>
    <col min="14609" max="14848" width="11.42578125" style="69"/>
    <col min="14849" max="14849" width="1.7109375" style="69" customWidth="1"/>
    <col min="14850" max="14850" width="47.7109375" style="69" customWidth="1"/>
    <col min="14851" max="14854" width="21.7109375" style="69" customWidth="1"/>
    <col min="14855" max="14863" width="14.28515625" style="69" customWidth="1"/>
    <col min="14864" max="14864" width="8.140625" style="69" customWidth="1"/>
    <col min="14865" max="15104" width="11.42578125" style="69"/>
    <col min="15105" max="15105" width="1.7109375" style="69" customWidth="1"/>
    <col min="15106" max="15106" width="47.7109375" style="69" customWidth="1"/>
    <col min="15107" max="15110" width="21.7109375" style="69" customWidth="1"/>
    <col min="15111" max="15119" width="14.28515625" style="69" customWidth="1"/>
    <col min="15120" max="15120" width="8.140625" style="69" customWidth="1"/>
    <col min="15121" max="15360" width="11.42578125" style="69"/>
    <col min="15361" max="15361" width="1.7109375" style="69" customWidth="1"/>
    <col min="15362" max="15362" width="47.7109375" style="69" customWidth="1"/>
    <col min="15363" max="15366" width="21.7109375" style="69" customWidth="1"/>
    <col min="15367" max="15375" width="14.28515625" style="69" customWidth="1"/>
    <col min="15376" max="15376" width="8.140625" style="69" customWidth="1"/>
    <col min="15377" max="15616" width="11.42578125" style="69"/>
    <col min="15617" max="15617" width="1.7109375" style="69" customWidth="1"/>
    <col min="15618" max="15618" width="47.7109375" style="69" customWidth="1"/>
    <col min="15619" max="15622" width="21.7109375" style="69" customWidth="1"/>
    <col min="15623" max="15631" width="14.28515625" style="69" customWidth="1"/>
    <col min="15632" max="15632" width="8.140625" style="69" customWidth="1"/>
    <col min="15633" max="15872" width="11.42578125" style="69"/>
    <col min="15873" max="15873" width="1.7109375" style="69" customWidth="1"/>
    <col min="15874" max="15874" width="47.7109375" style="69" customWidth="1"/>
    <col min="15875" max="15878" width="21.7109375" style="69" customWidth="1"/>
    <col min="15879" max="15887" width="14.28515625" style="69" customWidth="1"/>
    <col min="15888" max="15888" width="8.140625" style="69" customWidth="1"/>
    <col min="15889" max="16128" width="11.42578125" style="69"/>
    <col min="16129" max="16129" width="1.7109375" style="69" customWidth="1"/>
    <col min="16130" max="16130" width="47.7109375" style="69" customWidth="1"/>
    <col min="16131" max="16134" width="21.7109375" style="69" customWidth="1"/>
    <col min="16135" max="16143" width="14.28515625" style="69" customWidth="1"/>
    <col min="16144" max="16144" width="8.140625" style="69" customWidth="1"/>
    <col min="16145" max="16384" width="11.42578125" style="69"/>
  </cols>
  <sheetData>
    <row r="1" spans="1:47" ht="20.100000000000001" customHeight="1">
      <c r="A1" s="686" t="s">
        <v>296</v>
      </c>
      <c r="B1" s="686"/>
      <c r="C1" s="686"/>
      <c r="D1" s="686"/>
      <c r="E1" s="686"/>
      <c r="F1" s="686"/>
    </row>
    <row r="2" spans="1:47" ht="20.100000000000001" customHeight="1">
      <c r="A2" s="686" t="s">
        <v>309</v>
      </c>
      <c r="B2" s="686"/>
      <c r="C2" s="686"/>
      <c r="D2" s="686"/>
      <c r="E2" s="686"/>
      <c r="F2" s="686"/>
    </row>
    <row r="3" spans="1:47" ht="24.95" customHeight="1">
      <c r="A3" s="767" t="s">
        <v>41</v>
      </c>
      <c r="B3" s="767"/>
      <c r="C3" s="767"/>
      <c r="D3" s="767"/>
      <c r="E3" s="767"/>
      <c r="F3" s="767"/>
    </row>
    <row r="4" spans="1:47" ht="5.0999999999999996" customHeight="1">
      <c r="A4" s="175"/>
      <c r="B4" s="175"/>
      <c r="C4" s="175"/>
      <c r="D4" s="175"/>
      <c r="E4" s="175"/>
      <c r="F4" s="175"/>
    </row>
    <row r="5" spans="1:47" s="138" customFormat="1" ht="34.9" customHeight="1">
      <c r="A5" s="628" t="s">
        <v>310</v>
      </c>
      <c r="B5" s="677"/>
      <c r="C5" s="81" t="s">
        <v>311</v>
      </c>
      <c r="D5" s="628" t="s">
        <v>312</v>
      </c>
      <c r="E5" s="628"/>
      <c r="F5" s="628"/>
    </row>
    <row r="6" spans="1:47" s="138" customFormat="1" ht="17.100000000000001" customHeight="1">
      <c r="A6" s="678"/>
      <c r="B6" s="675"/>
      <c r="C6" s="623" t="s">
        <v>11</v>
      </c>
      <c r="D6" s="623" t="s">
        <v>11</v>
      </c>
      <c r="E6" s="768" t="s">
        <v>313</v>
      </c>
      <c r="F6" s="769"/>
    </row>
    <row r="7" spans="1:47" s="138" customFormat="1" ht="50.1" customHeight="1">
      <c r="A7" s="678"/>
      <c r="B7" s="675"/>
      <c r="C7" s="625"/>
      <c r="D7" s="625"/>
      <c r="E7" s="109" t="s">
        <v>228</v>
      </c>
      <c r="F7" s="172" t="s">
        <v>11</v>
      </c>
      <c r="G7" s="155"/>
    </row>
    <row r="8" spans="1:47" s="138" customFormat="1" ht="17.100000000000001" customHeight="1">
      <c r="A8" s="679"/>
      <c r="B8" s="676"/>
      <c r="C8" s="768" t="s">
        <v>17</v>
      </c>
      <c r="D8" s="769"/>
      <c r="E8" s="81" t="s">
        <v>242</v>
      </c>
      <c r="F8" s="172" t="s">
        <v>17</v>
      </c>
      <c r="G8" s="155"/>
    </row>
    <row r="9" spans="1:47" ht="30" customHeight="1">
      <c r="A9" s="685"/>
      <c r="B9" s="685"/>
      <c r="C9" s="685"/>
      <c r="D9" s="685"/>
      <c r="E9" s="685"/>
      <c r="F9" s="685"/>
      <c r="G9" s="74"/>
    </row>
    <row r="10" spans="1:47" ht="23.1" customHeight="1">
      <c r="A10" s="69" t="s">
        <v>155</v>
      </c>
      <c r="C10" s="84">
        <v>107283</v>
      </c>
      <c r="D10" s="84">
        <v>3431</v>
      </c>
      <c r="E10" s="84">
        <v>4771</v>
      </c>
      <c r="F10" s="84">
        <v>2384</v>
      </c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</row>
    <row r="11" spans="1:47" ht="35.1" customHeight="1">
      <c r="A11" s="69" t="s">
        <v>59</v>
      </c>
      <c r="C11" s="84">
        <v>104238</v>
      </c>
      <c r="D11" s="84">
        <v>3316</v>
      </c>
      <c r="E11" s="84">
        <v>1253</v>
      </c>
      <c r="F11" s="84">
        <v>2303</v>
      </c>
    </row>
    <row r="12" spans="1:47" ht="18" customHeight="1">
      <c r="A12" s="69" t="s">
        <v>22</v>
      </c>
      <c r="C12" s="84"/>
      <c r="D12" s="84"/>
      <c r="E12" s="84"/>
      <c r="F12" s="84"/>
      <c r="G12" s="74"/>
    </row>
    <row r="13" spans="1:47" ht="12.95" customHeight="1">
      <c r="B13" s="69" t="s">
        <v>156</v>
      </c>
      <c r="C13" s="84" t="s">
        <v>314</v>
      </c>
      <c r="D13" s="84" t="s">
        <v>314</v>
      </c>
      <c r="E13" s="84">
        <v>430</v>
      </c>
      <c r="F13" s="84">
        <v>636</v>
      </c>
      <c r="G13" s="74"/>
    </row>
    <row r="14" spans="1:47" ht="12.95" customHeight="1">
      <c r="B14" s="69" t="s">
        <v>157</v>
      </c>
      <c r="C14" s="84" t="s">
        <v>314</v>
      </c>
      <c r="D14" s="84" t="s">
        <v>314</v>
      </c>
      <c r="E14" s="84">
        <v>88</v>
      </c>
      <c r="F14" s="84">
        <v>158</v>
      </c>
      <c r="G14" s="74"/>
    </row>
    <row r="15" spans="1:47" ht="12.95" customHeight="1">
      <c r="B15" s="149" t="s">
        <v>158</v>
      </c>
      <c r="C15" s="84"/>
      <c r="D15" s="84"/>
      <c r="E15" s="84"/>
      <c r="F15" s="84"/>
      <c r="G15" s="74"/>
    </row>
    <row r="16" spans="1:47" ht="11.1" customHeight="1">
      <c r="B16" s="70" t="s">
        <v>302</v>
      </c>
      <c r="C16" s="84" t="s">
        <v>314</v>
      </c>
      <c r="D16" s="84" t="s">
        <v>314</v>
      </c>
      <c r="E16" s="84">
        <v>727</v>
      </c>
      <c r="F16" s="84">
        <v>1490</v>
      </c>
      <c r="G16" s="74"/>
    </row>
    <row r="17" spans="1:7" ht="12.95" customHeight="1">
      <c r="B17" s="69" t="s">
        <v>58</v>
      </c>
      <c r="C17" s="84">
        <v>7537</v>
      </c>
      <c r="D17" s="84">
        <v>114</v>
      </c>
      <c r="E17" s="84">
        <v>8</v>
      </c>
      <c r="F17" s="84">
        <v>19</v>
      </c>
    </row>
    <row r="18" spans="1:7" ht="18" customHeight="1">
      <c r="A18" s="69" t="s">
        <v>60</v>
      </c>
      <c r="C18" s="84"/>
      <c r="D18" s="84"/>
      <c r="E18" s="84"/>
      <c r="F18" s="84"/>
    </row>
    <row r="19" spans="1:7" ht="12.95" customHeight="1">
      <c r="A19" s="150"/>
      <c r="B19" s="149" t="s">
        <v>160</v>
      </c>
      <c r="C19" s="84">
        <v>30765</v>
      </c>
      <c r="D19" s="84">
        <v>999</v>
      </c>
      <c r="E19" s="84">
        <v>449</v>
      </c>
      <c r="F19" s="84">
        <v>780</v>
      </c>
      <c r="G19" s="74"/>
    </row>
    <row r="20" spans="1:7" ht="18" customHeight="1">
      <c r="A20" s="644" t="s">
        <v>161</v>
      </c>
      <c r="B20" s="644"/>
      <c r="C20" s="84"/>
      <c r="D20" s="84"/>
      <c r="E20" s="84"/>
      <c r="F20" s="84"/>
      <c r="G20" s="74"/>
    </row>
    <row r="21" spans="1:7" ht="12.95" customHeight="1">
      <c r="A21" s="86"/>
      <c r="B21" s="86" t="s">
        <v>23</v>
      </c>
      <c r="C21" s="84">
        <v>4517</v>
      </c>
      <c r="D21" s="84">
        <v>-19</v>
      </c>
      <c r="E21" s="84">
        <v>0</v>
      </c>
      <c r="F21" s="84">
        <v>0</v>
      </c>
      <c r="G21" s="74"/>
    </row>
    <row r="22" spans="1:7" ht="12.95" customHeight="1">
      <c r="A22" s="147"/>
      <c r="B22" s="86" t="s">
        <v>24</v>
      </c>
      <c r="C22" s="84">
        <v>58175</v>
      </c>
      <c r="D22" s="84">
        <v>2094</v>
      </c>
      <c r="E22" s="84">
        <v>745</v>
      </c>
      <c r="F22" s="84">
        <v>1473</v>
      </c>
      <c r="G22" s="74"/>
    </row>
    <row r="23" spans="1:7" ht="18" customHeight="1">
      <c r="A23" s="147"/>
      <c r="B23" s="86" t="s">
        <v>22</v>
      </c>
      <c r="C23" s="84"/>
      <c r="D23" s="84"/>
      <c r="E23" s="84"/>
      <c r="F23" s="84"/>
      <c r="G23" s="74"/>
    </row>
    <row r="24" spans="1:7" ht="12.95" customHeight="1">
      <c r="A24" s="151"/>
      <c r="B24" s="83" t="s">
        <v>303</v>
      </c>
      <c r="C24" s="84">
        <v>35376</v>
      </c>
      <c r="D24" s="84">
        <v>1354</v>
      </c>
      <c r="E24" s="84">
        <v>493</v>
      </c>
      <c r="F24" s="84">
        <v>957</v>
      </c>
    </row>
    <row r="25" spans="1:7" ht="12.95" customHeight="1">
      <c r="A25" s="86"/>
      <c r="B25" s="86" t="s">
        <v>304</v>
      </c>
      <c r="C25" s="84">
        <v>4319</v>
      </c>
      <c r="D25" s="84">
        <v>83</v>
      </c>
      <c r="E25" s="84">
        <v>15</v>
      </c>
      <c r="F25" s="84">
        <v>58</v>
      </c>
      <c r="G25" s="74"/>
    </row>
    <row r="26" spans="1:7" ht="12.95" customHeight="1">
      <c r="A26" s="86"/>
      <c r="B26" s="86" t="s">
        <v>315</v>
      </c>
      <c r="C26" s="84">
        <v>511</v>
      </c>
      <c r="D26" s="84">
        <v>32</v>
      </c>
      <c r="E26" s="84">
        <v>8</v>
      </c>
      <c r="F26" s="84">
        <v>17</v>
      </c>
      <c r="G26" s="74"/>
    </row>
    <row r="27" spans="1:7" ht="12.95" customHeight="1">
      <c r="A27" s="86"/>
      <c r="B27" s="149" t="s">
        <v>316</v>
      </c>
      <c r="C27" s="84">
        <v>1627</v>
      </c>
      <c r="D27" s="84">
        <v>85</v>
      </c>
      <c r="E27" s="84">
        <v>31</v>
      </c>
      <c r="F27" s="84">
        <v>69</v>
      </c>
      <c r="G27" s="74"/>
    </row>
    <row r="28" spans="1:7" ht="12.95" customHeight="1">
      <c r="A28" s="86"/>
      <c r="B28" s="83" t="s">
        <v>664</v>
      </c>
      <c r="C28" s="84"/>
      <c r="D28" s="84"/>
      <c r="E28" s="84"/>
      <c r="F28" s="84"/>
      <c r="G28" s="74"/>
    </row>
    <row r="29" spans="1:7" ht="12.95" customHeight="1">
      <c r="A29" s="86"/>
      <c r="B29" s="312" t="s">
        <v>168</v>
      </c>
      <c r="C29" s="84"/>
      <c r="D29" s="84"/>
      <c r="E29" s="84"/>
      <c r="F29" s="84"/>
      <c r="G29" s="74"/>
    </row>
    <row r="30" spans="1:7" ht="12.95" customHeight="1">
      <c r="A30" s="86"/>
      <c r="B30" s="83" t="s">
        <v>169</v>
      </c>
      <c r="C30" s="84">
        <v>16342</v>
      </c>
      <c r="D30" s="84">
        <v>540</v>
      </c>
      <c r="E30" s="84">
        <v>198</v>
      </c>
      <c r="F30" s="84">
        <v>372</v>
      </c>
      <c r="G30" s="74"/>
    </row>
    <row r="31" spans="1:7" ht="18" customHeight="1">
      <c r="A31" s="86"/>
      <c r="B31" s="86" t="s">
        <v>32</v>
      </c>
      <c r="C31" s="84">
        <v>38922</v>
      </c>
      <c r="D31" s="84">
        <v>1220</v>
      </c>
      <c r="E31" s="84">
        <v>507</v>
      </c>
      <c r="F31" s="84">
        <v>829</v>
      </c>
      <c r="G31" s="74"/>
    </row>
    <row r="32" spans="1:7" ht="12.95" customHeight="1">
      <c r="A32" s="149"/>
      <c r="B32" s="149" t="s">
        <v>67</v>
      </c>
      <c r="C32" s="84">
        <v>2624</v>
      </c>
      <c r="D32" s="84">
        <v>21</v>
      </c>
      <c r="E32" s="84">
        <v>1</v>
      </c>
      <c r="F32" s="84">
        <v>1</v>
      </c>
    </row>
    <row r="33" spans="1:7" ht="30" customHeight="1">
      <c r="A33" s="69" t="s">
        <v>77</v>
      </c>
      <c r="C33" s="84">
        <v>3045</v>
      </c>
      <c r="D33" s="84">
        <v>115</v>
      </c>
      <c r="E33" s="84">
        <v>3518</v>
      </c>
      <c r="F33" s="84">
        <v>81</v>
      </c>
    </row>
    <row r="34" spans="1:7" ht="18" customHeight="1">
      <c r="A34" s="69" t="s">
        <v>22</v>
      </c>
      <c r="C34" s="84"/>
      <c r="D34" s="84"/>
      <c r="E34" s="84"/>
      <c r="F34" s="84"/>
      <c r="G34" s="74"/>
    </row>
    <row r="35" spans="1:7" ht="12.95" customHeight="1">
      <c r="B35" s="69" t="s">
        <v>68</v>
      </c>
      <c r="C35" s="84">
        <v>782</v>
      </c>
      <c r="D35" s="84">
        <v>-3</v>
      </c>
      <c r="E35" s="84">
        <v>61</v>
      </c>
      <c r="F35" s="84">
        <v>0</v>
      </c>
      <c r="G35" s="74"/>
    </row>
    <row r="36" spans="1:7" ht="12.95" customHeight="1">
      <c r="B36" s="69" t="s">
        <v>69</v>
      </c>
      <c r="C36" s="84">
        <v>698</v>
      </c>
      <c r="D36" s="84">
        <v>15</v>
      </c>
      <c r="E36" s="84">
        <v>240</v>
      </c>
      <c r="F36" s="84">
        <v>8</v>
      </c>
      <c r="G36" s="74"/>
    </row>
    <row r="37" spans="1:7" ht="12.95" customHeight="1">
      <c r="B37" s="69" t="s">
        <v>70</v>
      </c>
      <c r="C37" s="84">
        <v>143</v>
      </c>
      <c r="D37" s="84">
        <v>1</v>
      </c>
      <c r="E37" s="84">
        <v>286</v>
      </c>
      <c r="F37" s="84">
        <v>3</v>
      </c>
      <c r="G37" s="74"/>
    </row>
    <row r="38" spans="1:7" ht="12.95" customHeight="1">
      <c r="B38" s="83" t="s">
        <v>71</v>
      </c>
      <c r="C38" s="84">
        <v>815</v>
      </c>
      <c r="D38" s="84">
        <v>5</v>
      </c>
      <c r="E38" s="84">
        <v>2609</v>
      </c>
      <c r="F38" s="84">
        <v>69</v>
      </c>
    </row>
    <row r="39" spans="1:7" ht="18" customHeight="1">
      <c r="A39" s="86"/>
      <c r="B39" s="86" t="s">
        <v>60</v>
      </c>
      <c r="C39" s="84"/>
      <c r="D39" s="84"/>
      <c r="E39" s="84"/>
      <c r="F39" s="84"/>
      <c r="G39" s="74"/>
    </row>
    <row r="40" spans="1:7" ht="12.95" customHeight="1">
      <c r="B40" s="150" t="s">
        <v>170</v>
      </c>
      <c r="C40" s="84">
        <v>234</v>
      </c>
      <c r="D40" s="84">
        <v>8</v>
      </c>
      <c r="E40" s="84">
        <v>934</v>
      </c>
      <c r="F40" s="84">
        <v>0</v>
      </c>
    </row>
    <row r="41" spans="1:7" ht="12.95" customHeight="1">
      <c r="B41" s="69" t="s">
        <v>171</v>
      </c>
      <c r="C41" s="84">
        <v>381</v>
      </c>
      <c r="D41" s="84">
        <v>2</v>
      </c>
      <c r="E41" s="84">
        <v>490</v>
      </c>
      <c r="F41" s="84">
        <v>0</v>
      </c>
    </row>
    <row r="42" spans="1:7" ht="12.95" customHeight="1">
      <c r="B42" s="69" t="s">
        <v>172</v>
      </c>
      <c r="C42" s="84">
        <v>87</v>
      </c>
      <c r="D42" s="84">
        <v>7</v>
      </c>
      <c r="E42" s="84">
        <v>709</v>
      </c>
      <c r="F42" s="84">
        <v>6</v>
      </c>
    </row>
    <row r="43" spans="1:7" ht="12.95" customHeight="1">
      <c r="B43" s="69" t="s">
        <v>173</v>
      </c>
      <c r="C43" s="84">
        <v>67</v>
      </c>
      <c r="D43" s="84">
        <v>-13</v>
      </c>
      <c r="E43" s="84">
        <v>385</v>
      </c>
      <c r="F43" s="84">
        <v>63</v>
      </c>
      <c r="G43" s="74"/>
    </row>
    <row r="44" spans="1:7" ht="18" customHeight="1">
      <c r="B44" s="69" t="s">
        <v>76</v>
      </c>
      <c r="C44" s="84">
        <v>607</v>
      </c>
      <c r="D44" s="84">
        <v>97</v>
      </c>
      <c r="E44" s="84">
        <v>323</v>
      </c>
      <c r="F44" s="84">
        <v>1</v>
      </c>
      <c r="G44" s="74"/>
    </row>
    <row r="45" spans="1:7" ht="18" customHeight="1">
      <c r="A45" s="83" t="s">
        <v>60</v>
      </c>
      <c r="C45" s="84"/>
      <c r="D45" s="84"/>
      <c r="E45" s="84"/>
      <c r="F45" s="84"/>
    </row>
    <row r="46" spans="1:7" ht="12.95" customHeight="1">
      <c r="B46" s="69" t="s">
        <v>174</v>
      </c>
      <c r="C46" s="84">
        <v>1357</v>
      </c>
      <c r="D46" s="84">
        <v>95</v>
      </c>
      <c r="E46" s="84">
        <v>452</v>
      </c>
      <c r="F46" s="84">
        <v>1</v>
      </c>
      <c r="G46" s="74"/>
    </row>
    <row r="47" spans="1:7" ht="18" customHeight="1">
      <c r="A47" s="644" t="s">
        <v>175</v>
      </c>
      <c r="B47" s="644"/>
      <c r="C47" s="84"/>
      <c r="D47" s="84"/>
      <c r="E47" s="84"/>
      <c r="F47" s="84"/>
      <c r="G47" s="74"/>
    </row>
    <row r="48" spans="1:7" ht="12.95" customHeight="1">
      <c r="B48" s="86" t="s">
        <v>23</v>
      </c>
      <c r="C48" s="84">
        <v>162</v>
      </c>
      <c r="D48" s="84">
        <v>-6</v>
      </c>
      <c r="E48" s="84">
        <v>151</v>
      </c>
      <c r="F48" s="84">
        <v>0</v>
      </c>
      <c r="G48" s="74"/>
    </row>
    <row r="49" spans="1:7" ht="12.95" customHeight="1">
      <c r="B49" s="86" t="s">
        <v>24</v>
      </c>
      <c r="C49" s="84">
        <v>1987</v>
      </c>
      <c r="D49" s="84">
        <v>20</v>
      </c>
      <c r="E49" s="84">
        <v>3153</v>
      </c>
      <c r="F49" s="84">
        <v>80</v>
      </c>
      <c r="G49" s="74"/>
    </row>
    <row r="50" spans="1:7" ht="15" customHeight="1">
      <c r="B50" s="69" t="s">
        <v>22</v>
      </c>
      <c r="C50" s="84"/>
      <c r="D50" s="84"/>
      <c r="E50" s="84"/>
      <c r="F50" s="84"/>
      <c r="G50" s="74"/>
    </row>
    <row r="51" spans="1:7" ht="12.95" customHeight="1">
      <c r="B51" s="83" t="s">
        <v>162</v>
      </c>
      <c r="C51" s="84">
        <v>817</v>
      </c>
      <c r="D51" s="84">
        <v>23</v>
      </c>
      <c r="E51" s="84">
        <v>190</v>
      </c>
      <c r="F51" s="84">
        <v>69</v>
      </c>
      <c r="G51" s="74"/>
    </row>
    <row r="52" spans="1:7" ht="12.95" customHeight="1">
      <c r="B52" s="86" t="s">
        <v>163</v>
      </c>
      <c r="C52" s="84">
        <v>47</v>
      </c>
      <c r="D52" s="84">
        <v>0</v>
      </c>
      <c r="E52" s="84">
        <v>63</v>
      </c>
      <c r="F52" s="84">
        <v>0</v>
      </c>
      <c r="G52" s="74"/>
    </row>
    <row r="53" spans="1:7" ht="12.95" customHeight="1">
      <c r="B53" s="86" t="s">
        <v>177</v>
      </c>
      <c r="C53" s="84">
        <v>60</v>
      </c>
      <c r="D53" s="84">
        <v>2</v>
      </c>
      <c r="E53" s="84">
        <v>312</v>
      </c>
      <c r="F53" s="84">
        <v>2</v>
      </c>
      <c r="G53" s="74"/>
    </row>
    <row r="54" spans="1:7" ht="12.95" customHeight="1">
      <c r="B54" s="149" t="s">
        <v>166</v>
      </c>
      <c r="C54" s="84">
        <v>47</v>
      </c>
      <c r="D54" s="84">
        <v>4</v>
      </c>
      <c r="E54" s="84">
        <v>1234</v>
      </c>
      <c r="F54" s="84">
        <v>2</v>
      </c>
      <c r="G54" s="74"/>
    </row>
    <row r="55" spans="1:7" ht="12.95" customHeight="1">
      <c r="B55" s="83" t="s">
        <v>662</v>
      </c>
      <c r="C55" s="84"/>
      <c r="D55" s="84"/>
      <c r="E55" s="84"/>
      <c r="F55" s="84"/>
      <c r="G55" s="74"/>
    </row>
    <row r="56" spans="1:7" ht="12.95" customHeight="1">
      <c r="B56" s="312" t="s">
        <v>168</v>
      </c>
      <c r="C56" s="84"/>
      <c r="D56" s="84"/>
      <c r="E56" s="84"/>
      <c r="F56" s="84"/>
      <c r="G56" s="74"/>
    </row>
    <row r="57" spans="1:7" ht="12.95" customHeight="1">
      <c r="B57" s="83" t="s">
        <v>169</v>
      </c>
      <c r="C57" s="84">
        <v>1016</v>
      </c>
      <c r="D57" s="84">
        <v>-9</v>
      </c>
      <c r="E57" s="84">
        <v>1354</v>
      </c>
      <c r="F57" s="84">
        <v>7</v>
      </c>
    </row>
    <row r="58" spans="1:7" ht="20.100000000000001" customHeight="1">
      <c r="B58" s="69" t="s">
        <v>178</v>
      </c>
      <c r="C58" s="84">
        <v>536</v>
      </c>
      <c r="D58" s="84">
        <v>1</v>
      </c>
      <c r="E58" s="84">
        <v>173</v>
      </c>
      <c r="F58" s="84">
        <v>1</v>
      </c>
    </row>
    <row r="59" spans="1:7" ht="15" customHeight="1">
      <c r="B59" s="69" t="s">
        <v>67</v>
      </c>
      <c r="C59" s="84">
        <v>360</v>
      </c>
      <c r="D59" s="84">
        <v>100</v>
      </c>
      <c r="E59" s="84">
        <v>41</v>
      </c>
      <c r="F59" s="84">
        <v>0</v>
      </c>
    </row>
    <row r="60" spans="1:7" ht="30" customHeight="1">
      <c r="C60" s="84"/>
      <c r="D60" s="84"/>
      <c r="E60" s="84"/>
      <c r="F60" s="84"/>
    </row>
    <row r="61" spans="1:7" ht="15" customHeight="1">
      <c r="C61" s="84"/>
      <c r="D61" s="84"/>
      <c r="E61" s="84"/>
      <c r="F61" s="84"/>
    </row>
    <row r="62" spans="1:7" s="88" customFormat="1" ht="126.95" customHeight="1">
      <c r="A62" s="143" t="s">
        <v>37</v>
      </c>
    </row>
    <row r="63" spans="1:7" s="88" customFormat="1" ht="24.95" customHeight="1"/>
    <row r="64" spans="1:7" s="88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7"/>
  <dimension ref="A1:AW72"/>
  <sheetViews>
    <sheetView showGridLines="0" zoomScale="75" workbookViewId="0"/>
  </sheetViews>
  <sheetFormatPr baseColWidth="10" defaultRowHeight="15"/>
  <cols>
    <col min="1" max="1" width="1.7109375" style="69" customWidth="1"/>
    <col min="2" max="2" width="46.28515625" style="69" customWidth="1"/>
    <col min="3" max="8" width="14.7109375" style="69" customWidth="1"/>
    <col min="9" max="17" width="14.28515625" style="69" customWidth="1"/>
    <col min="18" max="18" width="8.140625" style="69" customWidth="1"/>
    <col min="19" max="256" width="11.42578125" style="69"/>
    <col min="257" max="257" width="1.7109375" style="69" customWidth="1"/>
    <col min="258" max="258" width="46.28515625" style="69" customWidth="1"/>
    <col min="259" max="264" width="14.7109375" style="69" customWidth="1"/>
    <col min="265" max="273" width="14.28515625" style="69" customWidth="1"/>
    <col min="274" max="274" width="8.140625" style="69" customWidth="1"/>
    <col min="275" max="512" width="11.42578125" style="69"/>
    <col min="513" max="513" width="1.7109375" style="69" customWidth="1"/>
    <col min="514" max="514" width="46.28515625" style="69" customWidth="1"/>
    <col min="515" max="520" width="14.7109375" style="69" customWidth="1"/>
    <col min="521" max="529" width="14.28515625" style="69" customWidth="1"/>
    <col min="530" max="530" width="8.140625" style="69" customWidth="1"/>
    <col min="531" max="768" width="11.42578125" style="69"/>
    <col min="769" max="769" width="1.7109375" style="69" customWidth="1"/>
    <col min="770" max="770" width="46.28515625" style="69" customWidth="1"/>
    <col min="771" max="776" width="14.7109375" style="69" customWidth="1"/>
    <col min="777" max="785" width="14.28515625" style="69" customWidth="1"/>
    <col min="786" max="786" width="8.140625" style="69" customWidth="1"/>
    <col min="787" max="1024" width="11.42578125" style="69"/>
    <col min="1025" max="1025" width="1.7109375" style="69" customWidth="1"/>
    <col min="1026" max="1026" width="46.28515625" style="69" customWidth="1"/>
    <col min="1027" max="1032" width="14.7109375" style="69" customWidth="1"/>
    <col min="1033" max="1041" width="14.28515625" style="69" customWidth="1"/>
    <col min="1042" max="1042" width="8.140625" style="69" customWidth="1"/>
    <col min="1043" max="1280" width="11.42578125" style="69"/>
    <col min="1281" max="1281" width="1.7109375" style="69" customWidth="1"/>
    <col min="1282" max="1282" width="46.28515625" style="69" customWidth="1"/>
    <col min="1283" max="1288" width="14.7109375" style="69" customWidth="1"/>
    <col min="1289" max="1297" width="14.28515625" style="69" customWidth="1"/>
    <col min="1298" max="1298" width="8.140625" style="69" customWidth="1"/>
    <col min="1299" max="1536" width="11.42578125" style="69"/>
    <col min="1537" max="1537" width="1.7109375" style="69" customWidth="1"/>
    <col min="1538" max="1538" width="46.28515625" style="69" customWidth="1"/>
    <col min="1539" max="1544" width="14.7109375" style="69" customWidth="1"/>
    <col min="1545" max="1553" width="14.28515625" style="69" customWidth="1"/>
    <col min="1554" max="1554" width="8.140625" style="69" customWidth="1"/>
    <col min="1555" max="1792" width="11.42578125" style="69"/>
    <col min="1793" max="1793" width="1.7109375" style="69" customWidth="1"/>
    <col min="1794" max="1794" width="46.28515625" style="69" customWidth="1"/>
    <col min="1795" max="1800" width="14.7109375" style="69" customWidth="1"/>
    <col min="1801" max="1809" width="14.28515625" style="69" customWidth="1"/>
    <col min="1810" max="1810" width="8.140625" style="69" customWidth="1"/>
    <col min="1811" max="2048" width="11.42578125" style="69"/>
    <col min="2049" max="2049" width="1.7109375" style="69" customWidth="1"/>
    <col min="2050" max="2050" width="46.28515625" style="69" customWidth="1"/>
    <col min="2051" max="2056" width="14.7109375" style="69" customWidth="1"/>
    <col min="2057" max="2065" width="14.28515625" style="69" customWidth="1"/>
    <col min="2066" max="2066" width="8.140625" style="69" customWidth="1"/>
    <col min="2067" max="2304" width="11.42578125" style="69"/>
    <col min="2305" max="2305" width="1.7109375" style="69" customWidth="1"/>
    <col min="2306" max="2306" width="46.28515625" style="69" customWidth="1"/>
    <col min="2307" max="2312" width="14.7109375" style="69" customWidth="1"/>
    <col min="2313" max="2321" width="14.28515625" style="69" customWidth="1"/>
    <col min="2322" max="2322" width="8.140625" style="69" customWidth="1"/>
    <col min="2323" max="2560" width="11.42578125" style="69"/>
    <col min="2561" max="2561" width="1.7109375" style="69" customWidth="1"/>
    <col min="2562" max="2562" width="46.28515625" style="69" customWidth="1"/>
    <col min="2563" max="2568" width="14.7109375" style="69" customWidth="1"/>
    <col min="2569" max="2577" width="14.28515625" style="69" customWidth="1"/>
    <col min="2578" max="2578" width="8.140625" style="69" customWidth="1"/>
    <col min="2579" max="2816" width="11.42578125" style="69"/>
    <col min="2817" max="2817" width="1.7109375" style="69" customWidth="1"/>
    <col min="2818" max="2818" width="46.28515625" style="69" customWidth="1"/>
    <col min="2819" max="2824" width="14.7109375" style="69" customWidth="1"/>
    <col min="2825" max="2833" width="14.28515625" style="69" customWidth="1"/>
    <col min="2834" max="2834" width="8.140625" style="69" customWidth="1"/>
    <col min="2835" max="3072" width="11.42578125" style="69"/>
    <col min="3073" max="3073" width="1.7109375" style="69" customWidth="1"/>
    <col min="3074" max="3074" width="46.28515625" style="69" customWidth="1"/>
    <col min="3075" max="3080" width="14.7109375" style="69" customWidth="1"/>
    <col min="3081" max="3089" width="14.28515625" style="69" customWidth="1"/>
    <col min="3090" max="3090" width="8.140625" style="69" customWidth="1"/>
    <col min="3091" max="3328" width="11.42578125" style="69"/>
    <col min="3329" max="3329" width="1.7109375" style="69" customWidth="1"/>
    <col min="3330" max="3330" width="46.28515625" style="69" customWidth="1"/>
    <col min="3331" max="3336" width="14.7109375" style="69" customWidth="1"/>
    <col min="3337" max="3345" width="14.28515625" style="69" customWidth="1"/>
    <col min="3346" max="3346" width="8.140625" style="69" customWidth="1"/>
    <col min="3347" max="3584" width="11.42578125" style="69"/>
    <col min="3585" max="3585" width="1.7109375" style="69" customWidth="1"/>
    <col min="3586" max="3586" width="46.28515625" style="69" customWidth="1"/>
    <col min="3587" max="3592" width="14.7109375" style="69" customWidth="1"/>
    <col min="3593" max="3601" width="14.28515625" style="69" customWidth="1"/>
    <col min="3602" max="3602" width="8.140625" style="69" customWidth="1"/>
    <col min="3603" max="3840" width="11.42578125" style="69"/>
    <col min="3841" max="3841" width="1.7109375" style="69" customWidth="1"/>
    <col min="3842" max="3842" width="46.28515625" style="69" customWidth="1"/>
    <col min="3843" max="3848" width="14.7109375" style="69" customWidth="1"/>
    <col min="3849" max="3857" width="14.28515625" style="69" customWidth="1"/>
    <col min="3858" max="3858" width="8.140625" style="69" customWidth="1"/>
    <col min="3859" max="4096" width="11.42578125" style="69"/>
    <col min="4097" max="4097" width="1.7109375" style="69" customWidth="1"/>
    <col min="4098" max="4098" width="46.28515625" style="69" customWidth="1"/>
    <col min="4099" max="4104" width="14.7109375" style="69" customWidth="1"/>
    <col min="4105" max="4113" width="14.28515625" style="69" customWidth="1"/>
    <col min="4114" max="4114" width="8.140625" style="69" customWidth="1"/>
    <col min="4115" max="4352" width="11.42578125" style="69"/>
    <col min="4353" max="4353" width="1.7109375" style="69" customWidth="1"/>
    <col min="4354" max="4354" width="46.28515625" style="69" customWidth="1"/>
    <col min="4355" max="4360" width="14.7109375" style="69" customWidth="1"/>
    <col min="4361" max="4369" width="14.28515625" style="69" customWidth="1"/>
    <col min="4370" max="4370" width="8.140625" style="69" customWidth="1"/>
    <col min="4371" max="4608" width="11.42578125" style="69"/>
    <col min="4609" max="4609" width="1.7109375" style="69" customWidth="1"/>
    <col min="4610" max="4610" width="46.28515625" style="69" customWidth="1"/>
    <col min="4611" max="4616" width="14.7109375" style="69" customWidth="1"/>
    <col min="4617" max="4625" width="14.28515625" style="69" customWidth="1"/>
    <col min="4626" max="4626" width="8.140625" style="69" customWidth="1"/>
    <col min="4627" max="4864" width="11.42578125" style="69"/>
    <col min="4865" max="4865" width="1.7109375" style="69" customWidth="1"/>
    <col min="4866" max="4866" width="46.28515625" style="69" customWidth="1"/>
    <col min="4867" max="4872" width="14.7109375" style="69" customWidth="1"/>
    <col min="4873" max="4881" width="14.28515625" style="69" customWidth="1"/>
    <col min="4882" max="4882" width="8.140625" style="69" customWidth="1"/>
    <col min="4883" max="5120" width="11.42578125" style="69"/>
    <col min="5121" max="5121" width="1.7109375" style="69" customWidth="1"/>
    <col min="5122" max="5122" width="46.28515625" style="69" customWidth="1"/>
    <col min="5123" max="5128" width="14.7109375" style="69" customWidth="1"/>
    <col min="5129" max="5137" width="14.28515625" style="69" customWidth="1"/>
    <col min="5138" max="5138" width="8.140625" style="69" customWidth="1"/>
    <col min="5139" max="5376" width="11.42578125" style="69"/>
    <col min="5377" max="5377" width="1.7109375" style="69" customWidth="1"/>
    <col min="5378" max="5378" width="46.28515625" style="69" customWidth="1"/>
    <col min="5379" max="5384" width="14.7109375" style="69" customWidth="1"/>
    <col min="5385" max="5393" width="14.28515625" style="69" customWidth="1"/>
    <col min="5394" max="5394" width="8.140625" style="69" customWidth="1"/>
    <col min="5395" max="5632" width="11.42578125" style="69"/>
    <col min="5633" max="5633" width="1.7109375" style="69" customWidth="1"/>
    <col min="5634" max="5634" width="46.28515625" style="69" customWidth="1"/>
    <col min="5635" max="5640" width="14.7109375" style="69" customWidth="1"/>
    <col min="5641" max="5649" width="14.28515625" style="69" customWidth="1"/>
    <col min="5650" max="5650" width="8.140625" style="69" customWidth="1"/>
    <col min="5651" max="5888" width="11.42578125" style="69"/>
    <col min="5889" max="5889" width="1.7109375" style="69" customWidth="1"/>
    <col min="5890" max="5890" width="46.28515625" style="69" customWidth="1"/>
    <col min="5891" max="5896" width="14.7109375" style="69" customWidth="1"/>
    <col min="5897" max="5905" width="14.28515625" style="69" customWidth="1"/>
    <col min="5906" max="5906" width="8.140625" style="69" customWidth="1"/>
    <col min="5907" max="6144" width="11.42578125" style="69"/>
    <col min="6145" max="6145" width="1.7109375" style="69" customWidth="1"/>
    <col min="6146" max="6146" width="46.28515625" style="69" customWidth="1"/>
    <col min="6147" max="6152" width="14.7109375" style="69" customWidth="1"/>
    <col min="6153" max="6161" width="14.28515625" style="69" customWidth="1"/>
    <col min="6162" max="6162" width="8.140625" style="69" customWidth="1"/>
    <col min="6163" max="6400" width="11.42578125" style="69"/>
    <col min="6401" max="6401" width="1.7109375" style="69" customWidth="1"/>
    <col min="6402" max="6402" width="46.28515625" style="69" customWidth="1"/>
    <col min="6403" max="6408" width="14.7109375" style="69" customWidth="1"/>
    <col min="6409" max="6417" width="14.28515625" style="69" customWidth="1"/>
    <col min="6418" max="6418" width="8.140625" style="69" customWidth="1"/>
    <col min="6419" max="6656" width="11.42578125" style="69"/>
    <col min="6657" max="6657" width="1.7109375" style="69" customWidth="1"/>
    <col min="6658" max="6658" width="46.28515625" style="69" customWidth="1"/>
    <col min="6659" max="6664" width="14.7109375" style="69" customWidth="1"/>
    <col min="6665" max="6673" width="14.28515625" style="69" customWidth="1"/>
    <col min="6674" max="6674" width="8.140625" style="69" customWidth="1"/>
    <col min="6675" max="6912" width="11.42578125" style="69"/>
    <col min="6913" max="6913" width="1.7109375" style="69" customWidth="1"/>
    <col min="6914" max="6914" width="46.28515625" style="69" customWidth="1"/>
    <col min="6915" max="6920" width="14.7109375" style="69" customWidth="1"/>
    <col min="6921" max="6929" width="14.28515625" style="69" customWidth="1"/>
    <col min="6930" max="6930" width="8.140625" style="69" customWidth="1"/>
    <col min="6931" max="7168" width="11.42578125" style="69"/>
    <col min="7169" max="7169" width="1.7109375" style="69" customWidth="1"/>
    <col min="7170" max="7170" width="46.28515625" style="69" customWidth="1"/>
    <col min="7171" max="7176" width="14.7109375" style="69" customWidth="1"/>
    <col min="7177" max="7185" width="14.28515625" style="69" customWidth="1"/>
    <col min="7186" max="7186" width="8.140625" style="69" customWidth="1"/>
    <col min="7187" max="7424" width="11.42578125" style="69"/>
    <col min="7425" max="7425" width="1.7109375" style="69" customWidth="1"/>
    <col min="7426" max="7426" width="46.28515625" style="69" customWidth="1"/>
    <col min="7427" max="7432" width="14.7109375" style="69" customWidth="1"/>
    <col min="7433" max="7441" width="14.28515625" style="69" customWidth="1"/>
    <col min="7442" max="7442" width="8.140625" style="69" customWidth="1"/>
    <col min="7443" max="7680" width="11.42578125" style="69"/>
    <col min="7681" max="7681" width="1.7109375" style="69" customWidth="1"/>
    <col min="7682" max="7682" width="46.28515625" style="69" customWidth="1"/>
    <col min="7683" max="7688" width="14.7109375" style="69" customWidth="1"/>
    <col min="7689" max="7697" width="14.28515625" style="69" customWidth="1"/>
    <col min="7698" max="7698" width="8.140625" style="69" customWidth="1"/>
    <col min="7699" max="7936" width="11.42578125" style="69"/>
    <col min="7937" max="7937" width="1.7109375" style="69" customWidth="1"/>
    <col min="7938" max="7938" width="46.28515625" style="69" customWidth="1"/>
    <col min="7939" max="7944" width="14.7109375" style="69" customWidth="1"/>
    <col min="7945" max="7953" width="14.28515625" style="69" customWidth="1"/>
    <col min="7954" max="7954" width="8.140625" style="69" customWidth="1"/>
    <col min="7955" max="8192" width="11.42578125" style="69"/>
    <col min="8193" max="8193" width="1.7109375" style="69" customWidth="1"/>
    <col min="8194" max="8194" width="46.28515625" style="69" customWidth="1"/>
    <col min="8195" max="8200" width="14.7109375" style="69" customWidth="1"/>
    <col min="8201" max="8209" width="14.28515625" style="69" customWidth="1"/>
    <col min="8210" max="8210" width="8.140625" style="69" customWidth="1"/>
    <col min="8211" max="8448" width="11.42578125" style="69"/>
    <col min="8449" max="8449" width="1.7109375" style="69" customWidth="1"/>
    <col min="8450" max="8450" width="46.28515625" style="69" customWidth="1"/>
    <col min="8451" max="8456" width="14.7109375" style="69" customWidth="1"/>
    <col min="8457" max="8465" width="14.28515625" style="69" customWidth="1"/>
    <col min="8466" max="8466" width="8.140625" style="69" customWidth="1"/>
    <col min="8467" max="8704" width="11.42578125" style="69"/>
    <col min="8705" max="8705" width="1.7109375" style="69" customWidth="1"/>
    <col min="8706" max="8706" width="46.28515625" style="69" customWidth="1"/>
    <col min="8707" max="8712" width="14.7109375" style="69" customWidth="1"/>
    <col min="8713" max="8721" width="14.28515625" style="69" customWidth="1"/>
    <col min="8722" max="8722" width="8.140625" style="69" customWidth="1"/>
    <col min="8723" max="8960" width="11.42578125" style="69"/>
    <col min="8961" max="8961" width="1.7109375" style="69" customWidth="1"/>
    <col min="8962" max="8962" width="46.28515625" style="69" customWidth="1"/>
    <col min="8963" max="8968" width="14.7109375" style="69" customWidth="1"/>
    <col min="8969" max="8977" width="14.28515625" style="69" customWidth="1"/>
    <col min="8978" max="8978" width="8.140625" style="69" customWidth="1"/>
    <col min="8979" max="9216" width="11.42578125" style="69"/>
    <col min="9217" max="9217" width="1.7109375" style="69" customWidth="1"/>
    <col min="9218" max="9218" width="46.28515625" style="69" customWidth="1"/>
    <col min="9219" max="9224" width="14.7109375" style="69" customWidth="1"/>
    <col min="9225" max="9233" width="14.28515625" style="69" customWidth="1"/>
    <col min="9234" max="9234" width="8.140625" style="69" customWidth="1"/>
    <col min="9235" max="9472" width="11.42578125" style="69"/>
    <col min="9473" max="9473" width="1.7109375" style="69" customWidth="1"/>
    <col min="9474" max="9474" width="46.28515625" style="69" customWidth="1"/>
    <col min="9475" max="9480" width="14.7109375" style="69" customWidth="1"/>
    <col min="9481" max="9489" width="14.28515625" style="69" customWidth="1"/>
    <col min="9490" max="9490" width="8.140625" style="69" customWidth="1"/>
    <col min="9491" max="9728" width="11.42578125" style="69"/>
    <col min="9729" max="9729" width="1.7109375" style="69" customWidth="1"/>
    <col min="9730" max="9730" width="46.28515625" style="69" customWidth="1"/>
    <col min="9731" max="9736" width="14.7109375" style="69" customWidth="1"/>
    <col min="9737" max="9745" width="14.28515625" style="69" customWidth="1"/>
    <col min="9746" max="9746" width="8.140625" style="69" customWidth="1"/>
    <col min="9747" max="9984" width="11.42578125" style="69"/>
    <col min="9985" max="9985" width="1.7109375" style="69" customWidth="1"/>
    <col min="9986" max="9986" width="46.28515625" style="69" customWidth="1"/>
    <col min="9987" max="9992" width="14.7109375" style="69" customWidth="1"/>
    <col min="9993" max="10001" width="14.28515625" style="69" customWidth="1"/>
    <col min="10002" max="10002" width="8.140625" style="69" customWidth="1"/>
    <col min="10003" max="10240" width="11.42578125" style="69"/>
    <col min="10241" max="10241" width="1.7109375" style="69" customWidth="1"/>
    <col min="10242" max="10242" width="46.28515625" style="69" customWidth="1"/>
    <col min="10243" max="10248" width="14.7109375" style="69" customWidth="1"/>
    <col min="10249" max="10257" width="14.28515625" style="69" customWidth="1"/>
    <col min="10258" max="10258" width="8.140625" style="69" customWidth="1"/>
    <col min="10259" max="10496" width="11.42578125" style="69"/>
    <col min="10497" max="10497" width="1.7109375" style="69" customWidth="1"/>
    <col min="10498" max="10498" width="46.28515625" style="69" customWidth="1"/>
    <col min="10499" max="10504" width="14.7109375" style="69" customWidth="1"/>
    <col min="10505" max="10513" width="14.28515625" style="69" customWidth="1"/>
    <col min="10514" max="10514" width="8.140625" style="69" customWidth="1"/>
    <col min="10515" max="10752" width="11.42578125" style="69"/>
    <col min="10753" max="10753" width="1.7109375" style="69" customWidth="1"/>
    <col min="10754" max="10754" width="46.28515625" style="69" customWidth="1"/>
    <col min="10755" max="10760" width="14.7109375" style="69" customWidth="1"/>
    <col min="10761" max="10769" width="14.28515625" style="69" customWidth="1"/>
    <col min="10770" max="10770" width="8.140625" style="69" customWidth="1"/>
    <col min="10771" max="11008" width="11.42578125" style="69"/>
    <col min="11009" max="11009" width="1.7109375" style="69" customWidth="1"/>
    <col min="11010" max="11010" width="46.28515625" style="69" customWidth="1"/>
    <col min="11011" max="11016" width="14.7109375" style="69" customWidth="1"/>
    <col min="11017" max="11025" width="14.28515625" style="69" customWidth="1"/>
    <col min="11026" max="11026" width="8.140625" style="69" customWidth="1"/>
    <col min="11027" max="11264" width="11.42578125" style="69"/>
    <col min="11265" max="11265" width="1.7109375" style="69" customWidth="1"/>
    <col min="11266" max="11266" width="46.28515625" style="69" customWidth="1"/>
    <col min="11267" max="11272" width="14.7109375" style="69" customWidth="1"/>
    <col min="11273" max="11281" width="14.28515625" style="69" customWidth="1"/>
    <col min="11282" max="11282" width="8.140625" style="69" customWidth="1"/>
    <col min="11283" max="11520" width="11.42578125" style="69"/>
    <col min="11521" max="11521" width="1.7109375" style="69" customWidth="1"/>
    <col min="11522" max="11522" width="46.28515625" style="69" customWidth="1"/>
    <col min="11523" max="11528" width="14.7109375" style="69" customWidth="1"/>
    <col min="11529" max="11537" width="14.28515625" style="69" customWidth="1"/>
    <col min="11538" max="11538" width="8.140625" style="69" customWidth="1"/>
    <col min="11539" max="11776" width="11.42578125" style="69"/>
    <col min="11777" max="11777" width="1.7109375" style="69" customWidth="1"/>
    <col min="11778" max="11778" width="46.28515625" style="69" customWidth="1"/>
    <col min="11779" max="11784" width="14.7109375" style="69" customWidth="1"/>
    <col min="11785" max="11793" width="14.28515625" style="69" customWidth="1"/>
    <col min="11794" max="11794" width="8.140625" style="69" customWidth="1"/>
    <col min="11795" max="12032" width="11.42578125" style="69"/>
    <col min="12033" max="12033" width="1.7109375" style="69" customWidth="1"/>
    <col min="12034" max="12034" width="46.28515625" style="69" customWidth="1"/>
    <col min="12035" max="12040" width="14.7109375" style="69" customWidth="1"/>
    <col min="12041" max="12049" width="14.28515625" style="69" customWidth="1"/>
    <col min="12050" max="12050" width="8.140625" style="69" customWidth="1"/>
    <col min="12051" max="12288" width="11.42578125" style="69"/>
    <col min="12289" max="12289" width="1.7109375" style="69" customWidth="1"/>
    <col min="12290" max="12290" width="46.28515625" style="69" customWidth="1"/>
    <col min="12291" max="12296" width="14.7109375" style="69" customWidth="1"/>
    <col min="12297" max="12305" width="14.28515625" style="69" customWidth="1"/>
    <col min="12306" max="12306" width="8.140625" style="69" customWidth="1"/>
    <col min="12307" max="12544" width="11.42578125" style="69"/>
    <col min="12545" max="12545" width="1.7109375" style="69" customWidth="1"/>
    <col min="12546" max="12546" width="46.28515625" style="69" customWidth="1"/>
    <col min="12547" max="12552" width="14.7109375" style="69" customWidth="1"/>
    <col min="12553" max="12561" width="14.28515625" style="69" customWidth="1"/>
    <col min="12562" max="12562" width="8.140625" style="69" customWidth="1"/>
    <col min="12563" max="12800" width="11.42578125" style="69"/>
    <col min="12801" max="12801" width="1.7109375" style="69" customWidth="1"/>
    <col min="12802" max="12802" width="46.28515625" style="69" customWidth="1"/>
    <col min="12803" max="12808" width="14.7109375" style="69" customWidth="1"/>
    <col min="12809" max="12817" width="14.28515625" style="69" customWidth="1"/>
    <col min="12818" max="12818" width="8.140625" style="69" customWidth="1"/>
    <col min="12819" max="13056" width="11.42578125" style="69"/>
    <col min="13057" max="13057" width="1.7109375" style="69" customWidth="1"/>
    <col min="13058" max="13058" width="46.28515625" style="69" customWidth="1"/>
    <col min="13059" max="13064" width="14.7109375" style="69" customWidth="1"/>
    <col min="13065" max="13073" width="14.28515625" style="69" customWidth="1"/>
    <col min="13074" max="13074" width="8.140625" style="69" customWidth="1"/>
    <col min="13075" max="13312" width="11.42578125" style="69"/>
    <col min="13313" max="13313" width="1.7109375" style="69" customWidth="1"/>
    <col min="13314" max="13314" width="46.28515625" style="69" customWidth="1"/>
    <col min="13315" max="13320" width="14.7109375" style="69" customWidth="1"/>
    <col min="13321" max="13329" width="14.28515625" style="69" customWidth="1"/>
    <col min="13330" max="13330" width="8.140625" style="69" customWidth="1"/>
    <col min="13331" max="13568" width="11.42578125" style="69"/>
    <col min="13569" max="13569" width="1.7109375" style="69" customWidth="1"/>
    <col min="13570" max="13570" width="46.28515625" style="69" customWidth="1"/>
    <col min="13571" max="13576" width="14.7109375" style="69" customWidth="1"/>
    <col min="13577" max="13585" width="14.28515625" style="69" customWidth="1"/>
    <col min="13586" max="13586" width="8.140625" style="69" customWidth="1"/>
    <col min="13587" max="13824" width="11.42578125" style="69"/>
    <col min="13825" max="13825" width="1.7109375" style="69" customWidth="1"/>
    <col min="13826" max="13826" width="46.28515625" style="69" customWidth="1"/>
    <col min="13827" max="13832" width="14.7109375" style="69" customWidth="1"/>
    <col min="13833" max="13841" width="14.28515625" style="69" customWidth="1"/>
    <col min="13842" max="13842" width="8.140625" style="69" customWidth="1"/>
    <col min="13843" max="14080" width="11.42578125" style="69"/>
    <col min="14081" max="14081" width="1.7109375" style="69" customWidth="1"/>
    <col min="14082" max="14082" width="46.28515625" style="69" customWidth="1"/>
    <col min="14083" max="14088" width="14.7109375" style="69" customWidth="1"/>
    <col min="14089" max="14097" width="14.28515625" style="69" customWidth="1"/>
    <col min="14098" max="14098" width="8.140625" style="69" customWidth="1"/>
    <col min="14099" max="14336" width="11.42578125" style="69"/>
    <col min="14337" max="14337" width="1.7109375" style="69" customWidth="1"/>
    <col min="14338" max="14338" width="46.28515625" style="69" customWidth="1"/>
    <col min="14339" max="14344" width="14.7109375" style="69" customWidth="1"/>
    <col min="14345" max="14353" width="14.28515625" style="69" customWidth="1"/>
    <col min="14354" max="14354" width="8.140625" style="69" customWidth="1"/>
    <col min="14355" max="14592" width="11.42578125" style="69"/>
    <col min="14593" max="14593" width="1.7109375" style="69" customWidth="1"/>
    <col min="14594" max="14594" width="46.28515625" style="69" customWidth="1"/>
    <col min="14595" max="14600" width="14.7109375" style="69" customWidth="1"/>
    <col min="14601" max="14609" width="14.28515625" style="69" customWidth="1"/>
    <col min="14610" max="14610" width="8.140625" style="69" customWidth="1"/>
    <col min="14611" max="14848" width="11.42578125" style="69"/>
    <col min="14849" max="14849" width="1.7109375" style="69" customWidth="1"/>
    <col min="14850" max="14850" width="46.28515625" style="69" customWidth="1"/>
    <col min="14851" max="14856" width="14.7109375" style="69" customWidth="1"/>
    <col min="14857" max="14865" width="14.28515625" style="69" customWidth="1"/>
    <col min="14866" max="14866" width="8.140625" style="69" customWidth="1"/>
    <col min="14867" max="15104" width="11.42578125" style="69"/>
    <col min="15105" max="15105" width="1.7109375" style="69" customWidth="1"/>
    <col min="15106" max="15106" width="46.28515625" style="69" customWidth="1"/>
    <col min="15107" max="15112" width="14.7109375" style="69" customWidth="1"/>
    <col min="15113" max="15121" width="14.28515625" style="69" customWidth="1"/>
    <col min="15122" max="15122" width="8.140625" style="69" customWidth="1"/>
    <col min="15123" max="15360" width="11.42578125" style="69"/>
    <col min="15361" max="15361" width="1.7109375" style="69" customWidth="1"/>
    <col min="15362" max="15362" width="46.28515625" style="69" customWidth="1"/>
    <col min="15363" max="15368" width="14.7109375" style="69" customWidth="1"/>
    <col min="15369" max="15377" width="14.28515625" style="69" customWidth="1"/>
    <col min="15378" max="15378" width="8.140625" style="69" customWidth="1"/>
    <col min="15379" max="15616" width="11.42578125" style="69"/>
    <col min="15617" max="15617" width="1.7109375" style="69" customWidth="1"/>
    <col min="15618" max="15618" width="46.28515625" style="69" customWidth="1"/>
    <col min="15619" max="15624" width="14.7109375" style="69" customWidth="1"/>
    <col min="15625" max="15633" width="14.28515625" style="69" customWidth="1"/>
    <col min="15634" max="15634" width="8.140625" style="69" customWidth="1"/>
    <col min="15635" max="15872" width="11.42578125" style="69"/>
    <col min="15873" max="15873" width="1.7109375" style="69" customWidth="1"/>
    <col min="15874" max="15874" width="46.28515625" style="69" customWidth="1"/>
    <col min="15875" max="15880" width="14.7109375" style="69" customWidth="1"/>
    <col min="15881" max="15889" width="14.28515625" style="69" customWidth="1"/>
    <col min="15890" max="15890" width="8.140625" style="69" customWidth="1"/>
    <col min="15891" max="16128" width="11.42578125" style="69"/>
    <col min="16129" max="16129" width="1.7109375" style="69" customWidth="1"/>
    <col min="16130" max="16130" width="46.28515625" style="69" customWidth="1"/>
    <col min="16131" max="16136" width="14.7109375" style="69" customWidth="1"/>
    <col min="16137" max="16145" width="14.28515625" style="69" customWidth="1"/>
    <col min="16146" max="16146" width="8.140625" style="69" customWidth="1"/>
    <col min="16147" max="16384" width="11.42578125" style="69"/>
  </cols>
  <sheetData>
    <row r="1" spans="1:9" ht="20.100000000000001" customHeight="1">
      <c r="A1" s="686" t="s">
        <v>296</v>
      </c>
      <c r="B1" s="686"/>
      <c r="C1" s="686"/>
      <c r="D1" s="686"/>
      <c r="E1" s="686"/>
      <c r="F1" s="686"/>
      <c r="G1" s="686"/>
      <c r="H1" s="686"/>
    </row>
    <row r="2" spans="1:9" ht="20.100000000000001" customHeight="1">
      <c r="A2" s="686" t="s">
        <v>297</v>
      </c>
      <c r="B2" s="686"/>
      <c r="C2" s="686"/>
      <c r="D2" s="686"/>
      <c r="E2" s="686"/>
      <c r="F2" s="686"/>
      <c r="G2" s="686"/>
      <c r="H2" s="686"/>
    </row>
    <row r="3" spans="1:9" ht="24.95" customHeight="1">
      <c r="A3" s="687" t="s">
        <v>3</v>
      </c>
      <c r="B3" s="687"/>
      <c r="C3" s="687"/>
      <c r="D3" s="687"/>
      <c r="E3" s="687"/>
      <c r="F3" s="687"/>
      <c r="G3" s="687"/>
      <c r="H3" s="687"/>
      <c r="I3" s="171"/>
    </row>
    <row r="4" spans="1:9" ht="5.0999999999999996" customHeight="1">
      <c r="A4" s="147"/>
      <c r="B4" s="147"/>
      <c r="C4" s="148"/>
      <c r="D4" s="148"/>
      <c r="E4" s="148"/>
      <c r="F4" s="148"/>
      <c r="G4" s="148"/>
      <c r="H4" s="148"/>
    </row>
    <row r="5" spans="1:9" ht="12" customHeight="1">
      <c r="A5" s="628" t="s">
        <v>298</v>
      </c>
      <c r="B5" s="648"/>
      <c r="C5" s="653" t="s">
        <v>299</v>
      </c>
      <c r="D5" s="628"/>
      <c r="E5" s="672" t="s">
        <v>199</v>
      </c>
      <c r="F5" s="647"/>
      <c r="G5" s="647"/>
      <c r="H5" s="647"/>
    </row>
    <row r="6" spans="1:9" ht="12" customHeight="1">
      <c r="A6" s="649"/>
      <c r="B6" s="650"/>
      <c r="C6" s="622"/>
      <c r="D6" s="678"/>
      <c r="E6" s="673"/>
      <c r="F6" s="649"/>
      <c r="G6" s="649"/>
      <c r="H6" s="649"/>
    </row>
    <row r="7" spans="1:9" ht="12" customHeight="1">
      <c r="A7" s="649"/>
      <c r="B7" s="650"/>
      <c r="C7" s="654"/>
      <c r="D7" s="679"/>
      <c r="E7" s="674"/>
      <c r="F7" s="651"/>
      <c r="G7" s="651"/>
      <c r="H7" s="651"/>
    </row>
    <row r="8" spans="1:9" ht="8.1" customHeight="1">
      <c r="A8" s="649"/>
      <c r="B8" s="650"/>
      <c r="C8" s="623" t="s">
        <v>228</v>
      </c>
      <c r="D8" s="623" t="s">
        <v>11</v>
      </c>
      <c r="E8" s="653" t="s">
        <v>300</v>
      </c>
      <c r="F8" s="628"/>
      <c r="G8" s="653" t="s">
        <v>301</v>
      </c>
      <c r="H8" s="628"/>
    </row>
    <row r="9" spans="1:9" ht="8.1" customHeight="1">
      <c r="A9" s="649"/>
      <c r="B9" s="650"/>
      <c r="C9" s="624"/>
      <c r="D9" s="624"/>
      <c r="E9" s="622"/>
      <c r="F9" s="678"/>
      <c r="G9" s="622"/>
      <c r="H9" s="678"/>
    </row>
    <row r="10" spans="1:9" ht="8.1" customHeight="1">
      <c r="A10" s="649"/>
      <c r="B10" s="650"/>
      <c r="C10" s="624"/>
      <c r="D10" s="624"/>
      <c r="E10" s="622"/>
      <c r="F10" s="678"/>
      <c r="G10" s="622"/>
      <c r="H10" s="678"/>
      <c r="I10" s="74"/>
    </row>
    <row r="11" spans="1:9" ht="8.1" customHeight="1">
      <c r="A11" s="649"/>
      <c r="B11" s="650"/>
      <c r="C11" s="624"/>
      <c r="D11" s="624"/>
      <c r="E11" s="654"/>
      <c r="F11" s="679"/>
      <c r="G11" s="622"/>
      <c r="H11" s="678"/>
      <c r="I11" s="74"/>
    </row>
    <row r="12" spans="1:9" ht="8.1" customHeight="1">
      <c r="A12" s="649"/>
      <c r="B12" s="650"/>
      <c r="C12" s="624"/>
      <c r="D12" s="624"/>
      <c r="E12" s="623" t="s">
        <v>228</v>
      </c>
      <c r="F12" s="623" t="s">
        <v>11</v>
      </c>
      <c r="G12" s="623" t="s">
        <v>228</v>
      </c>
      <c r="H12" s="653" t="s">
        <v>11</v>
      </c>
      <c r="I12" s="74"/>
    </row>
    <row r="13" spans="1:9" ht="8.1" customHeight="1">
      <c r="A13" s="649"/>
      <c r="B13" s="650"/>
      <c r="C13" s="624"/>
      <c r="D13" s="624"/>
      <c r="E13" s="624"/>
      <c r="F13" s="624"/>
      <c r="G13" s="624"/>
      <c r="H13" s="622"/>
      <c r="I13" s="74"/>
    </row>
    <row r="14" spans="1:9" ht="8.1" customHeight="1">
      <c r="A14" s="649"/>
      <c r="B14" s="650"/>
      <c r="C14" s="624"/>
      <c r="D14" s="624"/>
      <c r="E14" s="624"/>
      <c r="F14" s="624"/>
      <c r="G14" s="624"/>
      <c r="H14" s="622"/>
      <c r="I14" s="74"/>
    </row>
    <row r="15" spans="1:9" ht="8.1" customHeight="1">
      <c r="A15" s="649"/>
      <c r="B15" s="650"/>
      <c r="C15" s="624"/>
      <c r="D15" s="624"/>
      <c r="E15" s="624"/>
      <c r="F15" s="624"/>
      <c r="G15" s="624"/>
      <c r="H15" s="622"/>
      <c r="I15" s="74"/>
    </row>
    <row r="16" spans="1:9" ht="8.1" customHeight="1">
      <c r="A16" s="649"/>
      <c r="B16" s="650"/>
      <c r="C16" s="624"/>
      <c r="D16" s="624"/>
      <c r="E16" s="624"/>
      <c r="F16" s="624"/>
      <c r="G16" s="624"/>
      <c r="H16" s="622"/>
      <c r="I16" s="74"/>
    </row>
    <row r="17" spans="1:49" ht="8.1" customHeight="1">
      <c r="A17" s="649"/>
      <c r="B17" s="650"/>
      <c r="C17" s="625"/>
      <c r="D17" s="625"/>
      <c r="E17" s="625"/>
      <c r="F17" s="625"/>
      <c r="G17" s="625"/>
      <c r="H17" s="654"/>
      <c r="I17" s="74"/>
    </row>
    <row r="18" spans="1:49" ht="24" customHeight="1">
      <c r="A18" s="651"/>
      <c r="B18" s="652"/>
      <c r="C18" s="81" t="s">
        <v>242</v>
      </c>
      <c r="D18" s="172" t="s">
        <v>17</v>
      </c>
      <c r="E18" s="81" t="s">
        <v>242</v>
      </c>
      <c r="F18" s="172" t="s">
        <v>17</v>
      </c>
      <c r="G18" s="81" t="s">
        <v>242</v>
      </c>
      <c r="H18" s="172" t="s">
        <v>17</v>
      </c>
      <c r="I18" s="74"/>
    </row>
    <row r="19" spans="1:49" ht="9.9499999999999993" customHeight="1">
      <c r="A19" s="685"/>
      <c r="B19" s="685"/>
      <c r="C19" s="685"/>
      <c r="D19" s="685"/>
      <c r="E19" s="685"/>
      <c r="F19" s="685"/>
      <c r="G19" s="685"/>
      <c r="H19" s="685"/>
      <c r="I19" s="74"/>
    </row>
    <row r="20" spans="1:49" ht="24.95" customHeight="1">
      <c r="A20" s="69" t="s">
        <v>155</v>
      </c>
      <c r="C20" s="84">
        <v>602404</v>
      </c>
      <c r="D20" s="84">
        <v>444799</v>
      </c>
      <c r="E20" s="84">
        <v>259149</v>
      </c>
      <c r="F20" s="84">
        <v>191182</v>
      </c>
      <c r="G20" s="84">
        <v>211983</v>
      </c>
      <c r="H20" s="84">
        <v>147792</v>
      </c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</row>
    <row r="21" spans="1:49" ht="39.950000000000003" customHeight="1">
      <c r="A21" s="69" t="s">
        <v>59</v>
      </c>
      <c r="C21" s="84">
        <v>242211</v>
      </c>
      <c r="D21" s="84">
        <v>434310</v>
      </c>
      <c r="E21" s="84">
        <v>100621</v>
      </c>
      <c r="F21" s="84">
        <v>187311</v>
      </c>
      <c r="G21" s="84">
        <v>86141</v>
      </c>
      <c r="H21" s="84">
        <v>143527</v>
      </c>
    </row>
    <row r="22" spans="1:49" ht="20.100000000000001" customHeight="1">
      <c r="A22" s="69" t="s">
        <v>22</v>
      </c>
      <c r="C22" s="84"/>
      <c r="D22" s="84"/>
      <c r="E22" s="84"/>
      <c r="F22" s="84"/>
      <c r="G22" s="84"/>
      <c r="H22" s="84"/>
      <c r="I22" s="74"/>
    </row>
    <row r="23" spans="1:49" ht="15" customHeight="1">
      <c r="B23" s="69" t="s">
        <v>156</v>
      </c>
      <c r="C23" s="84">
        <v>107285</v>
      </c>
      <c r="D23" s="84">
        <v>127296</v>
      </c>
      <c r="E23" s="84">
        <v>43742</v>
      </c>
      <c r="F23" s="84">
        <v>54174</v>
      </c>
      <c r="G23" s="84">
        <v>42330</v>
      </c>
      <c r="H23" s="84">
        <v>47599</v>
      </c>
      <c r="I23" s="74"/>
    </row>
    <row r="24" spans="1:49" ht="15" customHeight="1">
      <c r="B24" s="69" t="s">
        <v>157</v>
      </c>
      <c r="C24" s="84">
        <v>20094</v>
      </c>
      <c r="D24" s="84">
        <v>32512</v>
      </c>
      <c r="E24" s="84">
        <v>8027</v>
      </c>
      <c r="F24" s="84">
        <v>13214</v>
      </c>
      <c r="G24" s="84">
        <v>8393</v>
      </c>
      <c r="H24" s="84">
        <v>13220</v>
      </c>
      <c r="I24" s="74"/>
    </row>
    <row r="25" spans="1:49" ht="15" customHeight="1">
      <c r="B25" s="149" t="s">
        <v>158</v>
      </c>
      <c r="C25" s="84"/>
      <c r="D25" s="84"/>
      <c r="E25" s="84"/>
      <c r="F25" s="84"/>
      <c r="G25" s="84"/>
      <c r="H25" s="84"/>
      <c r="I25" s="74"/>
    </row>
    <row r="26" spans="1:49" ht="12.95" customHeight="1">
      <c r="B26" s="70" t="s">
        <v>302</v>
      </c>
      <c r="C26" s="84">
        <v>111226</v>
      </c>
      <c r="D26" s="84">
        <v>254131</v>
      </c>
      <c r="E26" s="84">
        <v>47173</v>
      </c>
      <c r="F26" s="84">
        <v>110386</v>
      </c>
      <c r="G26" s="84">
        <v>34437</v>
      </c>
      <c r="H26" s="84">
        <v>77404</v>
      </c>
      <c r="I26" s="74"/>
    </row>
    <row r="27" spans="1:49" ht="15" customHeight="1">
      <c r="B27" s="69" t="s">
        <v>58</v>
      </c>
      <c r="C27" s="84">
        <v>3607</v>
      </c>
      <c r="D27" s="84">
        <v>20371</v>
      </c>
      <c r="E27" s="84">
        <v>1679</v>
      </c>
      <c r="F27" s="84">
        <v>9537</v>
      </c>
      <c r="G27" s="84">
        <v>982</v>
      </c>
      <c r="H27" s="84">
        <v>5304</v>
      </c>
    </row>
    <row r="28" spans="1:49" ht="20.100000000000001" customHeight="1">
      <c r="A28" s="69" t="s">
        <v>60</v>
      </c>
      <c r="C28" s="84"/>
      <c r="D28" s="84"/>
      <c r="E28" s="84"/>
      <c r="F28" s="84"/>
      <c r="G28" s="84"/>
      <c r="H28" s="84"/>
    </row>
    <row r="29" spans="1:49" ht="15" customHeight="1">
      <c r="A29" s="150"/>
      <c r="B29" s="149" t="s">
        <v>160</v>
      </c>
      <c r="C29" s="84">
        <v>65606</v>
      </c>
      <c r="D29" s="84">
        <v>139255</v>
      </c>
      <c r="E29" s="84">
        <v>26879</v>
      </c>
      <c r="F29" s="84">
        <v>57947</v>
      </c>
      <c r="G29" s="84">
        <v>20504</v>
      </c>
      <c r="H29" s="84">
        <v>43155</v>
      </c>
      <c r="I29" s="74"/>
    </row>
    <row r="30" spans="1:49" ht="20.100000000000001" customHeight="1">
      <c r="A30" s="644" t="s">
        <v>161</v>
      </c>
      <c r="B30" s="644"/>
      <c r="C30" s="84"/>
      <c r="D30" s="84"/>
      <c r="E30" s="84"/>
      <c r="F30" s="84"/>
      <c r="G30" s="84"/>
      <c r="H30" s="84"/>
      <c r="I30" s="74"/>
    </row>
    <row r="31" spans="1:49" ht="20.100000000000001" customHeight="1">
      <c r="A31" s="86"/>
      <c r="B31" s="86" t="s">
        <v>23</v>
      </c>
      <c r="C31" s="84">
        <v>3014</v>
      </c>
      <c r="D31" s="84">
        <v>9955</v>
      </c>
      <c r="E31" s="84">
        <v>1357</v>
      </c>
      <c r="F31" s="84">
        <v>5114</v>
      </c>
      <c r="G31" s="84">
        <v>825</v>
      </c>
      <c r="H31" s="84">
        <v>2430</v>
      </c>
      <c r="I31" s="74"/>
    </row>
    <row r="32" spans="1:49" ht="20.100000000000001" customHeight="1">
      <c r="A32" s="147"/>
      <c r="B32" s="86" t="s">
        <v>24</v>
      </c>
      <c r="C32" s="84">
        <v>101661</v>
      </c>
      <c r="D32" s="84">
        <v>224121</v>
      </c>
      <c r="E32" s="84">
        <v>43246</v>
      </c>
      <c r="F32" s="84">
        <v>97146</v>
      </c>
      <c r="G32" s="84">
        <v>31256</v>
      </c>
      <c r="H32" s="84">
        <v>66552</v>
      </c>
      <c r="I32" s="74"/>
    </row>
    <row r="33" spans="1:9" ht="20.100000000000001" customHeight="1">
      <c r="A33" s="147"/>
      <c r="B33" s="69" t="s">
        <v>22</v>
      </c>
      <c r="C33" s="84"/>
      <c r="D33" s="84"/>
      <c r="E33" s="84"/>
      <c r="F33" s="84"/>
      <c r="G33" s="84"/>
      <c r="H33" s="84"/>
      <c r="I33" s="74"/>
    </row>
    <row r="34" spans="1:9" ht="15" customHeight="1">
      <c r="A34" s="151"/>
      <c r="B34" s="83" t="s">
        <v>303</v>
      </c>
      <c r="C34" s="84">
        <v>83365</v>
      </c>
      <c r="D34" s="84">
        <v>183144</v>
      </c>
      <c r="E34" s="84">
        <v>35324</v>
      </c>
      <c r="F34" s="84">
        <v>78470</v>
      </c>
      <c r="G34" s="84">
        <v>25117</v>
      </c>
      <c r="H34" s="84">
        <v>54189</v>
      </c>
    </row>
    <row r="35" spans="1:9" ht="15" customHeight="1">
      <c r="A35" s="86"/>
      <c r="B35" s="86" t="s">
        <v>304</v>
      </c>
      <c r="C35" s="84">
        <v>2466</v>
      </c>
      <c r="D35" s="84">
        <v>5633</v>
      </c>
      <c r="E35" s="84">
        <v>867</v>
      </c>
      <c r="F35" s="84">
        <v>2358</v>
      </c>
      <c r="G35" s="84">
        <v>1008</v>
      </c>
      <c r="H35" s="84">
        <v>2051</v>
      </c>
      <c r="I35" s="74"/>
    </row>
    <row r="36" spans="1:9" ht="15" customHeight="1">
      <c r="A36" s="86"/>
      <c r="B36" s="149" t="s">
        <v>177</v>
      </c>
      <c r="C36" s="84">
        <v>1840</v>
      </c>
      <c r="D36" s="84">
        <v>2125</v>
      </c>
      <c r="E36" s="84">
        <v>752</v>
      </c>
      <c r="F36" s="84">
        <v>945</v>
      </c>
      <c r="G36" s="84">
        <v>887</v>
      </c>
      <c r="H36" s="84">
        <v>944</v>
      </c>
      <c r="I36" s="74"/>
    </row>
    <row r="37" spans="1:9" ht="15" customHeight="1">
      <c r="A37" s="86"/>
      <c r="B37" s="149" t="s">
        <v>166</v>
      </c>
      <c r="C37" s="84">
        <v>2204</v>
      </c>
      <c r="D37" s="84">
        <v>4730</v>
      </c>
      <c r="E37" s="84">
        <v>1035</v>
      </c>
      <c r="F37" s="84">
        <v>2313</v>
      </c>
      <c r="G37" s="84">
        <v>803</v>
      </c>
      <c r="H37" s="84">
        <v>1682</v>
      </c>
      <c r="I37" s="74"/>
    </row>
    <row r="38" spans="1:9" ht="15" customHeight="1">
      <c r="A38" s="86"/>
      <c r="B38" s="83" t="s">
        <v>662</v>
      </c>
      <c r="C38" s="84"/>
      <c r="D38" s="84"/>
      <c r="E38" s="84"/>
      <c r="F38" s="84"/>
      <c r="G38" s="84"/>
      <c r="H38" s="84"/>
      <c r="I38" s="74"/>
    </row>
    <row r="39" spans="1:9" ht="15" customHeight="1">
      <c r="A39" s="86"/>
      <c r="B39" s="312" t="s">
        <v>168</v>
      </c>
      <c r="C39" s="84"/>
      <c r="D39" s="84"/>
      <c r="E39" s="84"/>
      <c r="F39" s="84"/>
      <c r="G39" s="84"/>
      <c r="H39" s="84"/>
      <c r="I39" s="74"/>
    </row>
    <row r="40" spans="1:9" ht="15" customHeight="1">
      <c r="A40" s="86"/>
      <c r="B40" s="83" t="s">
        <v>169</v>
      </c>
      <c r="C40" s="84">
        <v>11787</v>
      </c>
      <c r="D40" s="84">
        <v>28489</v>
      </c>
      <c r="E40" s="84">
        <v>5267</v>
      </c>
      <c r="F40" s="84">
        <v>13060</v>
      </c>
      <c r="G40" s="84">
        <v>3441</v>
      </c>
      <c r="H40" s="84">
        <v>7686</v>
      </c>
      <c r="I40" s="74"/>
    </row>
    <row r="41" spans="1:9" ht="20.100000000000001" customHeight="1">
      <c r="A41" s="86"/>
      <c r="B41" s="69" t="s">
        <v>178</v>
      </c>
      <c r="C41" s="84">
        <v>134935</v>
      </c>
      <c r="D41" s="84">
        <v>192999</v>
      </c>
      <c r="E41" s="84">
        <v>54840</v>
      </c>
      <c r="F41" s="84">
        <v>81900</v>
      </c>
      <c r="G41" s="84">
        <v>53285</v>
      </c>
      <c r="H41" s="84">
        <v>72231</v>
      </c>
      <c r="I41" s="74"/>
    </row>
    <row r="42" spans="1:9" ht="20.100000000000001" customHeight="1">
      <c r="A42" s="86"/>
      <c r="B42" s="69" t="s">
        <v>67</v>
      </c>
      <c r="C42" s="84">
        <v>2602</v>
      </c>
      <c r="D42" s="84">
        <v>7235</v>
      </c>
      <c r="E42" s="84">
        <v>1176</v>
      </c>
      <c r="F42" s="84">
        <v>3151</v>
      </c>
      <c r="G42" s="84">
        <v>775</v>
      </c>
      <c r="H42" s="84">
        <v>2314</v>
      </c>
      <c r="I42" s="74"/>
    </row>
    <row r="43" spans="1:9" ht="39.950000000000003" customHeight="1">
      <c r="A43" s="69" t="s">
        <v>77</v>
      </c>
      <c r="C43" s="84">
        <v>360193</v>
      </c>
      <c r="D43" s="84">
        <v>10489</v>
      </c>
      <c r="E43" s="84">
        <v>158528</v>
      </c>
      <c r="F43" s="84">
        <v>3871</v>
      </c>
      <c r="G43" s="84">
        <v>125841</v>
      </c>
      <c r="H43" s="84">
        <v>4265</v>
      </c>
    </row>
    <row r="44" spans="1:9" ht="20.100000000000001" customHeight="1">
      <c r="A44" s="69" t="s">
        <v>22</v>
      </c>
      <c r="C44" s="84"/>
      <c r="D44" s="84"/>
      <c r="E44" s="84"/>
      <c r="F44" s="84"/>
      <c r="G44" s="84"/>
      <c r="H44" s="84"/>
      <c r="I44" s="74"/>
    </row>
    <row r="45" spans="1:9" ht="15" customHeight="1">
      <c r="B45" s="69" t="s">
        <v>68</v>
      </c>
      <c r="C45" s="84">
        <v>12694</v>
      </c>
      <c r="D45" s="84">
        <v>2119</v>
      </c>
      <c r="E45" s="84">
        <v>3746</v>
      </c>
      <c r="F45" s="84">
        <v>841</v>
      </c>
      <c r="G45" s="84">
        <v>5851</v>
      </c>
      <c r="H45" s="84">
        <v>886</v>
      </c>
      <c r="I45" s="74"/>
    </row>
    <row r="46" spans="1:9" ht="15" customHeight="1">
      <c r="B46" s="69" t="s">
        <v>69</v>
      </c>
      <c r="C46" s="84">
        <v>35158</v>
      </c>
      <c r="D46" s="84">
        <v>1844</v>
      </c>
      <c r="E46" s="84">
        <v>14291</v>
      </c>
      <c r="F46" s="84">
        <v>621</v>
      </c>
      <c r="G46" s="84">
        <v>13079</v>
      </c>
      <c r="H46" s="84">
        <v>722</v>
      </c>
      <c r="I46" s="74"/>
    </row>
    <row r="47" spans="1:9" ht="15" customHeight="1">
      <c r="B47" s="69" t="s">
        <v>70</v>
      </c>
      <c r="C47" s="84">
        <v>60333</v>
      </c>
      <c r="D47" s="84">
        <v>367</v>
      </c>
      <c r="E47" s="84">
        <v>31849</v>
      </c>
      <c r="F47" s="84">
        <v>155</v>
      </c>
      <c r="G47" s="84">
        <v>17078</v>
      </c>
      <c r="H47" s="84">
        <v>150</v>
      </c>
      <c r="I47" s="74"/>
    </row>
    <row r="48" spans="1:9" ht="15" customHeight="1">
      <c r="B48" s="83" t="s">
        <v>71</v>
      </c>
      <c r="C48" s="84">
        <v>221752</v>
      </c>
      <c r="D48" s="84">
        <v>4926</v>
      </c>
      <c r="E48" s="84">
        <v>98646</v>
      </c>
      <c r="F48" s="84">
        <v>1794</v>
      </c>
      <c r="G48" s="84">
        <v>78242</v>
      </c>
      <c r="H48" s="84">
        <v>2055</v>
      </c>
    </row>
    <row r="49" spans="1:9" ht="20.100000000000001" customHeight="1">
      <c r="B49" s="86" t="s">
        <v>60</v>
      </c>
      <c r="C49" s="84"/>
      <c r="D49" s="84"/>
      <c r="E49" s="84"/>
      <c r="F49" s="84"/>
      <c r="G49" s="84"/>
      <c r="H49" s="84"/>
      <c r="I49" s="74"/>
    </row>
    <row r="50" spans="1:9" ht="15" customHeight="1">
      <c r="B50" s="150" t="s">
        <v>305</v>
      </c>
      <c r="C50" s="84">
        <v>67582</v>
      </c>
      <c r="D50" s="84">
        <v>770</v>
      </c>
      <c r="E50" s="84">
        <v>28554</v>
      </c>
      <c r="F50" s="84">
        <v>277</v>
      </c>
      <c r="G50" s="84">
        <v>26278</v>
      </c>
      <c r="H50" s="84">
        <v>347</v>
      </c>
    </row>
    <row r="51" spans="1:9" ht="15" customHeight="1">
      <c r="B51" s="69" t="s">
        <v>306</v>
      </c>
      <c r="C51" s="84">
        <v>29271</v>
      </c>
      <c r="D51" s="84">
        <v>2632</v>
      </c>
      <c r="E51" s="84">
        <v>14809</v>
      </c>
      <c r="F51" s="84">
        <v>858</v>
      </c>
      <c r="G51" s="84">
        <v>8985</v>
      </c>
      <c r="H51" s="84">
        <v>1147</v>
      </c>
    </row>
    <row r="52" spans="1:9" ht="15" customHeight="1">
      <c r="B52" s="69" t="s">
        <v>307</v>
      </c>
      <c r="C52" s="84">
        <v>96504</v>
      </c>
      <c r="D52" s="84">
        <v>554</v>
      </c>
      <c r="E52" s="84">
        <v>41316</v>
      </c>
      <c r="F52" s="84">
        <v>209</v>
      </c>
      <c r="G52" s="84">
        <v>35494</v>
      </c>
      <c r="H52" s="84">
        <v>238</v>
      </c>
    </row>
    <row r="53" spans="1:9" ht="15" customHeight="1">
      <c r="B53" s="69" t="s">
        <v>308</v>
      </c>
      <c r="C53" s="84">
        <v>9133</v>
      </c>
      <c r="D53" s="84">
        <v>627</v>
      </c>
      <c r="E53" s="84">
        <v>4549</v>
      </c>
      <c r="F53" s="84">
        <v>280</v>
      </c>
      <c r="G53" s="84">
        <v>2414</v>
      </c>
      <c r="H53" s="84">
        <v>206</v>
      </c>
      <c r="I53" s="74"/>
    </row>
    <row r="54" spans="1:9" ht="20.100000000000001" customHeight="1">
      <c r="B54" s="69" t="s">
        <v>76</v>
      </c>
      <c r="C54" s="84">
        <v>30256</v>
      </c>
      <c r="D54" s="84">
        <v>1233</v>
      </c>
      <c r="E54" s="84">
        <v>9996</v>
      </c>
      <c r="F54" s="84">
        <v>460</v>
      </c>
      <c r="G54" s="84">
        <v>11592</v>
      </c>
      <c r="H54" s="84">
        <v>452</v>
      </c>
      <c r="I54" s="74"/>
    </row>
    <row r="55" spans="1:9" ht="20.100000000000001" customHeight="1">
      <c r="A55" s="173" t="s">
        <v>60</v>
      </c>
      <c r="C55" s="84"/>
      <c r="D55" s="84"/>
      <c r="E55" s="84"/>
      <c r="F55" s="84"/>
      <c r="G55" s="84"/>
      <c r="H55" s="84"/>
    </row>
    <row r="56" spans="1:9" ht="15" customHeight="1">
      <c r="B56" s="69" t="s">
        <v>174</v>
      </c>
      <c r="C56" s="84">
        <v>47123</v>
      </c>
      <c r="D56" s="84">
        <v>3285</v>
      </c>
      <c r="E56" s="84">
        <v>15634</v>
      </c>
      <c r="F56" s="84">
        <v>1242</v>
      </c>
      <c r="G56" s="84">
        <v>18822</v>
      </c>
      <c r="H56" s="84">
        <v>1342</v>
      </c>
      <c r="I56" s="74"/>
    </row>
    <row r="57" spans="1:9" ht="20.100000000000001" customHeight="1">
      <c r="A57" s="644" t="s">
        <v>175</v>
      </c>
      <c r="B57" s="644"/>
      <c r="C57" s="84"/>
      <c r="D57" s="84"/>
      <c r="E57" s="84"/>
      <c r="F57" s="84"/>
      <c r="G57" s="84"/>
      <c r="H57" s="84"/>
      <c r="I57" s="74"/>
    </row>
    <row r="58" spans="1:9" ht="20.100000000000001" customHeight="1">
      <c r="B58" s="86" t="s">
        <v>23</v>
      </c>
      <c r="C58" s="84">
        <v>29096</v>
      </c>
      <c r="D58" s="84">
        <v>531</v>
      </c>
      <c r="E58" s="84">
        <v>8011</v>
      </c>
      <c r="F58" s="84">
        <v>225</v>
      </c>
      <c r="G58" s="84">
        <v>13278</v>
      </c>
      <c r="H58" s="84">
        <v>279</v>
      </c>
      <c r="I58" s="74"/>
    </row>
    <row r="59" spans="1:9" ht="20.100000000000001" customHeight="1">
      <c r="B59" s="86" t="s">
        <v>24</v>
      </c>
      <c r="C59" s="84">
        <v>302216</v>
      </c>
      <c r="D59" s="84">
        <v>7077</v>
      </c>
      <c r="E59" s="84">
        <v>138683</v>
      </c>
      <c r="F59" s="84">
        <v>2610</v>
      </c>
      <c r="G59" s="84">
        <v>101548</v>
      </c>
      <c r="H59" s="84">
        <v>2927</v>
      </c>
      <c r="I59" s="74"/>
    </row>
    <row r="60" spans="1:9" ht="15" customHeight="1">
      <c r="B60" s="69" t="s">
        <v>22</v>
      </c>
      <c r="C60" s="84"/>
      <c r="D60" s="84"/>
      <c r="E60" s="84"/>
      <c r="F60" s="84"/>
      <c r="G60" s="84"/>
      <c r="H60" s="84"/>
      <c r="I60" s="74"/>
    </row>
    <row r="61" spans="1:9" ht="15" customHeight="1">
      <c r="B61" s="83" t="s">
        <v>303</v>
      </c>
      <c r="C61" s="84">
        <v>17064</v>
      </c>
      <c r="D61" s="84">
        <v>2885</v>
      </c>
      <c r="E61" s="84">
        <v>7740</v>
      </c>
      <c r="F61" s="84">
        <v>1021</v>
      </c>
      <c r="G61" s="84">
        <v>5155</v>
      </c>
      <c r="H61" s="84">
        <v>1216</v>
      </c>
      <c r="I61" s="74"/>
    </row>
    <row r="62" spans="1:9" ht="15" customHeight="1">
      <c r="B62" s="86" t="s">
        <v>304</v>
      </c>
      <c r="C62" s="84">
        <v>8806</v>
      </c>
      <c r="D62" s="84">
        <v>110</v>
      </c>
      <c r="E62" s="84">
        <v>4808</v>
      </c>
      <c r="F62" s="84">
        <v>72</v>
      </c>
      <c r="G62" s="84">
        <v>2441</v>
      </c>
      <c r="H62" s="84">
        <v>12</v>
      </c>
      <c r="I62" s="74"/>
    </row>
    <row r="63" spans="1:9" ht="15" customHeight="1">
      <c r="B63" s="149" t="s">
        <v>177</v>
      </c>
      <c r="C63" s="84">
        <v>59792</v>
      </c>
      <c r="D63" s="84">
        <v>363</v>
      </c>
      <c r="E63" s="84">
        <v>31724</v>
      </c>
      <c r="F63" s="84">
        <v>158</v>
      </c>
      <c r="G63" s="84">
        <v>16692</v>
      </c>
      <c r="H63" s="84">
        <v>142</v>
      </c>
      <c r="I63" s="74"/>
    </row>
    <row r="64" spans="1:9" ht="12.95" customHeight="1">
      <c r="B64" s="149" t="s">
        <v>166</v>
      </c>
      <c r="C64" s="84">
        <v>96150</v>
      </c>
      <c r="D64" s="84">
        <v>543</v>
      </c>
      <c r="E64" s="84">
        <v>42208</v>
      </c>
      <c r="F64" s="84">
        <v>205</v>
      </c>
      <c r="G64" s="84">
        <v>36108</v>
      </c>
      <c r="H64" s="84">
        <v>251</v>
      </c>
      <c r="I64" s="74"/>
    </row>
    <row r="65" spans="1:9" ht="15" customHeight="1">
      <c r="B65" s="83" t="s">
        <v>662</v>
      </c>
      <c r="C65" s="84"/>
      <c r="D65" s="84"/>
      <c r="E65" s="84"/>
      <c r="F65" s="84"/>
      <c r="G65" s="84"/>
      <c r="H65" s="84"/>
      <c r="I65" s="74"/>
    </row>
    <row r="66" spans="1:9" ht="12.95" customHeight="1">
      <c r="B66" s="312" t="s">
        <v>168</v>
      </c>
      <c r="I66" s="74"/>
    </row>
    <row r="67" spans="1:9" ht="12.95" customHeight="1">
      <c r="B67" s="83" t="s">
        <v>169</v>
      </c>
      <c r="C67" s="84">
        <v>120404</v>
      </c>
      <c r="D67" s="84">
        <v>3176</v>
      </c>
      <c r="E67" s="84">
        <v>52203</v>
      </c>
      <c r="F67" s="84">
        <v>1154</v>
      </c>
      <c r="G67" s="84">
        <v>41152</v>
      </c>
      <c r="H67" s="84">
        <v>1306</v>
      </c>
    </row>
    <row r="68" spans="1:9" ht="20.100000000000001" customHeight="1">
      <c r="B68" s="69" t="s">
        <v>178</v>
      </c>
      <c r="C68" s="84">
        <v>19703</v>
      </c>
      <c r="D68" s="84">
        <v>1874</v>
      </c>
      <c r="E68" s="84">
        <v>9030</v>
      </c>
      <c r="F68" s="84">
        <v>839</v>
      </c>
      <c r="G68" s="84">
        <v>6714</v>
      </c>
      <c r="H68" s="84">
        <v>637</v>
      </c>
    </row>
    <row r="69" spans="1:9" ht="20.100000000000001" customHeight="1">
      <c r="B69" s="69" t="s">
        <v>67</v>
      </c>
      <c r="C69" s="84">
        <v>9178</v>
      </c>
      <c r="D69" s="84">
        <v>1007</v>
      </c>
      <c r="E69" s="84">
        <v>2803</v>
      </c>
      <c r="F69" s="84">
        <v>197</v>
      </c>
      <c r="G69" s="84">
        <v>4301</v>
      </c>
      <c r="H69" s="84">
        <v>422</v>
      </c>
    </row>
    <row r="70" spans="1:9" s="88" customFormat="1" ht="42" customHeight="1">
      <c r="A70" s="174" t="s">
        <v>37</v>
      </c>
    </row>
    <row r="71" spans="1:9" s="88" customFormat="1" ht="24.95" customHeight="1"/>
    <row r="72" spans="1:9" s="88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7:B57"/>
    <mergeCell ref="E12:E17"/>
    <mergeCell ref="F12:F17"/>
    <mergeCell ref="G12:G17"/>
    <mergeCell ref="H12:H17"/>
    <mergeCell ref="A19:H19"/>
    <mergeCell ref="A30:B3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8"/>
  <dimension ref="A1:AW72"/>
  <sheetViews>
    <sheetView showGridLines="0" zoomScale="75" workbookViewId="0"/>
  </sheetViews>
  <sheetFormatPr baseColWidth="10" defaultRowHeight="15"/>
  <cols>
    <col min="1" max="1" width="1.7109375" style="69" customWidth="1"/>
    <col min="2" max="2" width="46.28515625" style="69" customWidth="1"/>
    <col min="3" max="8" width="14.7109375" style="69" customWidth="1"/>
    <col min="9" max="17" width="14.28515625" style="69" customWidth="1"/>
    <col min="18" max="18" width="8.140625" style="69" customWidth="1"/>
    <col min="19" max="256" width="11.42578125" style="69"/>
    <col min="257" max="257" width="1.7109375" style="69" customWidth="1"/>
    <col min="258" max="258" width="46.28515625" style="69" customWidth="1"/>
    <col min="259" max="264" width="14.7109375" style="69" customWidth="1"/>
    <col min="265" max="273" width="14.28515625" style="69" customWidth="1"/>
    <col min="274" max="274" width="8.140625" style="69" customWidth="1"/>
    <col min="275" max="512" width="11.42578125" style="69"/>
    <col min="513" max="513" width="1.7109375" style="69" customWidth="1"/>
    <col min="514" max="514" width="46.28515625" style="69" customWidth="1"/>
    <col min="515" max="520" width="14.7109375" style="69" customWidth="1"/>
    <col min="521" max="529" width="14.28515625" style="69" customWidth="1"/>
    <col min="530" max="530" width="8.140625" style="69" customWidth="1"/>
    <col min="531" max="768" width="11.42578125" style="69"/>
    <col min="769" max="769" width="1.7109375" style="69" customWidth="1"/>
    <col min="770" max="770" width="46.28515625" style="69" customWidth="1"/>
    <col min="771" max="776" width="14.7109375" style="69" customWidth="1"/>
    <col min="777" max="785" width="14.28515625" style="69" customWidth="1"/>
    <col min="786" max="786" width="8.140625" style="69" customWidth="1"/>
    <col min="787" max="1024" width="11.42578125" style="69"/>
    <col min="1025" max="1025" width="1.7109375" style="69" customWidth="1"/>
    <col min="1026" max="1026" width="46.28515625" style="69" customWidth="1"/>
    <col min="1027" max="1032" width="14.7109375" style="69" customWidth="1"/>
    <col min="1033" max="1041" width="14.28515625" style="69" customWidth="1"/>
    <col min="1042" max="1042" width="8.140625" style="69" customWidth="1"/>
    <col min="1043" max="1280" width="11.42578125" style="69"/>
    <col min="1281" max="1281" width="1.7109375" style="69" customWidth="1"/>
    <col min="1282" max="1282" width="46.28515625" style="69" customWidth="1"/>
    <col min="1283" max="1288" width="14.7109375" style="69" customWidth="1"/>
    <col min="1289" max="1297" width="14.28515625" style="69" customWidth="1"/>
    <col min="1298" max="1298" width="8.140625" style="69" customWidth="1"/>
    <col min="1299" max="1536" width="11.42578125" style="69"/>
    <col min="1537" max="1537" width="1.7109375" style="69" customWidth="1"/>
    <col min="1538" max="1538" width="46.28515625" style="69" customWidth="1"/>
    <col min="1539" max="1544" width="14.7109375" style="69" customWidth="1"/>
    <col min="1545" max="1553" width="14.28515625" style="69" customWidth="1"/>
    <col min="1554" max="1554" width="8.140625" style="69" customWidth="1"/>
    <col min="1555" max="1792" width="11.42578125" style="69"/>
    <col min="1793" max="1793" width="1.7109375" style="69" customWidth="1"/>
    <col min="1794" max="1794" width="46.28515625" style="69" customWidth="1"/>
    <col min="1795" max="1800" width="14.7109375" style="69" customWidth="1"/>
    <col min="1801" max="1809" width="14.28515625" style="69" customWidth="1"/>
    <col min="1810" max="1810" width="8.140625" style="69" customWidth="1"/>
    <col min="1811" max="2048" width="11.42578125" style="69"/>
    <col min="2049" max="2049" width="1.7109375" style="69" customWidth="1"/>
    <col min="2050" max="2050" width="46.28515625" style="69" customWidth="1"/>
    <col min="2051" max="2056" width="14.7109375" style="69" customWidth="1"/>
    <col min="2057" max="2065" width="14.28515625" style="69" customWidth="1"/>
    <col min="2066" max="2066" width="8.140625" style="69" customWidth="1"/>
    <col min="2067" max="2304" width="11.42578125" style="69"/>
    <col min="2305" max="2305" width="1.7109375" style="69" customWidth="1"/>
    <col min="2306" max="2306" width="46.28515625" style="69" customWidth="1"/>
    <col min="2307" max="2312" width="14.7109375" style="69" customWidth="1"/>
    <col min="2313" max="2321" width="14.28515625" style="69" customWidth="1"/>
    <col min="2322" max="2322" width="8.140625" style="69" customWidth="1"/>
    <col min="2323" max="2560" width="11.42578125" style="69"/>
    <col min="2561" max="2561" width="1.7109375" style="69" customWidth="1"/>
    <col min="2562" max="2562" width="46.28515625" style="69" customWidth="1"/>
    <col min="2563" max="2568" width="14.7109375" style="69" customWidth="1"/>
    <col min="2569" max="2577" width="14.28515625" style="69" customWidth="1"/>
    <col min="2578" max="2578" width="8.140625" style="69" customWidth="1"/>
    <col min="2579" max="2816" width="11.42578125" style="69"/>
    <col min="2817" max="2817" width="1.7109375" style="69" customWidth="1"/>
    <col min="2818" max="2818" width="46.28515625" style="69" customWidth="1"/>
    <col min="2819" max="2824" width="14.7109375" style="69" customWidth="1"/>
    <col min="2825" max="2833" width="14.28515625" style="69" customWidth="1"/>
    <col min="2834" max="2834" width="8.140625" style="69" customWidth="1"/>
    <col min="2835" max="3072" width="11.42578125" style="69"/>
    <col min="3073" max="3073" width="1.7109375" style="69" customWidth="1"/>
    <col min="3074" max="3074" width="46.28515625" style="69" customWidth="1"/>
    <col min="3075" max="3080" width="14.7109375" style="69" customWidth="1"/>
    <col min="3081" max="3089" width="14.28515625" style="69" customWidth="1"/>
    <col min="3090" max="3090" width="8.140625" style="69" customWidth="1"/>
    <col min="3091" max="3328" width="11.42578125" style="69"/>
    <col min="3329" max="3329" width="1.7109375" style="69" customWidth="1"/>
    <col min="3330" max="3330" width="46.28515625" style="69" customWidth="1"/>
    <col min="3331" max="3336" width="14.7109375" style="69" customWidth="1"/>
    <col min="3337" max="3345" width="14.28515625" style="69" customWidth="1"/>
    <col min="3346" max="3346" width="8.140625" style="69" customWidth="1"/>
    <col min="3347" max="3584" width="11.42578125" style="69"/>
    <col min="3585" max="3585" width="1.7109375" style="69" customWidth="1"/>
    <col min="3586" max="3586" width="46.28515625" style="69" customWidth="1"/>
    <col min="3587" max="3592" width="14.7109375" style="69" customWidth="1"/>
    <col min="3593" max="3601" width="14.28515625" style="69" customWidth="1"/>
    <col min="3602" max="3602" width="8.140625" style="69" customWidth="1"/>
    <col min="3603" max="3840" width="11.42578125" style="69"/>
    <col min="3841" max="3841" width="1.7109375" style="69" customWidth="1"/>
    <col min="3842" max="3842" width="46.28515625" style="69" customWidth="1"/>
    <col min="3843" max="3848" width="14.7109375" style="69" customWidth="1"/>
    <col min="3849" max="3857" width="14.28515625" style="69" customWidth="1"/>
    <col min="3858" max="3858" width="8.140625" style="69" customWidth="1"/>
    <col min="3859" max="4096" width="11.42578125" style="69"/>
    <col min="4097" max="4097" width="1.7109375" style="69" customWidth="1"/>
    <col min="4098" max="4098" width="46.28515625" style="69" customWidth="1"/>
    <col min="4099" max="4104" width="14.7109375" style="69" customWidth="1"/>
    <col min="4105" max="4113" width="14.28515625" style="69" customWidth="1"/>
    <col min="4114" max="4114" width="8.140625" style="69" customWidth="1"/>
    <col min="4115" max="4352" width="11.42578125" style="69"/>
    <col min="4353" max="4353" width="1.7109375" style="69" customWidth="1"/>
    <col min="4354" max="4354" width="46.28515625" style="69" customWidth="1"/>
    <col min="4355" max="4360" width="14.7109375" style="69" customWidth="1"/>
    <col min="4361" max="4369" width="14.28515625" style="69" customWidth="1"/>
    <col min="4370" max="4370" width="8.140625" style="69" customWidth="1"/>
    <col min="4371" max="4608" width="11.42578125" style="69"/>
    <col min="4609" max="4609" width="1.7109375" style="69" customWidth="1"/>
    <col min="4610" max="4610" width="46.28515625" style="69" customWidth="1"/>
    <col min="4611" max="4616" width="14.7109375" style="69" customWidth="1"/>
    <col min="4617" max="4625" width="14.28515625" style="69" customWidth="1"/>
    <col min="4626" max="4626" width="8.140625" style="69" customWidth="1"/>
    <col min="4627" max="4864" width="11.42578125" style="69"/>
    <col min="4865" max="4865" width="1.7109375" style="69" customWidth="1"/>
    <col min="4866" max="4866" width="46.28515625" style="69" customWidth="1"/>
    <col min="4867" max="4872" width="14.7109375" style="69" customWidth="1"/>
    <col min="4873" max="4881" width="14.28515625" style="69" customWidth="1"/>
    <col min="4882" max="4882" width="8.140625" style="69" customWidth="1"/>
    <col min="4883" max="5120" width="11.42578125" style="69"/>
    <col min="5121" max="5121" width="1.7109375" style="69" customWidth="1"/>
    <col min="5122" max="5122" width="46.28515625" style="69" customWidth="1"/>
    <col min="5123" max="5128" width="14.7109375" style="69" customWidth="1"/>
    <col min="5129" max="5137" width="14.28515625" style="69" customWidth="1"/>
    <col min="5138" max="5138" width="8.140625" style="69" customWidth="1"/>
    <col min="5139" max="5376" width="11.42578125" style="69"/>
    <col min="5377" max="5377" width="1.7109375" style="69" customWidth="1"/>
    <col min="5378" max="5378" width="46.28515625" style="69" customWidth="1"/>
    <col min="5379" max="5384" width="14.7109375" style="69" customWidth="1"/>
    <col min="5385" max="5393" width="14.28515625" style="69" customWidth="1"/>
    <col min="5394" max="5394" width="8.140625" style="69" customWidth="1"/>
    <col min="5395" max="5632" width="11.42578125" style="69"/>
    <col min="5633" max="5633" width="1.7109375" style="69" customWidth="1"/>
    <col min="5634" max="5634" width="46.28515625" style="69" customWidth="1"/>
    <col min="5635" max="5640" width="14.7109375" style="69" customWidth="1"/>
    <col min="5641" max="5649" width="14.28515625" style="69" customWidth="1"/>
    <col min="5650" max="5650" width="8.140625" style="69" customWidth="1"/>
    <col min="5651" max="5888" width="11.42578125" style="69"/>
    <col min="5889" max="5889" width="1.7109375" style="69" customWidth="1"/>
    <col min="5890" max="5890" width="46.28515625" style="69" customWidth="1"/>
    <col min="5891" max="5896" width="14.7109375" style="69" customWidth="1"/>
    <col min="5897" max="5905" width="14.28515625" style="69" customWidth="1"/>
    <col min="5906" max="5906" width="8.140625" style="69" customWidth="1"/>
    <col min="5907" max="6144" width="11.42578125" style="69"/>
    <col min="6145" max="6145" width="1.7109375" style="69" customWidth="1"/>
    <col min="6146" max="6146" width="46.28515625" style="69" customWidth="1"/>
    <col min="6147" max="6152" width="14.7109375" style="69" customWidth="1"/>
    <col min="6153" max="6161" width="14.28515625" style="69" customWidth="1"/>
    <col min="6162" max="6162" width="8.140625" style="69" customWidth="1"/>
    <col min="6163" max="6400" width="11.42578125" style="69"/>
    <col min="6401" max="6401" width="1.7109375" style="69" customWidth="1"/>
    <col min="6402" max="6402" width="46.28515625" style="69" customWidth="1"/>
    <col min="6403" max="6408" width="14.7109375" style="69" customWidth="1"/>
    <col min="6409" max="6417" width="14.28515625" style="69" customWidth="1"/>
    <col min="6418" max="6418" width="8.140625" style="69" customWidth="1"/>
    <col min="6419" max="6656" width="11.42578125" style="69"/>
    <col min="6657" max="6657" width="1.7109375" style="69" customWidth="1"/>
    <col min="6658" max="6658" width="46.28515625" style="69" customWidth="1"/>
    <col min="6659" max="6664" width="14.7109375" style="69" customWidth="1"/>
    <col min="6665" max="6673" width="14.28515625" style="69" customWidth="1"/>
    <col min="6674" max="6674" width="8.140625" style="69" customWidth="1"/>
    <col min="6675" max="6912" width="11.42578125" style="69"/>
    <col min="6913" max="6913" width="1.7109375" style="69" customWidth="1"/>
    <col min="6914" max="6914" width="46.28515625" style="69" customWidth="1"/>
    <col min="6915" max="6920" width="14.7109375" style="69" customWidth="1"/>
    <col min="6921" max="6929" width="14.28515625" style="69" customWidth="1"/>
    <col min="6930" max="6930" width="8.140625" style="69" customWidth="1"/>
    <col min="6931" max="7168" width="11.42578125" style="69"/>
    <col min="7169" max="7169" width="1.7109375" style="69" customWidth="1"/>
    <col min="7170" max="7170" width="46.28515625" style="69" customWidth="1"/>
    <col min="7171" max="7176" width="14.7109375" style="69" customWidth="1"/>
    <col min="7177" max="7185" width="14.28515625" style="69" customWidth="1"/>
    <col min="7186" max="7186" width="8.140625" style="69" customWidth="1"/>
    <col min="7187" max="7424" width="11.42578125" style="69"/>
    <col min="7425" max="7425" width="1.7109375" style="69" customWidth="1"/>
    <col min="7426" max="7426" width="46.28515625" style="69" customWidth="1"/>
    <col min="7427" max="7432" width="14.7109375" style="69" customWidth="1"/>
    <col min="7433" max="7441" width="14.28515625" style="69" customWidth="1"/>
    <col min="7442" max="7442" width="8.140625" style="69" customWidth="1"/>
    <col min="7443" max="7680" width="11.42578125" style="69"/>
    <col min="7681" max="7681" width="1.7109375" style="69" customWidth="1"/>
    <col min="7682" max="7682" width="46.28515625" style="69" customWidth="1"/>
    <col min="7683" max="7688" width="14.7109375" style="69" customWidth="1"/>
    <col min="7689" max="7697" width="14.28515625" style="69" customWidth="1"/>
    <col min="7698" max="7698" width="8.140625" style="69" customWidth="1"/>
    <col min="7699" max="7936" width="11.42578125" style="69"/>
    <col min="7937" max="7937" width="1.7109375" style="69" customWidth="1"/>
    <col min="7938" max="7938" width="46.28515625" style="69" customWidth="1"/>
    <col min="7939" max="7944" width="14.7109375" style="69" customWidth="1"/>
    <col min="7945" max="7953" width="14.28515625" style="69" customWidth="1"/>
    <col min="7954" max="7954" width="8.140625" style="69" customWidth="1"/>
    <col min="7955" max="8192" width="11.42578125" style="69"/>
    <col min="8193" max="8193" width="1.7109375" style="69" customWidth="1"/>
    <col min="8194" max="8194" width="46.28515625" style="69" customWidth="1"/>
    <col min="8195" max="8200" width="14.7109375" style="69" customWidth="1"/>
    <col min="8201" max="8209" width="14.28515625" style="69" customWidth="1"/>
    <col min="8210" max="8210" width="8.140625" style="69" customWidth="1"/>
    <col min="8211" max="8448" width="11.42578125" style="69"/>
    <col min="8449" max="8449" width="1.7109375" style="69" customWidth="1"/>
    <col min="8450" max="8450" width="46.28515625" style="69" customWidth="1"/>
    <col min="8451" max="8456" width="14.7109375" style="69" customWidth="1"/>
    <col min="8457" max="8465" width="14.28515625" style="69" customWidth="1"/>
    <col min="8466" max="8466" width="8.140625" style="69" customWidth="1"/>
    <col min="8467" max="8704" width="11.42578125" style="69"/>
    <col min="8705" max="8705" width="1.7109375" style="69" customWidth="1"/>
    <col min="8706" max="8706" width="46.28515625" style="69" customWidth="1"/>
    <col min="8707" max="8712" width="14.7109375" style="69" customWidth="1"/>
    <col min="8713" max="8721" width="14.28515625" style="69" customWidth="1"/>
    <col min="8722" max="8722" width="8.140625" style="69" customWidth="1"/>
    <col min="8723" max="8960" width="11.42578125" style="69"/>
    <col min="8961" max="8961" width="1.7109375" style="69" customWidth="1"/>
    <col min="8962" max="8962" width="46.28515625" style="69" customWidth="1"/>
    <col min="8963" max="8968" width="14.7109375" style="69" customWidth="1"/>
    <col min="8969" max="8977" width="14.28515625" style="69" customWidth="1"/>
    <col min="8978" max="8978" width="8.140625" style="69" customWidth="1"/>
    <col min="8979" max="9216" width="11.42578125" style="69"/>
    <col min="9217" max="9217" width="1.7109375" style="69" customWidth="1"/>
    <col min="9218" max="9218" width="46.28515625" style="69" customWidth="1"/>
    <col min="9219" max="9224" width="14.7109375" style="69" customWidth="1"/>
    <col min="9225" max="9233" width="14.28515625" style="69" customWidth="1"/>
    <col min="9234" max="9234" width="8.140625" style="69" customWidth="1"/>
    <col min="9235" max="9472" width="11.42578125" style="69"/>
    <col min="9473" max="9473" width="1.7109375" style="69" customWidth="1"/>
    <col min="9474" max="9474" width="46.28515625" style="69" customWidth="1"/>
    <col min="9475" max="9480" width="14.7109375" style="69" customWidth="1"/>
    <col min="9481" max="9489" width="14.28515625" style="69" customWidth="1"/>
    <col min="9490" max="9490" width="8.140625" style="69" customWidth="1"/>
    <col min="9491" max="9728" width="11.42578125" style="69"/>
    <col min="9729" max="9729" width="1.7109375" style="69" customWidth="1"/>
    <col min="9730" max="9730" width="46.28515625" style="69" customWidth="1"/>
    <col min="9731" max="9736" width="14.7109375" style="69" customWidth="1"/>
    <col min="9737" max="9745" width="14.28515625" style="69" customWidth="1"/>
    <col min="9746" max="9746" width="8.140625" style="69" customWidth="1"/>
    <col min="9747" max="9984" width="11.42578125" style="69"/>
    <col min="9985" max="9985" width="1.7109375" style="69" customWidth="1"/>
    <col min="9986" max="9986" width="46.28515625" style="69" customWidth="1"/>
    <col min="9987" max="9992" width="14.7109375" style="69" customWidth="1"/>
    <col min="9993" max="10001" width="14.28515625" style="69" customWidth="1"/>
    <col min="10002" max="10002" width="8.140625" style="69" customWidth="1"/>
    <col min="10003" max="10240" width="11.42578125" style="69"/>
    <col min="10241" max="10241" width="1.7109375" style="69" customWidth="1"/>
    <col min="10242" max="10242" width="46.28515625" style="69" customWidth="1"/>
    <col min="10243" max="10248" width="14.7109375" style="69" customWidth="1"/>
    <col min="10249" max="10257" width="14.28515625" style="69" customWidth="1"/>
    <col min="10258" max="10258" width="8.140625" style="69" customWidth="1"/>
    <col min="10259" max="10496" width="11.42578125" style="69"/>
    <col min="10497" max="10497" width="1.7109375" style="69" customWidth="1"/>
    <col min="10498" max="10498" width="46.28515625" style="69" customWidth="1"/>
    <col min="10499" max="10504" width="14.7109375" style="69" customWidth="1"/>
    <col min="10505" max="10513" width="14.28515625" style="69" customWidth="1"/>
    <col min="10514" max="10514" width="8.140625" style="69" customWidth="1"/>
    <col min="10515" max="10752" width="11.42578125" style="69"/>
    <col min="10753" max="10753" width="1.7109375" style="69" customWidth="1"/>
    <col min="10754" max="10754" width="46.28515625" style="69" customWidth="1"/>
    <col min="10755" max="10760" width="14.7109375" style="69" customWidth="1"/>
    <col min="10761" max="10769" width="14.28515625" style="69" customWidth="1"/>
    <col min="10770" max="10770" width="8.140625" style="69" customWidth="1"/>
    <col min="10771" max="11008" width="11.42578125" style="69"/>
    <col min="11009" max="11009" width="1.7109375" style="69" customWidth="1"/>
    <col min="11010" max="11010" width="46.28515625" style="69" customWidth="1"/>
    <col min="11011" max="11016" width="14.7109375" style="69" customWidth="1"/>
    <col min="11017" max="11025" width="14.28515625" style="69" customWidth="1"/>
    <col min="11026" max="11026" width="8.140625" style="69" customWidth="1"/>
    <col min="11027" max="11264" width="11.42578125" style="69"/>
    <col min="11265" max="11265" width="1.7109375" style="69" customWidth="1"/>
    <col min="11266" max="11266" width="46.28515625" style="69" customWidth="1"/>
    <col min="11267" max="11272" width="14.7109375" style="69" customWidth="1"/>
    <col min="11273" max="11281" width="14.28515625" style="69" customWidth="1"/>
    <col min="11282" max="11282" width="8.140625" style="69" customWidth="1"/>
    <col min="11283" max="11520" width="11.42578125" style="69"/>
    <col min="11521" max="11521" width="1.7109375" style="69" customWidth="1"/>
    <col min="11522" max="11522" width="46.28515625" style="69" customWidth="1"/>
    <col min="11523" max="11528" width="14.7109375" style="69" customWidth="1"/>
    <col min="11529" max="11537" width="14.28515625" style="69" customWidth="1"/>
    <col min="11538" max="11538" width="8.140625" style="69" customWidth="1"/>
    <col min="11539" max="11776" width="11.42578125" style="69"/>
    <col min="11777" max="11777" width="1.7109375" style="69" customWidth="1"/>
    <col min="11778" max="11778" width="46.28515625" style="69" customWidth="1"/>
    <col min="11779" max="11784" width="14.7109375" style="69" customWidth="1"/>
    <col min="11785" max="11793" width="14.28515625" style="69" customWidth="1"/>
    <col min="11794" max="11794" width="8.140625" style="69" customWidth="1"/>
    <col min="11795" max="12032" width="11.42578125" style="69"/>
    <col min="12033" max="12033" width="1.7109375" style="69" customWidth="1"/>
    <col min="12034" max="12034" width="46.28515625" style="69" customWidth="1"/>
    <col min="12035" max="12040" width="14.7109375" style="69" customWidth="1"/>
    <col min="12041" max="12049" width="14.28515625" style="69" customWidth="1"/>
    <col min="12050" max="12050" width="8.140625" style="69" customWidth="1"/>
    <col min="12051" max="12288" width="11.42578125" style="69"/>
    <col min="12289" max="12289" width="1.7109375" style="69" customWidth="1"/>
    <col min="12290" max="12290" width="46.28515625" style="69" customWidth="1"/>
    <col min="12291" max="12296" width="14.7109375" style="69" customWidth="1"/>
    <col min="12297" max="12305" width="14.28515625" style="69" customWidth="1"/>
    <col min="12306" max="12306" width="8.140625" style="69" customWidth="1"/>
    <col min="12307" max="12544" width="11.42578125" style="69"/>
    <col min="12545" max="12545" width="1.7109375" style="69" customWidth="1"/>
    <col min="12546" max="12546" width="46.28515625" style="69" customWidth="1"/>
    <col min="12547" max="12552" width="14.7109375" style="69" customWidth="1"/>
    <col min="12553" max="12561" width="14.28515625" style="69" customWidth="1"/>
    <col min="12562" max="12562" width="8.140625" style="69" customWidth="1"/>
    <col min="12563" max="12800" width="11.42578125" style="69"/>
    <col min="12801" max="12801" width="1.7109375" style="69" customWidth="1"/>
    <col min="12802" max="12802" width="46.28515625" style="69" customWidth="1"/>
    <col min="12803" max="12808" width="14.7109375" style="69" customWidth="1"/>
    <col min="12809" max="12817" width="14.28515625" style="69" customWidth="1"/>
    <col min="12818" max="12818" width="8.140625" style="69" customWidth="1"/>
    <col min="12819" max="13056" width="11.42578125" style="69"/>
    <col min="13057" max="13057" width="1.7109375" style="69" customWidth="1"/>
    <col min="13058" max="13058" width="46.28515625" style="69" customWidth="1"/>
    <col min="13059" max="13064" width="14.7109375" style="69" customWidth="1"/>
    <col min="13065" max="13073" width="14.28515625" style="69" customWidth="1"/>
    <col min="13074" max="13074" width="8.140625" style="69" customWidth="1"/>
    <col min="13075" max="13312" width="11.42578125" style="69"/>
    <col min="13313" max="13313" width="1.7109375" style="69" customWidth="1"/>
    <col min="13314" max="13314" width="46.28515625" style="69" customWidth="1"/>
    <col min="13315" max="13320" width="14.7109375" style="69" customWidth="1"/>
    <col min="13321" max="13329" width="14.28515625" style="69" customWidth="1"/>
    <col min="13330" max="13330" width="8.140625" style="69" customWidth="1"/>
    <col min="13331" max="13568" width="11.42578125" style="69"/>
    <col min="13569" max="13569" width="1.7109375" style="69" customWidth="1"/>
    <col min="13570" max="13570" width="46.28515625" style="69" customWidth="1"/>
    <col min="13571" max="13576" width="14.7109375" style="69" customWidth="1"/>
    <col min="13577" max="13585" width="14.28515625" style="69" customWidth="1"/>
    <col min="13586" max="13586" width="8.140625" style="69" customWidth="1"/>
    <col min="13587" max="13824" width="11.42578125" style="69"/>
    <col min="13825" max="13825" width="1.7109375" style="69" customWidth="1"/>
    <col min="13826" max="13826" width="46.28515625" style="69" customWidth="1"/>
    <col min="13827" max="13832" width="14.7109375" style="69" customWidth="1"/>
    <col min="13833" max="13841" width="14.28515625" style="69" customWidth="1"/>
    <col min="13842" max="13842" width="8.140625" style="69" customWidth="1"/>
    <col min="13843" max="14080" width="11.42578125" style="69"/>
    <col min="14081" max="14081" width="1.7109375" style="69" customWidth="1"/>
    <col min="14082" max="14082" width="46.28515625" style="69" customWidth="1"/>
    <col min="14083" max="14088" width="14.7109375" style="69" customWidth="1"/>
    <col min="14089" max="14097" width="14.28515625" style="69" customWidth="1"/>
    <col min="14098" max="14098" width="8.140625" style="69" customWidth="1"/>
    <col min="14099" max="14336" width="11.42578125" style="69"/>
    <col min="14337" max="14337" width="1.7109375" style="69" customWidth="1"/>
    <col min="14338" max="14338" width="46.28515625" style="69" customWidth="1"/>
    <col min="14339" max="14344" width="14.7109375" style="69" customWidth="1"/>
    <col min="14345" max="14353" width="14.28515625" style="69" customWidth="1"/>
    <col min="14354" max="14354" width="8.140625" style="69" customWidth="1"/>
    <col min="14355" max="14592" width="11.42578125" style="69"/>
    <col min="14593" max="14593" width="1.7109375" style="69" customWidth="1"/>
    <col min="14594" max="14594" width="46.28515625" style="69" customWidth="1"/>
    <col min="14595" max="14600" width="14.7109375" style="69" customWidth="1"/>
    <col min="14601" max="14609" width="14.28515625" style="69" customWidth="1"/>
    <col min="14610" max="14610" width="8.140625" style="69" customWidth="1"/>
    <col min="14611" max="14848" width="11.42578125" style="69"/>
    <col min="14849" max="14849" width="1.7109375" style="69" customWidth="1"/>
    <col min="14850" max="14850" width="46.28515625" style="69" customWidth="1"/>
    <col min="14851" max="14856" width="14.7109375" style="69" customWidth="1"/>
    <col min="14857" max="14865" width="14.28515625" style="69" customWidth="1"/>
    <col min="14866" max="14866" width="8.140625" style="69" customWidth="1"/>
    <col min="14867" max="15104" width="11.42578125" style="69"/>
    <col min="15105" max="15105" width="1.7109375" style="69" customWidth="1"/>
    <col min="15106" max="15106" width="46.28515625" style="69" customWidth="1"/>
    <col min="15107" max="15112" width="14.7109375" style="69" customWidth="1"/>
    <col min="15113" max="15121" width="14.28515625" style="69" customWidth="1"/>
    <col min="15122" max="15122" width="8.140625" style="69" customWidth="1"/>
    <col min="15123" max="15360" width="11.42578125" style="69"/>
    <col min="15361" max="15361" width="1.7109375" style="69" customWidth="1"/>
    <col min="15362" max="15362" width="46.28515625" style="69" customWidth="1"/>
    <col min="15363" max="15368" width="14.7109375" style="69" customWidth="1"/>
    <col min="15369" max="15377" width="14.28515625" style="69" customWidth="1"/>
    <col min="15378" max="15378" width="8.140625" style="69" customWidth="1"/>
    <col min="15379" max="15616" width="11.42578125" style="69"/>
    <col min="15617" max="15617" width="1.7109375" style="69" customWidth="1"/>
    <col min="15618" max="15618" width="46.28515625" style="69" customWidth="1"/>
    <col min="15619" max="15624" width="14.7109375" style="69" customWidth="1"/>
    <col min="15625" max="15633" width="14.28515625" style="69" customWidth="1"/>
    <col min="15634" max="15634" width="8.140625" style="69" customWidth="1"/>
    <col min="15635" max="15872" width="11.42578125" style="69"/>
    <col min="15873" max="15873" width="1.7109375" style="69" customWidth="1"/>
    <col min="15874" max="15874" width="46.28515625" style="69" customWidth="1"/>
    <col min="15875" max="15880" width="14.7109375" style="69" customWidth="1"/>
    <col min="15881" max="15889" width="14.28515625" style="69" customWidth="1"/>
    <col min="15890" max="15890" width="8.140625" style="69" customWidth="1"/>
    <col min="15891" max="16128" width="11.42578125" style="69"/>
    <col min="16129" max="16129" width="1.7109375" style="69" customWidth="1"/>
    <col min="16130" max="16130" width="46.28515625" style="69" customWidth="1"/>
    <col min="16131" max="16136" width="14.7109375" style="69" customWidth="1"/>
    <col min="16137" max="16145" width="14.28515625" style="69" customWidth="1"/>
    <col min="16146" max="16146" width="8.140625" style="69" customWidth="1"/>
    <col min="16147" max="16384" width="11.42578125" style="69"/>
  </cols>
  <sheetData>
    <row r="1" spans="1:9" ht="20.100000000000001" customHeight="1">
      <c r="A1" s="686" t="s">
        <v>296</v>
      </c>
      <c r="B1" s="686"/>
      <c r="C1" s="686"/>
      <c r="D1" s="686"/>
      <c r="E1" s="686"/>
      <c r="F1" s="686"/>
      <c r="G1" s="686"/>
      <c r="H1" s="686"/>
    </row>
    <row r="2" spans="1:9" ht="20.100000000000001" customHeight="1">
      <c r="A2" s="686" t="s">
        <v>297</v>
      </c>
      <c r="B2" s="686"/>
      <c r="C2" s="686"/>
      <c r="D2" s="686"/>
      <c r="E2" s="686"/>
      <c r="F2" s="686"/>
      <c r="G2" s="686"/>
      <c r="H2" s="686"/>
    </row>
    <row r="3" spans="1:9" ht="24.95" customHeight="1">
      <c r="A3" s="687" t="s">
        <v>38</v>
      </c>
      <c r="B3" s="687"/>
      <c r="C3" s="687"/>
      <c r="D3" s="687"/>
      <c r="E3" s="687"/>
      <c r="F3" s="687"/>
      <c r="G3" s="687"/>
      <c r="H3" s="687"/>
      <c r="I3" s="171"/>
    </row>
    <row r="4" spans="1:9" ht="5.0999999999999996" customHeight="1">
      <c r="A4" s="147"/>
      <c r="B4" s="147"/>
      <c r="C4" s="148"/>
      <c r="D4" s="148"/>
      <c r="E4" s="148"/>
      <c r="F4" s="148"/>
      <c r="G4" s="148"/>
      <c r="H4" s="148"/>
    </row>
    <row r="5" spans="1:9" ht="12" customHeight="1">
      <c r="A5" s="628" t="s">
        <v>298</v>
      </c>
      <c r="B5" s="648"/>
      <c r="C5" s="653" t="s">
        <v>299</v>
      </c>
      <c r="D5" s="628"/>
      <c r="E5" s="672" t="s">
        <v>199</v>
      </c>
      <c r="F5" s="647"/>
      <c r="G5" s="647"/>
      <c r="H5" s="647"/>
    </row>
    <row r="6" spans="1:9" ht="12" customHeight="1">
      <c r="A6" s="649"/>
      <c r="B6" s="650"/>
      <c r="C6" s="622"/>
      <c r="D6" s="678"/>
      <c r="E6" s="673"/>
      <c r="F6" s="649"/>
      <c r="G6" s="649"/>
      <c r="H6" s="649"/>
    </row>
    <row r="7" spans="1:9" ht="12" customHeight="1">
      <c r="A7" s="649"/>
      <c r="B7" s="650"/>
      <c r="C7" s="654"/>
      <c r="D7" s="679"/>
      <c r="E7" s="674"/>
      <c r="F7" s="651"/>
      <c r="G7" s="651"/>
      <c r="H7" s="651"/>
    </row>
    <row r="8" spans="1:9" ht="8.1" customHeight="1">
      <c r="A8" s="649"/>
      <c r="B8" s="650"/>
      <c r="C8" s="623" t="s">
        <v>228</v>
      </c>
      <c r="D8" s="623" t="s">
        <v>11</v>
      </c>
      <c r="E8" s="653" t="s">
        <v>300</v>
      </c>
      <c r="F8" s="628"/>
      <c r="G8" s="653" t="s">
        <v>301</v>
      </c>
      <c r="H8" s="628"/>
    </row>
    <row r="9" spans="1:9" ht="8.1" customHeight="1">
      <c r="A9" s="649"/>
      <c r="B9" s="650"/>
      <c r="C9" s="624"/>
      <c r="D9" s="624"/>
      <c r="E9" s="622"/>
      <c r="F9" s="678"/>
      <c r="G9" s="622"/>
      <c r="H9" s="678"/>
    </row>
    <row r="10" spans="1:9" ht="8.1" customHeight="1">
      <c r="A10" s="649"/>
      <c r="B10" s="650"/>
      <c r="C10" s="624"/>
      <c r="D10" s="624"/>
      <c r="E10" s="622"/>
      <c r="F10" s="678"/>
      <c r="G10" s="622"/>
      <c r="H10" s="678"/>
      <c r="I10" s="74"/>
    </row>
    <row r="11" spans="1:9" ht="8.1" customHeight="1">
      <c r="A11" s="649"/>
      <c r="B11" s="650"/>
      <c r="C11" s="624"/>
      <c r="D11" s="624"/>
      <c r="E11" s="654"/>
      <c r="F11" s="679"/>
      <c r="G11" s="622"/>
      <c r="H11" s="678"/>
      <c r="I11" s="74"/>
    </row>
    <row r="12" spans="1:9" ht="8.1" customHeight="1">
      <c r="A12" s="649"/>
      <c r="B12" s="650"/>
      <c r="C12" s="624"/>
      <c r="D12" s="624"/>
      <c r="E12" s="623" t="s">
        <v>228</v>
      </c>
      <c r="F12" s="623" t="s">
        <v>11</v>
      </c>
      <c r="G12" s="623" t="s">
        <v>228</v>
      </c>
      <c r="H12" s="653" t="s">
        <v>11</v>
      </c>
      <c r="I12" s="74"/>
    </row>
    <row r="13" spans="1:9" ht="8.1" customHeight="1">
      <c r="A13" s="649"/>
      <c r="B13" s="650"/>
      <c r="C13" s="624"/>
      <c r="D13" s="624"/>
      <c r="E13" s="624"/>
      <c r="F13" s="624"/>
      <c r="G13" s="624"/>
      <c r="H13" s="622"/>
      <c r="I13" s="74"/>
    </row>
    <row r="14" spans="1:9" ht="8.1" customHeight="1">
      <c r="A14" s="649"/>
      <c r="B14" s="650"/>
      <c r="C14" s="624"/>
      <c r="D14" s="624"/>
      <c r="E14" s="624"/>
      <c r="F14" s="624"/>
      <c r="G14" s="624"/>
      <c r="H14" s="622"/>
      <c r="I14" s="74"/>
    </row>
    <row r="15" spans="1:9" ht="8.1" customHeight="1">
      <c r="A15" s="649"/>
      <c r="B15" s="650"/>
      <c r="C15" s="624"/>
      <c r="D15" s="624"/>
      <c r="E15" s="624"/>
      <c r="F15" s="624"/>
      <c r="G15" s="624"/>
      <c r="H15" s="622"/>
      <c r="I15" s="74"/>
    </row>
    <row r="16" spans="1:9" ht="8.1" customHeight="1">
      <c r="A16" s="649"/>
      <c r="B16" s="650"/>
      <c r="C16" s="624"/>
      <c r="D16" s="624"/>
      <c r="E16" s="624"/>
      <c r="F16" s="624"/>
      <c r="G16" s="624"/>
      <c r="H16" s="622"/>
      <c r="I16" s="74"/>
    </row>
    <row r="17" spans="1:49" ht="8.1" customHeight="1">
      <c r="A17" s="649"/>
      <c r="B17" s="650"/>
      <c r="C17" s="625"/>
      <c r="D17" s="625"/>
      <c r="E17" s="625"/>
      <c r="F17" s="625"/>
      <c r="G17" s="625"/>
      <c r="H17" s="654"/>
      <c r="I17" s="74"/>
    </row>
    <row r="18" spans="1:49" ht="24" customHeight="1">
      <c r="A18" s="651"/>
      <c r="B18" s="652"/>
      <c r="C18" s="81" t="s">
        <v>242</v>
      </c>
      <c r="D18" s="172" t="s">
        <v>17</v>
      </c>
      <c r="E18" s="81" t="s">
        <v>242</v>
      </c>
      <c r="F18" s="172" t="s">
        <v>17</v>
      </c>
      <c r="G18" s="81" t="s">
        <v>242</v>
      </c>
      <c r="H18" s="172" t="s">
        <v>17</v>
      </c>
      <c r="I18" s="74"/>
    </row>
    <row r="19" spans="1:49" ht="9.9499999999999993" customHeight="1">
      <c r="A19" s="685"/>
      <c r="B19" s="685"/>
      <c r="C19" s="685"/>
      <c r="D19" s="685"/>
      <c r="E19" s="685"/>
      <c r="F19" s="685"/>
      <c r="G19" s="685"/>
      <c r="H19" s="685"/>
      <c r="I19" s="74"/>
    </row>
    <row r="20" spans="1:49" ht="24.95" customHeight="1">
      <c r="A20" s="69" t="s">
        <v>155</v>
      </c>
      <c r="C20" s="84">
        <v>510891</v>
      </c>
      <c r="D20" s="84">
        <v>361699</v>
      </c>
      <c r="E20" s="84">
        <v>219830</v>
      </c>
      <c r="F20" s="84">
        <v>156200</v>
      </c>
      <c r="G20" s="84">
        <v>185218</v>
      </c>
      <c r="H20" s="84">
        <v>124968</v>
      </c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</row>
    <row r="21" spans="1:49" ht="39.950000000000003" customHeight="1">
      <c r="A21" s="69" t="s">
        <v>59</v>
      </c>
      <c r="C21" s="84">
        <v>202119</v>
      </c>
      <c r="D21" s="84">
        <v>352991</v>
      </c>
      <c r="E21" s="84">
        <v>84497</v>
      </c>
      <c r="F21" s="84">
        <v>153095</v>
      </c>
      <c r="G21" s="84">
        <v>74731</v>
      </c>
      <c r="H21" s="84">
        <v>121443</v>
      </c>
    </row>
    <row r="22" spans="1:49" ht="20.100000000000001" customHeight="1">
      <c r="A22" s="69" t="s">
        <v>22</v>
      </c>
      <c r="C22" s="84"/>
      <c r="D22" s="84"/>
      <c r="E22" s="84"/>
      <c r="F22" s="84"/>
      <c r="G22" s="84"/>
      <c r="H22" s="84"/>
      <c r="I22" s="74"/>
    </row>
    <row r="23" spans="1:49" ht="15" customHeight="1">
      <c r="B23" s="69" t="s">
        <v>156</v>
      </c>
      <c r="C23" s="84">
        <v>91198</v>
      </c>
      <c r="D23" s="84">
        <v>105181</v>
      </c>
      <c r="E23" s="84">
        <v>37636</v>
      </c>
      <c r="F23" s="84">
        <v>45556</v>
      </c>
      <c r="G23" s="84">
        <v>37427</v>
      </c>
      <c r="H23" s="84">
        <v>41049</v>
      </c>
      <c r="I23" s="74"/>
    </row>
    <row r="24" spans="1:49" ht="15" customHeight="1">
      <c r="B24" s="69" t="s">
        <v>157</v>
      </c>
      <c r="C24" s="84">
        <v>18355</v>
      </c>
      <c r="D24" s="84">
        <v>29330</v>
      </c>
      <c r="E24" s="84">
        <v>7352</v>
      </c>
      <c r="F24" s="84">
        <v>11990</v>
      </c>
      <c r="G24" s="84">
        <v>7916</v>
      </c>
      <c r="H24" s="84">
        <v>12380</v>
      </c>
      <c r="I24" s="74"/>
    </row>
    <row r="25" spans="1:49" ht="15" customHeight="1">
      <c r="B25" s="149" t="s">
        <v>158</v>
      </c>
      <c r="I25" s="74"/>
    </row>
    <row r="26" spans="1:49" ht="12.95" customHeight="1">
      <c r="B26" s="70" t="s">
        <v>302</v>
      </c>
      <c r="C26" s="84">
        <v>89749</v>
      </c>
      <c r="D26" s="84">
        <v>203187</v>
      </c>
      <c r="E26" s="84">
        <v>38216</v>
      </c>
      <c r="F26" s="84">
        <v>88722</v>
      </c>
      <c r="G26" s="84">
        <v>28567</v>
      </c>
      <c r="H26" s="84">
        <v>63605</v>
      </c>
      <c r="I26" s="74"/>
    </row>
    <row r="27" spans="1:49" ht="15" customHeight="1">
      <c r="B27" s="69" t="s">
        <v>58</v>
      </c>
      <c r="C27" s="84">
        <v>2817</v>
      </c>
      <c r="D27" s="84">
        <v>15293</v>
      </c>
      <c r="E27" s="84">
        <v>1293</v>
      </c>
      <c r="F27" s="84">
        <v>6827</v>
      </c>
      <c r="G27" s="84">
        <v>822</v>
      </c>
      <c r="H27" s="84">
        <v>4409</v>
      </c>
    </row>
    <row r="28" spans="1:49" ht="20.100000000000001" customHeight="1">
      <c r="A28" s="69" t="s">
        <v>60</v>
      </c>
      <c r="C28" s="84"/>
      <c r="D28" s="84"/>
      <c r="E28" s="84"/>
      <c r="F28" s="84"/>
      <c r="G28" s="84"/>
      <c r="H28" s="84"/>
    </row>
    <row r="29" spans="1:49" ht="15" customHeight="1">
      <c r="A29" s="150"/>
      <c r="B29" s="149" t="s">
        <v>160</v>
      </c>
      <c r="C29" s="84">
        <v>54168</v>
      </c>
      <c r="D29" s="84">
        <v>115541</v>
      </c>
      <c r="E29" s="84">
        <v>22420</v>
      </c>
      <c r="F29" s="84">
        <v>48919</v>
      </c>
      <c r="G29" s="84">
        <v>17245</v>
      </c>
      <c r="H29" s="84">
        <v>36073</v>
      </c>
      <c r="I29" s="74"/>
    </row>
    <row r="30" spans="1:49" ht="20.100000000000001" customHeight="1">
      <c r="A30" s="644" t="s">
        <v>161</v>
      </c>
      <c r="B30" s="644"/>
      <c r="C30" s="84"/>
      <c r="D30" s="84"/>
      <c r="E30" s="84"/>
      <c r="F30" s="84"/>
      <c r="G30" s="84"/>
      <c r="H30" s="84"/>
      <c r="I30" s="74"/>
    </row>
    <row r="31" spans="1:49" ht="20.100000000000001" customHeight="1">
      <c r="A31" s="86"/>
      <c r="B31" s="86" t="s">
        <v>23</v>
      </c>
      <c r="C31" s="84">
        <v>1667</v>
      </c>
      <c r="D31" s="84">
        <v>5948</v>
      </c>
      <c r="E31" s="84">
        <v>819</v>
      </c>
      <c r="F31" s="84">
        <v>3245</v>
      </c>
      <c r="G31" s="84">
        <v>438</v>
      </c>
      <c r="H31" s="84">
        <v>1437</v>
      </c>
      <c r="I31" s="74"/>
    </row>
    <row r="32" spans="1:49" ht="20.100000000000001" customHeight="1">
      <c r="A32" s="147"/>
      <c r="B32" s="86" t="s">
        <v>24</v>
      </c>
      <c r="C32" s="84">
        <v>82345</v>
      </c>
      <c r="D32" s="84">
        <v>178002</v>
      </c>
      <c r="E32" s="84">
        <v>35051</v>
      </c>
      <c r="F32" s="84">
        <v>77052</v>
      </c>
      <c r="G32" s="84">
        <v>26035</v>
      </c>
      <c r="H32" s="84">
        <v>54561</v>
      </c>
      <c r="I32" s="74"/>
    </row>
    <row r="33" spans="1:9" ht="20.100000000000001" customHeight="1">
      <c r="A33" s="147"/>
      <c r="B33" s="69" t="s">
        <v>22</v>
      </c>
      <c r="C33" s="84"/>
      <c r="D33" s="84"/>
      <c r="E33" s="84"/>
      <c r="F33" s="84"/>
      <c r="G33" s="84"/>
      <c r="H33" s="84"/>
      <c r="I33" s="74"/>
    </row>
    <row r="34" spans="1:9" ht="15" customHeight="1">
      <c r="A34" s="151"/>
      <c r="B34" s="83" t="s">
        <v>303</v>
      </c>
      <c r="C34" s="84">
        <v>70844</v>
      </c>
      <c r="D34" s="84">
        <v>154398</v>
      </c>
      <c r="E34" s="84">
        <v>29971</v>
      </c>
      <c r="F34" s="84">
        <v>66229</v>
      </c>
      <c r="G34" s="84">
        <v>21897</v>
      </c>
      <c r="H34" s="84">
        <v>46740</v>
      </c>
    </row>
    <row r="35" spans="1:9" ht="15" customHeight="1">
      <c r="A35" s="86"/>
      <c r="B35" s="86" t="s">
        <v>304</v>
      </c>
      <c r="C35" s="84">
        <v>934</v>
      </c>
      <c r="D35" s="84">
        <v>2224</v>
      </c>
      <c r="E35" s="84">
        <v>263</v>
      </c>
      <c r="F35" s="84">
        <v>750</v>
      </c>
      <c r="G35" s="84">
        <v>427</v>
      </c>
      <c r="H35" s="84">
        <v>907</v>
      </c>
      <c r="I35" s="74"/>
    </row>
    <row r="36" spans="1:9" ht="15" customHeight="1">
      <c r="A36" s="86"/>
      <c r="B36" s="149" t="s">
        <v>177</v>
      </c>
      <c r="C36" s="84">
        <v>1797</v>
      </c>
      <c r="D36" s="84">
        <v>2062</v>
      </c>
      <c r="E36" s="84">
        <v>740</v>
      </c>
      <c r="F36" s="84">
        <v>921</v>
      </c>
      <c r="G36" s="84">
        <v>872</v>
      </c>
      <c r="H36" s="84">
        <v>921</v>
      </c>
      <c r="I36" s="74"/>
    </row>
    <row r="37" spans="1:9" ht="15" customHeight="1">
      <c r="A37" s="86"/>
      <c r="B37" s="149" t="s">
        <v>166</v>
      </c>
      <c r="C37" s="84">
        <v>1618</v>
      </c>
      <c r="D37" s="84">
        <v>3222</v>
      </c>
      <c r="E37" s="84">
        <v>785</v>
      </c>
      <c r="F37" s="84">
        <v>1656</v>
      </c>
      <c r="G37" s="84">
        <v>521</v>
      </c>
      <c r="H37" s="84">
        <v>973</v>
      </c>
      <c r="I37" s="74"/>
    </row>
    <row r="38" spans="1:9" ht="15" customHeight="1">
      <c r="A38" s="86"/>
      <c r="B38" s="83" t="s">
        <v>662</v>
      </c>
      <c r="C38" s="84"/>
      <c r="D38" s="84"/>
      <c r="E38" s="84"/>
      <c r="F38" s="84"/>
      <c r="G38" s="84"/>
      <c r="H38" s="84"/>
      <c r="I38" s="74"/>
    </row>
    <row r="39" spans="1:9" ht="15" customHeight="1">
      <c r="A39" s="86"/>
      <c r="B39" s="312" t="s">
        <v>168</v>
      </c>
      <c r="C39" s="84"/>
      <c r="D39" s="84"/>
      <c r="E39" s="84"/>
      <c r="F39" s="84"/>
      <c r="G39" s="84"/>
      <c r="H39" s="84"/>
      <c r="I39" s="74"/>
    </row>
    <row r="40" spans="1:9" ht="15" customHeight="1">
      <c r="A40" s="86"/>
      <c r="B40" s="83" t="s">
        <v>169</v>
      </c>
      <c r="C40" s="84">
        <v>7152</v>
      </c>
      <c r="D40" s="84">
        <v>16096</v>
      </c>
      <c r="E40" s="84">
        <v>3292</v>
      </c>
      <c r="F40" s="84">
        <v>7496</v>
      </c>
      <c r="G40" s="84">
        <v>2319</v>
      </c>
      <c r="H40" s="84">
        <v>5020</v>
      </c>
      <c r="I40" s="74"/>
    </row>
    <row r="41" spans="1:9" ht="20.100000000000001" customHeight="1">
      <c r="A41" s="86"/>
      <c r="B41" s="69" t="s">
        <v>178</v>
      </c>
      <c r="C41" s="84">
        <v>116101</v>
      </c>
      <c r="D41" s="84">
        <v>163505</v>
      </c>
      <c r="E41" s="84">
        <v>47683</v>
      </c>
      <c r="F41" s="84">
        <v>70344</v>
      </c>
      <c r="G41" s="84">
        <v>47656</v>
      </c>
      <c r="H41" s="84">
        <v>63660</v>
      </c>
      <c r="I41" s="74"/>
    </row>
    <row r="42" spans="1:9" ht="20.100000000000001" customHeight="1">
      <c r="A42" s="86"/>
      <c r="B42" s="69" t="s">
        <v>67</v>
      </c>
      <c r="C42" s="84">
        <v>2006</v>
      </c>
      <c r="D42" s="84">
        <v>5536</v>
      </c>
      <c r="E42" s="84">
        <v>943</v>
      </c>
      <c r="F42" s="84">
        <v>2454</v>
      </c>
      <c r="G42" s="84">
        <v>602</v>
      </c>
      <c r="H42" s="84">
        <v>1785</v>
      </c>
      <c r="I42" s="74"/>
    </row>
    <row r="43" spans="1:9" ht="39.950000000000003" customHeight="1">
      <c r="A43" s="69" t="s">
        <v>77</v>
      </c>
      <c r="C43" s="84">
        <v>308772</v>
      </c>
      <c r="D43" s="84">
        <v>8708</v>
      </c>
      <c r="E43" s="84">
        <v>135333</v>
      </c>
      <c r="F43" s="84">
        <v>3105</v>
      </c>
      <c r="G43" s="84">
        <v>110486</v>
      </c>
      <c r="H43" s="84">
        <v>3525</v>
      </c>
    </row>
    <row r="44" spans="1:9" ht="20.100000000000001" customHeight="1">
      <c r="A44" s="69" t="s">
        <v>22</v>
      </c>
      <c r="C44" s="84"/>
      <c r="D44" s="84"/>
      <c r="E44" s="84"/>
      <c r="F44" s="84"/>
      <c r="G44" s="84"/>
      <c r="H44" s="84"/>
      <c r="I44" s="74"/>
    </row>
    <row r="45" spans="1:9" ht="15" customHeight="1">
      <c r="B45" s="69" t="s">
        <v>68</v>
      </c>
      <c r="C45" s="84">
        <v>10215</v>
      </c>
      <c r="D45" s="84">
        <v>1544</v>
      </c>
      <c r="E45" s="84">
        <v>3042</v>
      </c>
      <c r="F45" s="84">
        <v>533</v>
      </c>
      <c r="G45" s="84">
        <v>4589</v>
      </c>
      <c r="H45" s="84">
        <v>645</v>
      </c>
      <c r="I45" s="74"/>
    </row>
    <row r="46" spans="1:9" ht="15" customHeight="1">
      <c r="B46" s="69" t="s">
        <v>69</v>
      </c>
      <c r="C46" s="84">
        <v>29570</v>
      </c>
      <c r="D46" s="84">
        <v>1623</v>
      </c>
      <c r="E46" s="84">
        <v>12625</v>
      </c>
      <c r="F46" s="84">
        <v>505</v>
      </c>
      <c r="G46" s="84">
        <v>10301</v>
      </c>
      <c r="H46" s="84">
        <v>648</v>
      </c>
      <c r="I46" s="74"/>
    </row>
    <row r="47" spans="1:9" ht="15" customHeight="1">
      <c r="B47" s="69" t="s">
        <v>70</v>
      </c>
      <c r="C47" s="84">
        <v>54699</v>
      </c>
      <c r="D47" s="84">
        <v>349</v>
      </c>
      <c r="E47" s="84">
        <v>28866</v>
      </c>
      <c r="F47" s="84">
        <v>151</v>
      </c>
      <c r="G47" s="84">
        <v>15657</v>
      </c>
      <c r="H47" s="84">
        <v>150</v>
      </c>
      <c r="I47" s="74"/>
    </row>
    <row r="48" spans="1:9" ht="15" customHeight="1">
      <c r="B48" s="83" t="s">
        <v>71</v>
      </c>
      <c r="C48" s="84">
        <v>190180</v>
      </c>
      <c r="D48" s="84">
        <v>4360</v>
      </c>
      <c r="E48" s="84">
        <v>82891</v>
      </c>
      <c r="F48" s="84">
        <v>1527</v>
      </c>
      <c r="G48" s="84">
        <v>70403</v>
      </c>
      <c r="H48" s="84">
        <v>1839</v>
      </c>
    </row>
    <row r="49" spans="1:9" ht="20.100000000000001" customHeight="1">
      <c r="B49" s="86" t="s">
        <v>60</v>
      </c>
      <c r="C49" s="84"/>
      <c r="D49" s="84"/>
      <c r="E49" s="84"/>
      <c r="F49" s="84"/>
      <c r="G49" s="84"/>
      <c r="H49" s="84"/>
      <c r="I49" s="74"/>
    </row>
    <row r="50" spans="1:9" ht="15" customHeight="1">
      <c r="B50" s="150" t="s">
        <v>305</v>
      </c>
      <c r="C50" s="84">
        <v>56534</v>
      </c>
      <c r="D50" s="84">
        <v>722</v>
      </c>
      <c r="E50" s="84">
        <v>23875</v>
      </c>
      <c r="F50" s="84">
        <v>261</v>
      </c>
      <c r="G50" s="84">
        <v>22874</v>
      </c>
      <c r="H50" s="84">
        <v>326</v>
      </c>
    </row>
    <row r="51" spans="1:9" ht="15" customHeight="1">
      <c r="B51" s="69" t="s">
        <v>306</v>
      </c>
      <c r="C51" s="84">
        <v>25562</v>
      </c>
      <c r="D51" s="84">
        <v>2433</v>
      </c>
      <c r="E51" s="84">
        <v>12902</v>
      </c>
      <c r="F51" s="84">
        <v>790</v>
      </c>
      <c r="G51" s="84">
        <v>7823</v>
      </c>
      <c r="H51" s="84">
        <v>1024</v>
      </c>
    </row>
    <row r="52" spans="1:9" ht="15" customHeight="1">
      <c r="B52" s="69" t="s">
        <v>307</v>
      </c>
      <c r="C52" s="84">
        <v>84588</v>
      </c>
      <c r="D52" s="84">
        <v>538</v>
      </c>
      <c r="E52" s="84">
        <v>34724</v>
      </c>
      <c r="F52" s="84">
        <v>203</v>
      </c>
      <c r="G52" s="84">
        <v>33298</v>
      </c>
      <c r="H52" s="84">
        <v>235</v>
      </c>
    </row>
    <row r="53" spans="1:9" ht="15" customHeight="1">
      <c r="B53" s="69" t="s">
        <v>308</v>
      </c>
      <c r="C53" s="84">
        <v>6761</v>
      </c>
      <c r="D53" s="84">
        <v>367</v>
      </c>
      <c r="E53" s="84">
        <v>3216</v>
      </c>
      <c r="F53" s="84">
        <v>109</v>
      </c>
      <c r="G53" s="84">
        <v>1795</v>
      </c>
      <c r="H53" s="84">
        <v>150</v>
      </c>
      <c r="I53" s="74"/>
    </row>
    <row r="54" spans="1:9" ht="20.100000000000001" customHeight="1">
      <c r="B54" s="69" t="s">
        <v>76</v>
      </c>
      <c r="C54" s="84">
        <v>24107</v>
      </c>
      <c r="D54" s="84">
        <v>832</v>
      </c>
      <c r="E54" s="84">
        <v>7909</v>
      </c>
      <c r="F54" s="84">
        <v>389</v>
      </c>
      <c r="G54" s="84">
        <v>9537</v>
      </c>
      <c r="H54" s="84">
        <v>243</v>
      </c>
      <c r="I54" s="74"/>
    </row>
    <row r="55" spans="1:9" ht="20.100000000000001" customHeight="1">
      <c r="A55" s="173" t="s">
        <v>60</v>
      </c>
      <c r="C55" s="84"/>
      <c r="D55" s="84"/>
      <c r="E55" s="84"/>
      <c r="F55" s="84"/>
      <c r="G55" s="84"/>
      <c r="H55" s="84"/>
    </row>
    <row r="56" spans="1:9" ht="15" customHeight="1">
      <c r="B56" s="69" t="s">
        <v>174</v>
      </c>
      <c r="C56" s="84">
        <v>37204</v>
      </c>
      <c r="D56" s="84">
        <v>2317</v>
      </c>
      <c r="E56" s="84">
        <v>11952</v>
      </c>
      <c r="F56" s="84">
        <v>870</v>
      </c>
      <c r="G56" s="84">
        <v>15310</v>
      </c>
      <c r="H56" s="84">
        <v>892</v>
      </c>
      <c r="I56" s="74"/>
    </row>
    <row r="57" spans="1:9" ht="20.100000000000001" customHeight="1">
      <c r="A57" s="644" t="s">
        <v>175</v>
      </c>
      <c r="B57" s="644"/>
      <c r="C57" s="84"/>
      <c r="D57" s="84"/>
      <c r="E57" s="84"/>
      <c r="F57" s="84"/>
      <c r="G57" s="84"/>
      <c r="H57" s="84"/>
      <c r="I57" s="74"/>
    </row>
    <row r="58" spans="1:9" ht="20.100000000000001" customHeight="1">
      <c r="B58" s="86" t="s">
        <v>23</v>
      </c>
      <c r="C58" s="84">
        <v>22818</v>
      </c>
      <c r="D58" s="84">
        <v>360</v>
      </c>
      <c r="E58" s="84">
        <v>6621</v>
      </c>
      <c r="F58" s="84">
        <v>201</v>
      </c>
      <c r="G58" s="84">
        <v>10030</v>
      </c>
      <c r="H58" s="84">
        <v>132</v>
      </c>
      <c r="I58" s="74"/>
    </row>
    <row r="59" spans="1:9" ht="20.100000000000001" customHeight="1">
      <c r="B59" s="86" t="s">
        <v>24</v>
      </c>
      <c r="C59" s="84">
        <v>260925</v>
      </c>
      <c r="D59" s="84">
        <v>5926</v>
      </c>
      <c r="E59" s="84">
        <v>118216</v>
      </c>
      <c r="F59" s="84">
        <v>1989</v>
      </c>
      <c r="G59" s="84">
        <v>91178</v>
      </c>
      <c r="H59" s="84">
        <v>2548</v>
      </c>
      <c r="I59" s="74"/>
    </row>
    <row r="60" spans="1:9" ht="15" customHeight="1">
      <c r="B60" s="69" t="s">
        <v>22</v>
      </c>
      <c r="C60" s="84"/>
      <c r="D60" s="84"/>
      <c r="E60" s="84"/>
      <c r="F60" s="84"/>
      <c r="G60" s="84"/>
      <c r="H60" s="84"/>
      <c r="I60" s="74"/>
    </row>
    <row r="61" spans="1:9" ht="15" customHeight="1">
      <c r="B61" s="83" t="s">
        <v>303</v>
      </c>
      <c r="C61" s="84">
        <v>15324</v>
      </c>
      <c r="D61" s="84">
        <v>2487</v>
      </c>
      <c r="E61" s="84">
        <v>6830</v>
      </c>
      <c r="F61" s="84">
        <v>803</v>
      </c>
      <c r="G61" s="84">
        <v>4859</v>
      </c>
      <c r="H61" s="84">
        <v>1050</v>
      </c>
      <c r="I61" s="74"/>
    </row>
    <row r="62" spans="1:9" ht="15" customHeight="1">
      <c r="B62" s="86" t="s">
        <v>304</v>
      </c>
      <c r="C62" s="84">
        <v>7768</v>
      </c>
      <c r="D62" s="84">
        <v>78</v>
      </c>
      <c r="E62" s="84">
        <v>3911</v>
      </c>
      <c r="F62" s="84">
        <v>72</v>
      </c>
      <c r="G62" s="84">
        <v>2344</v>
      </c>
      <c r="H62" s="84">
        <v>6</v>
      </c>
      <c r="I62" s="74"/>
    </row>
    <row r="63" spans="1:9" ht="15" customHeight="1">
      <c r="B63" s="149" t="s">
        <v>177</v>
      </c>
      <c r="C63" s="84">
        <v>54214</v>
      </c>
      <c r="D63" s="84">
        <v>338</v>
      </c>
      <c r="E63" s="84">
        <v>28686</v>
      </c>
      <c r="F63" s="84">
        <v>153</v>
      </c>
      <c r="G63" s="84">
        <v>15463</v>
      </c>
      <c r="H63" s="84">
        <v>137</v>
      </c>
      <c r="I63" s="74"/>
    </row>
    <row r="64" spans="1:9" ht="12.95" customHeight="1">
      <c r="B64" s="149" t="s">
        <v>166</v>
      </c>
      <c r="C64" s="84">
        <v>80929</v>
      </c>
      <c r="D64" s="84">
        <v>513</v>
      </c>
      <c r="E64" s="84">
        <v>34991</v>
      </c>
      <c r="F64" s="84">
        <v>191</v>
      </c>
      <c r="G64" s="84">
        <v>32095</v>
      </c>
      <c r="H64" s="84">
        <v>241</v>
      </c>
      <c r="I64" s="74"/>
    </row>
    <row r="65" spans="1:9" ht="15" customHeight="1">
      <c r="B65" s="83" t="s">
        <v>662</v>
      </c>
      <c r="C65" s="84"/>
      <c r="D65" s="84"/>
      <c r="E65" s="84"/>
      <c r="F65" s="84"/>
      <c r="G65" s="84"/>
      <c r="H65" s="84"/>
      <c r="I65" s="74"/>
    </row>
    <row r="66" spans="1:9" ht="12.95" customHeight="1">
      <c r="B66" s="312" t="s">
        <v>168</v>
      </c>
      <c r="I66" s="74"/>
    </row>
    <row r="67" spans="1:9" ht="12.95" customHeight="1">
      <c r="B67" s="83" t="s">
        <v>169</v>
      </c>
      <c r="C67" s="84">
        <v>102689</v>
      </c>
      <c r="D67" s="84">
        <v>2510</v>
      </c>
      <c r="E67" s="84">
        <v>43797</v>
      </c>
      <c r="F67" s="84">
        <v>770</v>
      </c>
      <c r="G67" s="84">
        <v>36417</v>
      </c>
      <c r="H67" s="84">
        <v>1114</v>
      </c>
    </row>
    <row r="68" spans="1:9" ht="20.100000000000001" customHeight="1">
      <c r="B68" s="69" t="s">
        <v>178</v>
      </c>
      <c r="C68" s="84">
        <v>17816</v>
      </c>
      <c r="D68" s="84">
        <v>1675</v>
      </c>
      <c r="E68" s="84">
        <v>8115</v>
      </c>
      <c r="F68" s="84">
        <v>725</v>
      </c>
      <c r="G68" s="84">
        <v>6218</v>
      </c>
      <c r="H68" s="84">
        <v>604</v>
      </c>
    </row>
    <row r="69" spans="1:9" ht="20.100000000000001" customHeight="1">
      <c r="B69" s="69" t="s">
        <v>67</v>
      </c>
      <c r="C69" s="84">
        <v>7213</v>
      </c>
      <c r="D69" s="84">
        <v>747</v>
      </c>
      <c r="E69" s="84">
        <v>2381</v>
      </c>
      <c r="F69" s="84">
        <v>190</v>
      </c>
      <c r="G69" s="84">
        <v>3060</v>
      </c>
      <c r="H69" s="84">
        <v>241</v>
      </c>
    </row>
    <row r="70" spans="1:9" s="88" customFormat="1" ht="42" customHeight="1">
      <c r="A70" s="174" t="s">
        <v>37</v>
      </c>
    </row>
    <row r="71" spans="1:9" s="88" customFormat="1" ht="24.95" customHeight="1"/>
    <row r="72" spans="1:9" s="88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7:B57"/>
    <mergeCell ref="E12:E17"/>
    <mergeCell ref="F12:F17"/>
    <mergeCell ref="G12:G17"/>
    <mergeCell ref="H12:H17"/>
    <mergeCell ref="A19:H19"/>
    <mergeCell ref="A30:B3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9"/>
  <dimension ref="A1:AW72"/>
  <sheetViews>
    <sheetView showGridLines="0" zoomScale="75" workbookViewId="0"/>
  </sheetViews>
  <sheetFormatPr baseColWidth="10" defaultRowHeight="15"/>
  <cols>
    <col min="1" max="1" width="1.7109375" style="69" customWidth="1"/>
    <col min="2" max="2" width="46.28515625" style="69" customWidth="1"/>
    <col min="3" max="8" width="14.7109375" style="69" customWidth="1"/>
    <col min="9" max="17" width="14.28515625" style="69" customWidth="1"/>
    <col min="18" max="18" width="8.140625" style="69" customWidth="1"/>
    <col min="19" max="256" width="11.42578125" style="69"/>
    <col min="257" max="257" width="1.7109375" style="69" customWidth="1"/>
    <col min="258" max="258" width="46.28515625" style="69" customWidth="1"/>
    <col min="259" max="264" width="14.7109375" style="69" customWidth="1"/>
    <col min="265" max="273" width="14.28515625" style="69" customWidth="1"/>
    <col min="274" max="274" width="8.140625" style="69" customWidth="1"/>
    <col min="275" max="512" width="11.42578125" style="69"/>
    <col min="513" max="513" width="1.7109375" style="69" customWidth="1"/>
    <col min="514" max="514" width="46.28515625" style="69" customWidth="1"/>
    <col min="515" max="520" width="14.7109375" style="69" customWidth="1"/>
    <col min="521" max="529" width="14.28515625" style="69" customWidth="1"/>
    <col min="530" max="530" width="8.140625" style="69" customWidth="1"/>
    <col min="531" max="768" width="11.42578125" style="69"/>
    <col min="769" max="769" width="1.7109375" style="69" customWidth="1"/>
    <col min="770" max="770" width="46.28515625" style="69" customWidth="1"/>
    <col min="771" max="776" width="14.7109375" style="69" customWidth="1"/>
    <col min="777" max="785" width="14.28515625" style="69" customWidth="1"/>
    <col min="786" max="786" width="8.140625" style="69" customWidth="1"/>
    <col min="787" max="1024" width="11.42578125" style="69"/>
    <col min="1025" max="1025" width="1.7109375" style="69" customWidth="1"/>
    <col min="1026" max="1026" width="46.28515625" style="69" customWidth="1"/>
    <col min="1027" max="1032" width="14.7109375" style="69" customWidth="1"/>
    <col min="1033" max="1041" width="14.28515625" style="69" customWidth="1"/>
    <col min="1042" max="1042" width="8.140625" style="69" customWidth="1"/>
    <col min="1043" max="1280" width="11.42578125" style="69"/>
    <col min="1281" max="1281" width="1.7109375" style="69" customWidth="1"/>
    <col min="1282" max="1282" width="46.28515625" style="69" customWidth="1"/>
    <col min="1283" max="1288" width="14.7109375" style="69" customWidth="1"/>
    <col min="1289" max="1297" width="14.28515625" style="69" customWidth="1"/>
    <col min="1298" max="1298" width="8.140625" style="69" customWidth="1"/>
    <col min="1299" max="1536" width="11.42578125" style="69"/>
    <col min="1537" max="1537" width="1.7109375" style="69" customWidth="1"/>
    <col min="1538" max="1538" width="46.28515625" style="69" customWidth="1"/>
    <col min="1539" max="1544" width="14.7109375" style="69" customWidth="1"/>
    <col min="1545" max="1553" width="14.28515625" style="69" customWidth="1"/>
    <col min="1554" max="1554" width="8.140625" style="69" customWidth="1"/>
    <col min="1555" max="1792" width="11.42578125" style="69"/>
    <col min="1793" max="1793" width="1.7109375" style="69" customWidth="1"/>
    <col min="1794" max="1794" width="46.28515625" style="69" customWidth="1"/>
    <col min="1795" max="1800" width="14.7109375" style="69" customWidth="1"/>
    <col min="1801" max="1809" width="14.28515625" style="69" customWidth="1"/>
    <col min="1810" max="1810" width="8.140625" style="69" customWidth="1"/>
    <col min="1811" max="2048" width="11.42578125" style="69"/>
    <col min="2049" max="2049" width="1.7109375" style="69" customWidth="1"/>
    <col min="2050" max="2050" width="46.28515625" style="69" customWidth="1"/>
    <col min="2051" max="2056" width="14.7109375" style="69" customWidth="1"/>
    <col min="2057" max="2065" width="14.28515625" style="69" customWidth="1"/>
    <col min="2066" max="2066" width="8.140625" style="69" customWidth="1"/>
    <col min="2067" max="2304" width="11.42578125" style="69"/>
    <col min="2305" max="2305" width="1.7109375" style="69" customWidth="1"/>
    <col min="2306" max="2306" width="46.28515625" style="69" customWidth="1"/>
    <col min="2307" max="2312" width="14.7109375" style="69" customWidth="1"/>
    <col min="2313" max="2321" width="14.28515625" style="69" customWidth="1"/>
    <col min="2322" max="2322" width="8.140625" style="69" customWidth="1"/>
    <col min="2323" max="2560" width="11.42578125" style="69"/>
    <col min="2561" max="2561" width="1.7109375" style="69" customWidth="1"/>
    <col min="2562" max="2562" width="46.28515625" style="69" customWidth="1"/>
    <col min="2563" max="2568" width="14.7109375" style="69" customWidth="1"/>
    <col min="2569" max="2577" width="14.28515625" style="69" customWidth="1"/>
    <col min="2578" max="2578" width="8.140625" style="69" customWidth="1"/>
    <col min="2579" max="2816" width="11.42578125" style="69"/>
    <col min="2817" max="2817" width="1.7109375" style="69" customWidth="1"/>
    <col min="2818" max="2818" width="46.28515625" style="69" customWidth="1"/>
    <col min="2819" max="2824" width="14.7109375" style="69" customWidth="1"/>
    <col min="2825" max="2833" width="14.28515625" style="69" customWidth="1"/>
    <col min="2834" max="2834" width="8.140625" style="69" customWidth="1"/>
    <col min="2835" max="3072" width="11.42578125" style="69"/>
    <col min="3073" max="3073" width="1.7109375" style="69" customWidth="1"/>
    <col min="3074" max="3074" width="46.28515625" style="69" customWidth="1"/>
    <col min="3075" max="3080" width="14.7109375" style="69" customWidth="1"/>
    <col min="3081" max="3089" width="14.28515625" style="69" customWidth="1"/>
    <col min="3090" max="3090" width="8.140625" style="69" customWidth="1"/>
    <col min="3091" max="3328" width="11.42578125" style="69"/>
    <col min="3329" max="3329" width="1.7109375" style="69" customWidth="1"/>
    <col min="3330" max="3330" width="46.28515625" style="69" customWidth="1"/>
    <col min="3331" max="3336" width="14.7109375" style="69" customWidth="1"/>
    <col min="3337" max="3345" width="14.28515625" style="69" customWidth="1"/>
    <col min="3346" max="3346" width="8.140625" style="69" customWidth="1"/>
    <col min="3347" max="3584" width="11.42578125" style="69"/>
    <col min="3585" max="3585" width="1.7109375" style="69" customWidth="1"/>
    <col min="3586" max="3586" width="46.28515625" style="69" customWidth="1"/>
    <col min="3587" max="3592" width="14.7109375" style="69" customWidth="1"/>
    <col min="3593" max="3601" width="14.28515625" style="69" customWidth="1"/>
    <col min="3602" max="3602" width="8.140625" style="69" customWidth="1"/>
    <col min="3603" max="3840" width="11.42578125" style="69"/>
    <col min="3841" max="3841" width="1.7109375" style="69" customWidth="1"/>
    <col min="3842" max="3842" width="46.28515625" style="69" customWidth="1"/>
    <col min="3843" max="3848" width="14.7109375" style="69" customWidth="1"/>
    <col min="3849" max="3857" width="14.28515625" style="69" customWidth="1"/>
    <col min="3858" max="3858" width="8.140625" style="69" customWidth="1"/>
    <col min="3859" max="4096" width="11.42578125" style="69"/>
    <col min="4097" max="4097" width="1.7109375" style="69" customWidth="1"/>
    <col min="4098" max="4098" width="46.28515625" style="69" customWidth="1"/>
    <col min="4099" max="4104" width="14.7109375" style="69" customWidth="1"/>
    <col min="4105" max="4113" width="14.28515625" style="69" customWidth="1"/>
    <col min="4114" max="4114" width="8.140625" style="69" customWidth="1"/>
    <col min="4115" max="4352" width="11.42578125" style="69"/>
    <col min="4353" max="4353" width="1.7109375" style="69" customWidth="1"/>
    <col min="4354" max="4354" width="46.28515625" style="69" customWidth="1"/>
    <col min="4355" max="4360" width="14.7109375" style="69" customWidth="1"/>
    <col min="4361" max="4369" width="14.28515625" style="69" customWidth="1"/>
    <col min="4370" max="4370" width="8.140625" style="69" customWidth="1"/>
    <col min="4371" max="4608" width="11.42578125" style="69"/>
    <col min="4609" max="4609" width="1.7109375" style="69" customWidth="1"/>
    <col min="4610" max="4610" width="46.28515625" style="69" customWidth="1"/>
    <col min="4611" max="4616" width="14.7109375" style="69" customWidth="1"/>
    <col min="4617" max="4625" width="14.28515625" style="69" customWidth="1"/>
    <col min="4626" max="4626" width="8.140625" style="69" customWidth="1"/>
    <col min="4627" max="4864" width="11.42578125" style="69"/>
    <col min="4865" max="4865" width="1.7109375" style="69" customWidth="1"/>
    <col min="4866" max="4866" width="46.28515625" style="69" customWidth="1"/>
    <col min="4867" max="4872" width="14.7109375" style="69" customWidth="1"/>
    <col min="4873" max="4881" width="14.28515625" style="69" customWidth="1"/>
    <col min="4882" max="4882" width="8.140625" style="69" customWidth="1"/>
    <col min="4883" max="5120" width="11.42578125" style="69"/>
    <col min="5121" max="5121" width="1.7109375" style="69" customWidth="1"/>
    <col min="5122" max="5122" width="46.28515625" style="69" customWidth="1"/>
    <col min="5123" max="5128" width="14.7109375" style="69" customWidth="1"/>
    <col min="5129" max="5137" width="14.28515625" style="69" customWidth="1"/>
    <col min="5138" max="5138" width="8.140625" style="69" customWidth="1"/>
    <col min="5139" max="5376" width="11.42578125" style="69"/>
    <col min="5377" max="5377" width="1.7109375" style="69" customWidth="1"/>
    <col min="5378" max="5378" width="46.28515625" style="69" customWidth="1"/>
    <col min="5379" max="5384" width="14.7109375" style="69" customWidth="1"/>
    <col min="5385" max="5393" width="14.28515625" style="69" customWidth="1"/>
    <col min="5394" max="5394" width="8.140625" style="69" customWidth="1"/>
    <col min="5395" max="5632" width="11.42578125" style="69"/>
    <col min="5633" max="5633" width="1.7109375" style="69" customWidth="1"/>
    <col min="5634" max="5634" width="46.28515625" style="69" customWidth="1"/>
    <col min="5635" max="5640" width="14.7109375" style="69" customWidth="1"/>
    <col min="5641" max="5649" width="14.28515625" style="69" customWidth="1"/>
    <col min="5650" max="5650" width="8.140625" style="69" customWidth="1"/>
    <col min="5651" max="5888" width="11.42578125" style="69"/>
    <col min="5889" max="5889" width="1.7109375" style="69" customWidth="1"/>
    <col min="5890" max="5890" width="46.28515625" style="69" customWidth="1"/>
    <col min="5891" max="5896" width="14.7109375" style="69" customWidth="1"/>
    <col min="5897" max="5905" width="14.28515625" style="69" customWidth="1"/>
    <col min="5906" max="5906" width="8.140625" style="69" customWidth="1"/>
    <col min="5907" max="6144" width="11.42578125" style="69"/>
    <col min="6145" max="6145" width="1.7109375" style="69" customWidth="1"/>
    <col min="6146" max="6146" width="46.28515625" style="69" customWidth="1"/>
    <col min="6147" max="6152" width="14.7109375" style="69" customWidth="1"/>
    <col min="6153" max="6161" width="14.28515625" style="69" customWidth="1"/>
    <col min="6162" max="6162" width="8.140625" style="69" customWidth="1"/>
    <col min="6163" max="6400" width="11.42578125" style="69"/>
    <col min="6401" max="6401" width="1.7109375" style="69" customWidth="1"/>
    <col min="6402" max="6402" width="46.28515625" style="69" customWidth="1"/>
    <col min="6403" max="6408" width="14.7109375" style="69" customWidth="1"/>
    <col min="6409" max="6417" width="14.28515625" style="69" customWidth="1"/>
    <col min="6418" max="6418" width="8.140625" style="69" customWidth="1"/>
    <col min="6419" max="6656" width="11.42578125" style="69"/>
    <col min="6657" max="6657" width="1.7109375" style="69" customWidth="1"/>
    <col min="6658" max="6658" width="46.28515625" style="69" customWidth="1"/>
    <col min="6659" max="6664" width="14.7109375" style="69" customWidth="1"/>
    <col min="6665" max="6673" width="14.28515625" style="69" customWidth="1"/>
    <col min="6674" max="6674" width="8.140625" style="69" customWidth="1"/>
    <col min="6675" max="6912" width="11.42578125" style="69"/>
    <col min="6913" max="6913" width="1.7109375" style="69" customWidth="1"/>
    <col min="6914" max="6914" width="46.28515625" style="69" customWidth="1"/>
    <col min="6915" max="6920" width="14.7109375" style="69" customWidth="1"/>
    <col min="6921" max="6929" width="14.28515625" style="69" customWidth="1"/>
    <col min="6930" max="6930" width="8.140625" style="69" customWidth="1"/>
    <col min="6931" max="7168" width="11.42578125" style="69"/>
    <col min="7169" max="7169" width="1.7109375" style="69" customWidth="1"/>
    <col min="7170" max="7170" width="46.28515625" style="69" customWidth="1"/>
    <col min="7171" max="7176" width="14.7109375" style="69" customWidth="1"/>
    <col min="7177" max="7185" width="14.28515625" style="69" customWidth="1"/>
    <col min="7186" max="7186" width="8.140625" style="69" customWidth="1"/>
    <col min="7187" max="7424" width="11.42578125" style="69"/>
    <col min="7425" max="7425" width="1.7109375" style="69" customWidth="1"/>
    <col min="7426" max="7426" width="46.28515625" style="69" customWidth="1"/>
    <col min="7427" max="7432" width="14.7109375" style="69" customWidth="1"/>
    <col min="7433" max="7441" width="14.28515625" style="69" customWidth="1"/>
    <col min="7442" max="7442" width="8.140625" style="69" customWidth="1"/>
    <col min="7443" max="7680" width="11.42578125" style="69"/>
    <col min="7681" max="7681" width="1.7109375" style="69" customWidth="1"/>
    <col min="7682" max="7682" width="46.28515625" style="69" customWidth="1"/>
    <col min="7683" max="7688" width="14.7109375" style="69" customWidth="1"/>
    <col min="7689" max="7697" width="14.28515625" style="69" customWidth="1"/>
    <col min="7698" max="7698" width="8.140625" style="69" customWidth="1"/>
    <col min="7699" max="7936" width="11.42578125" style="69"/>
    <col min="7937" max="7937" width="1.7109375" style="69" customWidth="1"/>
    <col min="7938" max="7938" width="46.28515625" style="69" customWidth="1"/>
    <col min="7939" max="7944" width="14.7109375" style="69" customWidth="1"/>
    <col min="7945" max="7953" width="14.28515625" style="69" customWidth="1"/>
    <col min="7954" max="7954" width="8.140625" style="69" customWidth="1"/>
    <col min="7955" max="8192" width="11.42578125" style="69"/>
    <col min="8193" max="8193" width="1.7109375" style="69" customWidth="1"/>
    <col min="8194" max="8194" width="46.28515625" style="69" customWidth="1"/>
    <col min="8195" max="8200" width="14.7109375" style="69" customWidth="1"/>
    <col min="8201" max="8209" width="14.28515625" style="69" customWidth="1"/>
    <col min="8210" max="8210" width="8.140625" style="69" customWidth="1"/>
    <col min="8211" max="8448" width="11.42578125" style="69"/>
    <col min="8449" max="8449" width="1.7109375" style="69" customWidth="1"/>
    <col min="8450" max="8450" width="46.28515625" style="69" customWidth="1"/>
    <col min="8451" max="8456" width="14.7109375" style="69" customWidth="1"/>
    <col min="8457" max="8465" width="14.28515625" style="69" customWidth="1"/>
    <col min="8466" max="8466" width="8.140625" style="69" customWidth="1"/>
    <col min="8467" max="8704" width="11.42578125" style="69"/>
    <col min="8705" max="8705" width="1.7109375" style="69" customWidth="1"/>
    <col min="8706" max="8706" width="46.28515625" style="69" customWidth="1"/>
    <col min="8707" max="8712" width="14.7109375" style="69" customWidth="1"/>
    <col min="8713" max="8721" width="14.28515625" style="69" customWidth="1"/>
    <col min="8722" max="8722" width="8.140625" style="69" customWidth="1"/>
    <col min="8723" max="8960" width="11.42578125" style="69"/>
    <col min="8961" max="8961" width="1.7109375" style="69" customWidth="1"/>
    <col min="8962" max="8962" width="46.28515625" style="69" customWidth="1"/>
    <col min="8963" max="8968" width="14.7109375" style="69" customWidth="1"/>
    <col min="8969" max="8977" width="14.28515625" style="69" customWidth="1"/>
    <col min="8978" max="8978" width="8.140625" style="69" customWidth="1"/>
    <col min="8979" max="9216" width="11.42578125" style="69"/>
    <col min="9217" max="9217" width="1.7109375" style="69" customWidth="1"/>
    <col min="9218" max="9218" width="46.28515625" style="69" customWidth="1"/>
    <col min="9219" max="9224" width="14.7109375" style="69" customWidth="1"/>
    <col min="9225" max="9233" width="14.28515625" style="69" customWidth="1"/>
    <col min="9234" max="9234" width="8.140625" style="69" customWidth="1"/>
    <col min="9235" max="9472" width="11.42578125" style="69"/>
    <col min="9473" max="9473" width="1.7109375" style="69" customWidth="1"/>
    <col min="9474" max="9474" width="46.28515625" style="69" customWidth="1"/>
    <col min="9475" max="9480" width="14.7109375" style="69" customWidth="1"/>
    <col min="9481" max="9489" width="14.28515625" style="69" customWidth="1"/>
    <col min="9490" max="9490" width="8.140625" style="69" customWidth="1"/>
    <col min="9491" max="9728" width="11.42578125" style="69"/>
    <col min="9729" max="9729" width="1.7109375" style="69" customWidth="1"/>
    <col min="9730" max="9730" width="46.28515625" style="69" customWidth="1"/>
    <col min="9731" max="9736" width="14.7109375" style="69" customWidth="1"/>
    <col min="9737" max="9745" width="14.28515625" style="69" customWidth="1"/>
    <col min="9746" max="9746" width="8.140625" style="69" customWidth="1"/>
    <col min="9747" max="9984" width="11.42578125" style="69"/>
    <col min="9985" max="9985" width="1.7109375" style="69" customWidth="1"/>
    <col min="9986" max="9986" width="46.28515625" style="69" customWidth="1"/>
    <col min="9987" max="9992" width="14.7109375" style="69" customWidth="1"/>
    <col min="9993" max="10001" width="14.28515625" style="69" customWidth="1"/>
    <col min="10002" max="10002" width="8.140625" style="69" customWidth="1"/>
    <col min="10003" max="10240" width="11.42578125" style="69"/>
    <col min="10241" max="10241" width="1.7109375" style="69" customWidth="1"/>
    <col min="10242" max="10242" width="46.28515625" style="69" customWidth="1"/>
    <col min="10243" max="10248" width="14.7109375" style="69" customWidth="1"/>
    <col min="10249" max="10257" width="14.28515625" style="69" customWidth="1"/>
    <col min="10258" max="10258" width="8.140625" style="69" customWidth="1"/>
    <col min="10259" max="10496" width="11.42578125" style="69"/>
    <col min="10497" max="10497" width="1.7109375" style="69" customWidth="1"/>
    <col min="10498" max="10498" width="46.28515625" style="69" customWidth="1"/>
    <col min="10499" max="10504" width="14.7109375" style="69" customWidth="1"/>
    <col min="10505" max="10513" width="14.28515625" style="69" customWidth="1"/>
    <col min="10514" max="10514" width="8.140625" style="69" customWidth="1"/>
    <col min="10515" max="10752" width="11.42578125" style="69"/>
    <col min="10753" max="10753" width="1.7109375" style="69" customWidth="1"/>
    <col min="10754" max="10754" width="46.28515625" style="69" customWidth="1"/>
    <col min="10755" max="10760" width="14.7109375" style="69" customWidth="1"/>
    <col min="10761" max="10769" width="14.28515625" style="69" customWidth="1"/>
    <col min="10770" max="10770" width="8.140625" style="69" customWidth="1"/>
    <col min="10771" max="11008" width="11.42578125" style="69"/>
    <col min="11009" max="11009" width="1.7109375" style="69" customWidth="1"/>
    <col min="11010" max="11010" width="46.28515625" style="69" customWidth="1"/>
    <col min="11011" max="11016" width="14.7109375" style="69" customWidth="1"/>
    <col min="11017" max="11025" width="14.28515625" style="69" customWidth="1"/>
    <col min="11026" max="11026" width="8.140625" style="69" customWidth="1"/>
    <col min="11027" max="11264" width="11.42578125" style="69"/>
    <col min="11265" max="11265" width="1.7109375" style="69" customWidth="1"/>
    <col min="11266" max="11266" width="46.28515625" style="69" customWidth="1"/>
    <col min="11267" max="11272" width="14.7109375" style="69" customWidth="1"/>
    <col min="11273" max="11281" width="14.28515625" style="69" customWidth="1"/>
    <col min="11282" max="11282" width="8.140625" style="69" customWidth="1"/>
    <col min="11283" max="11520" width="11.42578125" style="69"/>
    <col min="11521" max="11521" width="1.7109375" style="69" customWidth="1"/>
    <col min="11522" max="11522" width="46.28515625" style="69" customWidth="1"/>
    <col min="11523" max="11528" width="14.7109375" style="69" customWidth="1"/>
    <col min="11529" max="11537" width="14.28515625" style="69" customWidth="1"/>
    <col min="11538" max="11538" width="8.140625" style="69" customWidth="1"/>
    <col min="11539" max="11776" width="11.42578125" style="69"/>
    <col min="11777" max="11777" width="1.7109375" style="69" customWidth="1"/>
    <col min="11778" max="11778" width="46.28515625" style="69" customWidth="1"/>
    <col min="11779" max="11784" width="14.7109375" style="69" customWidth="1"/>
    <col min="11785" max="11793" width="14.28515625" style="69" customWidth="1"/>
    <col min="11794" max="11794" width="8.140625" style="69" customWidth="1"/>
    <col min="11795" max="12032" width="11.42578125" style="69"/>
    <col min="12033" max="12033" width="1.7109375" style="69" customWidth="1"/>
    <col min="12034" max="12034" width="46.28515625" style="69" customWidth="1"/>
    <col min="12035" max="12040" width="14.7109375" style="69" customWidth="1"/>
    <col min="12041" max="12049" width="14.28515625" style="69" customWidth="1"/>
    <col min="12050" max="12050" width="8.140625" style="69" customWidth="1"/>
    <col min="12051" max="12288" width="11.42578125" style="69"/>
    <col min="12289" max="12289" width="1.7109375" style="69" customWidth="1"/>
    <col min="12290" max="12290" width="46.28515625" style="69" customWidth="1"/>
    <col min="12291" max="12296" width="14.7109375" style="69" customWidth="1"/>
    <col min="12297" max="12305" width="14.28515625" style="69" customWidth="1"/>
    <col min="12306" max="12306" width="8.140625" style="69" customWidth="1"/>
    <col min="12307" max="12544" width="11.42578125" style="69"/>
    <col min="12545" max="12545" width="1.7109375" style="69" customWidth="1"/>
    <col min="12546" max="12546" width="46.28515625" style="69" customWidth="1"/>
    <col min="12547" max="12552" width="14.7109375" style="69" customWidth="1"/>
    <col min="12553" max="12561" width="14.28515625" style="69" customWidth="1"/>
    <col min="12562" max="12562" width="8.140625" style="69" customWidth="1"/>
    <col min="12563" max="12800" width="11.42578125" style="69"/>
    <col min="12801" max="12801" width="1.7109375" style="69" customWidth="1"/>
    <col min="12802" max="12802" width="46.28515625" style="69" customWidth="1"/>
    <col min="12803" max="12808" width="14.7109375" style="69" customWidth="1"/>
    <col min="12809" max="12817" width="14.28515625" style="69" customWidth="1"/>
    <col min="12818" max="12818" width="8.140625" style="69" customWidth="1"/>
    <col min="12819" max="13056" width="11.42578125" style="69"/>
    <col min="13057" max="13057" width="1.7109375" style="69" customWidth="1"/>
    <col min="13058" max="13058" width="46.28515625" style="69" customWidth="1"/>
    <col min="13059" max="13064" width="14.7109375" style="69" customWidth="1"/>
    <col min="13065" max="13073" width="14.28515625" style="69" customWidth="1"/>
    <col min="13074" max="13074" width="8.140625" style="69" customWidth="1"/>
    <col min="13075" max="13312" width="11.42578125" style="69"/>
    <col min="13313" max="13313" width="1.7109375" style="69" customWidth="1"/>
    <col min="13314" max="13314" width="46.28515625" style="69" customWidth="1"/>
    <col min="13315" max="13320" width="14.7109375" style="69" customWidth="1"/>
    <col min="13321" max="13329" width="14.28515625" style="69" customWidth="1"/>
    <col min="13330" max="13330" width="8.140625" style="69" customWidth="1"/>
    <col min="13331" max="13568" width="11.42578125" style="69"/>
    <col min="13569" max="13569" width="1.7109375" style="69" customWidth="1"/>
    <col min="13570" max="13570" width="46.28515625" style="69" customWidth="1"/>
    <col min="13571" max="13576" width="14.7109375" style="69" customWidth="1"/>
    <col min="13577" max="13585" width="14.28515625" style="69" customWidth="1"/>
    <col min="13586" max="13586" width="8.140625" style="69" customWidth="1"/>
    <col min="13587" max="13824" width="11.42578125" style="69"/>
    <col min="13825" max="13825" width="1.7109375" style="69" customWidth="1"/>
    <col min="13826" max="13826" width="46.28515625" style="69" customWidth="1"/>
    <col min="13827" max="13832" width="14.7109375" style="69" customWidth="1"/>
    <col min="13833" max="13841" width="14.28515625" style="69" customWidth="1"/>
    <col min="13842" max="13842" width="8.140625" style="69" customWidth="1"/>
    <col min="13843" max="14080" width="11.42578125" style="69"/>
    <col min="14081" max="14081" width="1.7109375" style="69" customWidth="1"/>
    <col min="14082" max="14082" width="46.28515625" style="69" customWidth="1"/>
    <col min="14083" max="14088" width="14.7109375" style="69" customWidth="1"/>
    <col min="14089" max="14097" width="14.28515625" style="69" customWidth="1"/>
    <col min="14098" max="14098" width="8.140625" style="69" customWidth="1"/>
    <col min="14099" max="14336" width="11.42578125" style="69"/>
    <col min="14337" max="14337" width="1.7109375" style="69" customWidth="1"/>
    <col min="14338" max="14338" width="46.28515625" style="69" customWidth="1"/>
    <col min="14339" max="14344" width="14.7109375" style="69" customWidth="1"/>
    <col min="14345" max="14353" width="14.28515625" style="69" customWidth="1"/>
    <col min="14354" max="14354" width="8.140625" style="69" customWidth="1"/>
    <col min="14355" max="14592" width="11.42578125" style="69"/>
    <col min="14593" max="14593" width="1.7109375" style="69" customWidth="1"/>
    <col min="14594" max="14594" width="46.28515625" style="69" customWidth="1"/>
    <col min="14595" max="14600" width="14.7109375" style="69" customWidth="1"/>
    <col min="14601" max="14609" width="14.28515625" style="69" customWidth="1"/>
    <col min="14610" max="14610" width="8.140625" style="69" customWidth="1"/>
    <col min="14611" max="14848" width="11.42578125" style="69"/>
    <col min="14849" max="14849" width="1.7109375" style="69" customWidth="1"/>
    <col min="14850" max="14850" width="46.28515625" style="69" customWidth="1"/>
    <col min="14851" max="14856" width="14.7109375" style="69" customWidth="1"/>
    <col min="14857" max="14865" width="14.28515625" style="69" customWidth="1"/>
    <col min="14866" max="14866" width="8.140625" style="69" customWidth="1"/>
    <col min="14867" max="15104" width="11.42578125" style="69"/>
    <col min="15105" max="15105" width="1.7109375" style="69" customWidth="1"/>
    <col min="15106" max="15106" width="46.28515625" style="69" customWidth="1"/>
    <col min="15107" max="15112" width="14.7109375" style="69" customWidth="1"/>
    <col min="15113" max="15121" width="14.28515625" style="69" customWidth="1"/>
    <col min="15122" max="15122" width="8.140625" style="69" customWidth="1"/>
    <col min="15123" max="15360" width="11.42578125" style="69"/>
    <col min="15361" max="15361" width="1.7109375" style="69" customWidth="1"/>
    <col min="15362" max="15362" width="46.28515625" style="69" customWidth="1"/>
    <col min="15363" max="15368" width="14.7109375" style="69" customWidth="1"/>
    <col min="15369" max="15377" width="14.28515625" style="69" customWidth="1"/>
    <col min="15378" max="15378" width="8.140625" style="69" customWidth="1"/>
    <col min="15379" max="15616" width="11.42578125" style="69"/>
    <col min="15617" max="15617" width="1.7109375" style="69" customWidth="1"/>
    <col min="15618" max="15618" width="46.28515625" style="69" customWidth="1"/>
    <col min="15619" max="15624" width="14.7109375" style="69" customWidth="1"/>
    <col min="15625" max="15633" width="14.28515625" style="69" customWidth="1"/>
    <col min="15634" max="15634" width="8.140625" style="69" customWidth="1"/>
    <col min="15635" max="15872" width="11.42578125" style="69"/>
    <col min="15873" max="15873" width="1.7109375" style="69" customWidth="1"/>
    <col min="15874" max="15874" width="46.28515625" style="69" customWidth="1"/>
    <col min="15875" max="15880" width="14.7109375" style="69" customWidth="1"/>
    <col min="15881" max="15889" width="14.28515625" style="69" customWidth="1"/>
    <col min="15890" max="15890" width="8.140625" style="69" customWidth="1"/>
    <col min="15891" max="16128" width="11.42578125" style="69"/>
    <col min="16129" max="16129" width="1.7109375" style="69" customWidth="1"/>
    <col min="16130" max="16130" width="46.28515625" style="69" customWidth="1"/>
    <col min="16131" max="16136" width="14.7109375" style="69" customWidth="1"/>
    <col min="16137" max="16145" width="14.28515625" style="69" customWidth="1"/>
    <col min="16146" max="16146" width="8.140625" style="69" customWidth="1"/>
    <col min="16147" max="16384" width="11.42578125" style="69"/>
  </cols>
  <sheetData>
    <row r="1" spans="1:9" ht="20.100000000000001" customHeight="1">
      <c r="A1" s="686" t="s">
        <v>296</v>
      </c>
      <c r="B1" s="686"/>
      <c r="C1" s="686"/>
      <c r="D1" s="686"/>
      <c r="E1" s="686"/>
      <c r="F1" s="686"/>
      <c r="G1" s="686"/>
      <c r="H1" s="686"/>
    </row>
    <row r="2" spans="1:9" ht="20.100000000000001" customHeight="1">
      <c r="A2" s="686" t="s">
        <v>297</v>
      </c>
      <c r="B2" s="686"/>
      <c r="C2" s="686"/>
      <c r="D2" s="686"/>
      <c r="E2" s="686"/>
      <c r="F2" s="686"/>
      <c r="G2" s="686"/>
      <c r="H2" s="686"/>
    </row>
    <row r="3" spans="1:9" ht="24.95" customHeight="1">
      <c r="A3" s="687" t="s">
        <v>41</v>
      </c>
      <c r="B3" s="687"/>
      <c r="C3" s="687"/>
      <c r="D3" s="687"/>
      <c r="E3" s="687"/>
      <c r="F3" s="687"/>
      <c r="G3" s="687"/>
      <c r="H3" s="687"/>
      <c r="I3" s="171"/>
    </row>
    <row r="4" spans="1:9" ht="5.0999999999999996" customHeight="1">
      <c r="A4" s="147"/>
      <c r="B4" s="147"/>
      <c r="C4" s="148"/>
      <c r="D4" s="148"/>
      <c r="E4" s="148"/>
      <c r="F4" s="148"/>
      <c r="G4" s="148"/>
      <c r="H4" s="148"/>
    </row>
    <row r="5" spans="1:9" ht="12" customHeight="1">
      <c r="A5" s="628" t="s">
        <v>298</v>
      </c>
      <c r="B5" s="648"/>
      <c r="C5" s="653" t="s">
        <v>299</v>
      </c>
      <c r="D5" s="628"/>
      <c r="E5" s="672" t="s">
        <v>199</v>
      </c>
      <c r="F5" s="647"/>
      <c r="G5" s="647"/>
      <c r="H5" s="647"/>
    </row>
    <row r="6" spans="1:9" ht="12" customHeight="1">
      <c r="A6" s="649"/>
      <c r="B6" s="650"/>
      <c r="C6" s="622"/>
      <c r="D6" s="678"/>
      <c r="E6" s="673"/>
      <c r="F6" s="649"/>
      <c r="G6" s="649"/>
      <c r="H6" s="649"/>
    </row>
    <row r="7" spans="1:9" ht="12" customHeight="1">
      <c r="A7" s="649"/>
      <c r="B7" s="650"/>
      <c r="C7" s="654"/>
      <c r="D7" s="679"/>
      <c r="E7" s="674"/>
      <c r="F7" s="651"/>
      <c r="G7" s="651"/>
      <c r="H7" s="651"/>
    </row>
    <row r="8" spans="1:9" ht="8.1" customHeight="1">
      <c r="A8" s="649"/>
      <c r="B8" s="650"/>
      <c r="C8" s="623" t="s">
        <v>228</v>
      </c>
      <c r="D8" s="623" t="s">
        <v>11</v>
      </c>
      <c r="E8" s="653" t="s">
        <v>300</v>
      </c>
      <c r="F8" s="628"/>
      <c r="G8" s="653" t="s">
        <v>301</v>
      </c>
      <c r="H8" s="628"/>
    </row>
    <row r="9" spans="1:9" ht="8.1" customHeight="1">
      <c r="A9" s="649"/>
      <c r="B9" s="650"/>
      <c r="C9" s="624"/>
      <c r="D9" s="624"/>
      <c r="E9" s="622"/>
      <c r="F9" s="678"/>
      <c r="G9" s="622"/>
      <c r="H9" s="678"/>
    </row>
    <row r="10" spans="1:9" ht="8.1" customHeight="1">
      <c r="A10" s="649"/>
      <c r="B10" s="650"/>
      <c r="C10" s="624"/>
      <c r="D10" s="624"/>
      <c r="E10" s="622"/>
      <c r="F10" s="678"/>
      <c r="G10" s="622"/>
      <c r="H10" s="678"/>
      <c r="I10" s="74"/>
    </row>
    <row r="11" spans="1:9" ht="8.1" customHeight="1">
      <c r="A11" s="649"/>
      <c r="B11" s="650"/>
      <c r="C11" s="624"/>
      <c r="D11" s="624"/>
      <c r="E11" s="654"/>
      <c r="F11" s="679"/>
      <c r="G11" s="622"/>
      <c r="H11" s="678"/>
      <c r="I11" s="74"/>
    </row>
    <row r="12" spans="1:9" ht="8.1" customHeight="1">
      <c r="A12" s="649"/>
      <c r="B12" s="650"/>
      <c r="C12" s="624"/>
      <c r="D12" s="624"/>
      <c r="E12" s="623" t="s">
        <v>228</v>
      </c>
      <c r="F12" s="623" t="s">
        <v>11</v>
      </c>
      <c r="G12" s="623" t="s">
        <v>228</v>
      </c>
      <c r="H12" s="653" t="s">
        <v>11</v>
      </c>
      <c r="I12" s="74"/>
    </row>
    <row r="13" spans="1:9" ht="8.1" customHeight="1">
      <c r="A13" s="649"/>
      <c r="B13" s="650"/>
      <c r="C13" s="624"/>
      <c r="D13" s="624"/>
      <c r="E13" s="624"/>
      <c r="F13" s="624"/>
      <c r="G13" s="624"/>
      <c r="H13" s="622"/>
      <c r="I13" s="74"/>
    </row>
    <row r="14" spans="1:9" ht="8.1" customHeight="1">
      <c r="A14" s="649"/>
      <c r="B14" s="650"/>
      <c r="C14" s="624"/>
      <c r="D14" s="624"/>
      <c r="E14" s="624"/>
      <c r="F14" s="624"/>
      <c r="G14" s="624"/>
      <c r="H14" s="622"/>
      <c r="I14" s="74"/>
    </row>
    <row r="15" spans="1:9" ht="8.1" customHeight="1">
      <c r="A15" s="649"/>
      <c r="B15" s="650"/>
      <c r="C15" s="624"/>
      <c r="D15" s="624"/>
      <c r="E15" s="624"/>
      <c r="F15" s="624"/>
      <c r="G15" s="624"/>
      <c r="H15" s="622"/>
      <c r="I15" s="74"/>
    </row>
    <row r="16" spans="1:9" ht="8.1" customHeight="1">
      <c r="A16" s="649"/>
      <c r="B16" s="650"/>
      <c r="C16" s="624"/>
      <c r="D16" s="624"/>
      <c r="E16" s="624"/>
      <c r="F16" s="624"/>
      <c r="G16" s="624"/>
      <c r="H16" s="622"/>
      <c r="I16" s="74"/>
    </row>
    <row r="17" spans="1:49" ht="8.1" customHeight="1">
      <c r="A17" s="649"/>
      <c r="B17" s="650"/>
      <c r="C17" s="625"/>
      <c r="D17" s="625"/>
      <c r="E17" s="625"/>
      <c r="F17" s="625"/>
      <c r="G17" s="625"/>
      <c r="H17" s="654"/>
      <c r="I17" s="74"/>
    </row>
    <row r="18" spans="1:49" ht="24" customHeight="1">
      <c r="A18" s="651"/>
      <c r="B18" s="652"/>
      <c r="C18" s="81" t="s">
        <v>242</v>
      </c>
      <c r="D18" s="172" t="s">
        <v>17</v>
      </c>
      <c r="E18" s="81" t="s">
        <v>242</v>
      </c>
      <c r="F18" s="172" t="s">
        <v>17</v>
      </c>
      <c r="G18" s="81" t="s">
        <v>242</v>
      </c>
      <c r="H18" s="172" t="s">
        <v>17</v>
      </c>
      <c r="I18" s="74"/>
    </row>
    <row r="19" spans="1:49" ht="9.9499999999999993" customHeight="1">
      <c r="A19" s="685"/>
      <c r="B19" s="685"/>
      <c r="C19" s="685"/>
      <c r="D19" s="685"/>
      <c r="E19" s="685"/>
      <c r="F19" s="685"/>
      <c r="G19" s="685"/>
      <c r="H19" s="685"/>
      <c r="I19" s="74"/>
    </row>
    <row r="20" spans="1:49" ht="24.95" customHeight="1">
      <c r="A20" s="69" t="s">
        <v>155</v>
      </c>
      <c r="C20" s="84">
        <v>91513</v>
      </c>
      <c r="D20" s="84">
        <v>83100</v>
      </c>
      <c r="E20" s="84">
        <v>39319</v>
      </c>
      <c r="F20" s="84">
        <v>34982</v>
      </c>
      <c r="G20" s="84">
        <v>26765</v>
      </c>
      <c r="H20" s="84">
        <v>22824</v>
      </c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</row>
    <row r="21" spans="1:49" ht="39.950000000000003" customHeight="1">
      <c r="A21" s="69" t="s">
        <v>59</v>
      </c>
      <c r="C21" s="84">
        <v>40092</v>
      </c>
      <c r="D21" s="84">
        <v>81319</v>
      </c>
      <c r="E21" s="84">
        <v>16124</v>
      </c>
      <c r="F21" s="84">
        <v>34216</v>
      </c>
      <c r="G21" s="84">
        <v>11410</v>
      </c>
      <c r="H21" s="84">
        <v>22084</v>
      </c>
    </row>
    <row r="22" spans="1:49" ht="20.100000000000001" customHeight="1">
      <c r="A22" s="69" t="s">
        <v>22</v>
      </c>
      <c r="C22" s="84"/>
      <c r="D22" s="84"/>
      <c r="E22" s="84"/>
      <c r="F22" s="84"/>
      <c r="G22" s="84"/>
      <c r="H22" s="84"/>
      <c r="I22" s="74"/>
    </row>
    <row r="23" spans="1:49" ht="15" customHeight="1">
      <c r="B23" s="69" t="s">
        <v>156</v>
      </c>
      <c r="C23" s="84">
        <v>16087</v>
      </c>
      <c r="D23" s="84">
        <v>22115</v>
      </c>
      <c r="E23" s="84">
        <v>6106</v>
      </c>
      <c r="F23" s="84">
        <v>8618</v>
      </c>
      <c r="G23" s="84">
        <v>4903</v>
      </c>
      <c r="H23" s="84">
        <v>6550</v>
      </c>
      <c r="I23" s="74"/>
    </row>
    <row r="24" spans="1:49" ht="15" customHeight="1">
      <c r="B24" s="69" t="s">
        <v>157</v>
      </c>
      <c r="C24" s="84">
        <v>1739</v>
      </c>
      <c r="D24" s="84">
        <v>3182</v>
      </c>
      <c r="E24" s="84">
        <v>676</v>
      </c>
      <c r="F24" s="84">
        <v>1224</v>
      </c>
      <c r="G24" s="84">
        <v>477</v>
      </c>
      <c r="H24" s="84">
        <v>840</v>
      </c>
      <c r="I24" s="74"/>
    </row>
    <row r="25" spans="1:49" ht="15" customHeight="1">
      <c r="B25" s="149" t="s">
        <v>158</v>
      </c>
      <c r="I25" s="74"/>
    </row>
    <row r="26" spans="1:49" ht="12.95" customHeight="1">
      <c r="B26" s="70" t="s">
        <v>302</v>
      </c>
      <c r="C26" s="84">
        <v>21477</v>
      </c>
      <c r="D26" s="84">
        <v>50944</v>
      </c>
      <c r="E26" s="84">
        <v>8957</v>
      </c>
      <c r="F26" s="84">
        <v>21664</v>
      </c>
      <c r="G26" s="84">
        <v>5870</v>
      </c>
      <c r="H26" s="84">
        <v>13799</v>
      </c>
      <c r="I26" s="74"/>
    </row>
    <row r="27" spans="1:49" ht="15" customHeight="1">
      <c r="B27" s="69" t="s">
        <v>58</v>
      </c>
      <c r="C27" s="84">
        <v>790</v>
      </c>
      <c r="D27" s="84">
        <v>5078</v>
      </c>
      <c r="E27" s="84">
        <v>386</v>
      </c>
      <c r="F27" s="84">
        <v>2710</v>
      </c>
      <c r="G27" s="84">
        <v>160</v>
      </c>
      <c r="H27" s="84">
        <v>895</v>
      </c>
    </row>
    <row r="28" spans="1:49" ht="20.100000000000001" customHeight="1">
      <c r="A28" s="69" t="s">
        <v>60</v>
      </c>
      <c r="C28" s="84"/>
      <c r="D28" s="84"/>
      <c r="E28" s="84"/>
      <c r="F28" s="84"/>
      <c r="G28" s="84"/>
      <c r="H28" s="84"/>
    </row>
    <row r="29" spans="1:49" ht="15" customHeight="1">
      <c r="A29" s="150"/>
      <c r="B29" s="149" t="s">
        <v>160</v>
      </c>
      <c r="C29" s="84">
        <v>11439</v>
      </c>
      <c r="D29" s="84">
        <v>23714</v>
      </c>
      <c r="E29" s="84">
        <v>4458</v>
      </c>
      <c r="F29" s="84">
        <v>9028</v>
      </c>
      <c r="G29" s="84">
        <v>3258</v>
      </c>
      <c r="H29" s="84">
        <v>7082</v>
      </c>
      <c r="I29" s="74"/>
    </row>
    <row r="30" spans="1:49" ht="20.100000000000001" customHeight="1">
      <c r="A30" s="644" t="s">
        <v>161</v>
      </c>
      <c r="B30" s="644"/>
      <c r="C30" s="84"/>
      <c r="D30" s="84"/>
      <c r="E30" s="84"/>
      <c r="F30" s="84"/>
      <c r="G30" s="84"/>
      <c r="H30" s="84"/>
      <c r="I30" s="74"/>
    </row>
    <row r="31" spans="1:49" ht="20.100000000000001" customHeight="1">
      <c r="A31" s="86"/>
      <c r="B31" s="86" t="s">
        <v>23</v>
      </c>
      <c r="C31" s="84">
        <v>1347</v>
      </c>
      <c r="D31" s="84">
        <v>4007</v>
      </c>
      <c r="E31" s="84">
        <v>538</v>
      </c>
      <c r="F31" s="84">
        <v>1869</v>
      </c>
      <c r="G31" s="84">
        <v>386</v>
      </c>
      <c r="H31" s="84">
        <v>993</v>
      </c>
      <c r="I31" s="74"/>
    </row>
    <row r="32" spans="1:49" ht="20.100000000000001" customHeight="1">
      <c r="A32" s="147"/>
      <c r="B32" s="86" t="s">
        <v>24</v>
      </c>
      <c r="C32" s="84">
        <v>19316</v>
      </c>
      <c r="D32" s="84">
        <v>46119</v>
      </c>
      <c r="E32" s="84">
        <v>8196</v>
      </c>
      <c r="F32" s="84">
        <v>20094</v>
      </c>
      <c r="G32" s="84">
        <v>5221</v>
      </c>
      <c r="H32" s="84">
        <v>11991</v>
      </c>
      <c r="I32" s="74"/>
    </row>
    <row r="33" spans="1:9" ht="20.100000000000001" customHeight="1">
      <c r="A33" s="147"/>
      <c r="B33" s="69" t="s">
        <v>22</v>
      </c>
      <c r="C33" s="84"/>
      <c r="D33" s="84"/>
      <c r="E33" s="84"/>
      <c r="F33" s="84"/>
      <c r="G33" s="84"/>
      <c r="H33" s="84"/>
      <c r="I33" s="74"/>
    </row>
    <row r="34" spans="1:9" ht="15" customHeight="1">
      <c r="A34" s="151"/>
      <c r="B34" s="83" t="s">
        <v>303</v>
      </c>
      <c r="C34" s="84">
        <v>12521</v>
      </c>
      <c r="D34" s="84">
        <v>28746</v>
      </c>
      <c r="E34" s="84">
        <v>5353</v>
      </c>
      <c r="F34" s="84">
        <v>12241</v>
      </c>
      <c r="G34" s="84">
        <v>3220</v>
      </c>
      <c r="H34" s="84">
        <v>7449</v>
      </c>
    </row>
    <row r="35" spans="1:9" ht="15" customHeight="1">
      <c r="A35" s="86"/>
      <c r="B35" s="86" t="s">
        <v>304</v>
      </c>
      <c r="C35" s="84">
        <v>1532</v>
      </c>
      <c r="D35" s="84">
        <v>3409</v>
      </c>
      <c r="E35" s="84">
        <v>605</v>
      </c>
      <c r="F35" s="84">
        <v>1608</v>
      </c>
      <c r="G35" s="84">
        <v>581</v>
      </c>
      <c r="H35" s="84">
        <v>1144</v>
      </c>
      <c r="I35" s="74"/>
    </row>
    <row r="36" spans="1:9" ht="15" customHeight="1">
      <c r="A36" s="86"/>
      <c r="B36" s="149" t="s">
        <v>177</v>
      </c>
      <c r="C36" s="84">
        <v>44</v>
      </c>
      <c r="D36" s="84">
        <v>63</v>
      </c>
      <c r="E36" s="84">
        <v>13</v>
      </c>
      <c r="F36" s="84">
        <v>24</v>
      </c>
      <c r="G36" s="84">
        <v>16</v>
      </c>
      <c r="H36" s="84">
        <v>23</v>
      </c>
      <c r="I36" s="74"/>
    </row>
    <row r="37" spans="1:9" ht="15" customHeight="1">
      <c r="A37" s="86"/>
      <c r="B37" s="149" t="s">
        <v>166</v>
      </c>
      <c r="C37" s="84">
        <v>585</v>
      </c>
      <c r="D37" s="84">
        <v>1508</v>
      </c>
      <c r="E37" s="84">
        <v>251</v>
      </c>
      <c r="F37" s="84">
        <v>657</v>
      </c>
      <c r="G37" s="84">
        <v>282</v>
      </c>
      <c r="H37" s="84">
        <v>709</v>
      </c>
      <c r="I37" s="74"/>
    </row>
    <row r="38" spans="1:9" ht="15" customHeight="1">
      <c r="A38" s="86"/>
      <c r="B38" s="83" t="s">
        <v>662</v>
      </c>
      <c r="C38" s="84"/>
      <c r="D38" s="84"/>
      <c r="E38" s="84"/>
      <c r="F38" s="84"/>
      <c r="G38" s="84"/>
      <c r="H38" s="84"/>
      <c r="I38" s="74"/>
    </row>
    <row r="39" spans="1:9" ht="15" customHeight="1">
      <c r="A39" s="86"/>
      <c r="B39" s="152" t="s">
        <v>168</v>
      </c>
      <c r="C39" s="84"/>
      <c r="D39" s="84"/>
      <c r="E39" s="84"/>
      <c r="F39" s="84"/>
      <c r="G39" s="84"/>
      <c r="H39" s="84"/>
      <c r="I39" s="74"/>
    </row>
    <row r="40" spans="1:9" ht="15" customHeight="1">
      <c r="A40" s="86"/>
      <c r="B40" s="83" t="s">
        <v>169</v>
      </c>
      <c r="C40" s="84">
        <v>4634</v>
      </c>
      <c r="D40" s="84">
        <v>12393</v>
      </c>
      <c r="E40" s="84">
        <v>1975</v>
      </c>
      <c r="F40" s="84">
        <v>5564</v>
      </c>
      <c r="G40" s="84">
        <v>1122</v>
      </c>
      <c r="H40" s="84">
        <v>2666</v>
      </c>
      <c r="I40" s="74"/>
    </row>
    <row r="41" spans="1:9" ht="20.100000000000001" customHeight="1">
      <c r="A41" s="86"/>
      <c r="B41" s="69" t="s">
        <v>178</v>
      </c>
      <c r="C41" s="84">
        <v>18834</v>
      </c>
      <c r="D41" s="84">
        <v>29494</v>
      </c>
      <c r="E41" s="84">
        <v>7157</v>
      </c>
      <c r="F41" s="84">
        <v>11556</v>
      </c>
      <c r="G41" s="84">
        <v>5629</v>
      </c>
      <c r="H41" s="84">
        <v>8571</v>
      </c>
      <c r="I41" s="74"/>
    </row>
    <row r="42" spans="1:9" ht="20.100000000000001" customHeight="1">
      <c r="A42" s="86"/>
      <c r="B42" s="69" t="s">
        <v>67</v>
      </c>
      <c r="C42" s="84">
        <v>596</v>
      </c>
      <c r="D42" s="84">
        <v>1699</v>
      </c>
      <c r="E42" s="84">
        <v>233</v>
      </c>
      <c r="F42" s="84">
        <v>697</v>
      </c>
      <c r="G42" s="84">
        <v>173</v>
      </c>
      <c r="H42" s="84">
        <v>529</v>
      </c>
      <c r="I42" s="74"/>
    </row>
    <row r="43" spans="1:9" ht="39.950000000000003" customHeight="1">
      <c r="A43" s="69" t="s">
        <v>77</v>
      </c>
      <c r="C43" s="84">
        <v>51421</v>
      </c>
      <c r="D43" s="84">
        <v>1781</v>
      </c>
      <c r="E43" s="84">
        <v>23195</v>
      </c>
      <c r="F43" s="84">
        <v>766</v>
      </c>
      <c r="G43" s="84">
        <v>15355</v>
      </c>
      <c r="H43" s="84">
        <v>740</v>
      </c>
    </row>
    <row r="44" spans="1:9" ht="20.100000000000001" customHeight="1">
      <c r="A44" s="69" t="s">
        <v>22</v>
      </c>
      <c r="C44" s="84"/>
      <c r="D44" s="84"/>
      <c r="E44" s="84"/>
      <c r="F44" s="84"/>
      <c r="G44" s="84"/>
      <c r="H44" s="84"/>
      <c r="I44" s="74"/>
    </row>
    <row r="45" spans="1:9" ht="15" customHeight="1">
      <c r="B45" s="69" t="s">
        <v>68</v>
      </c>
      <c r="C45" s="84">
        <v>2479</v>
      </c>
      <c r="D45" s="84">
        <v>575</v>
      </c>
      <c r="E45" s="84">
        <v>705</v>
      </c>
      <c r="F45" s="84">
        <v>308</v>
      </c>
      <c r="G45" s="84">
        <v>1262</v>
      </c>
      <c r="H45" s="84">
        <v>241</v>
      </c>
      <c r="I45" s="74"/>
    </row>
    <row r="46" spans="1:9" ht="15" customHeight="1">
      <c r="B46" s="69" t="s">
        <v>69</v>
      </c>
      <c r="C46" s="84">
        <v>5587</v>
      </c>
      <c r="D46" s="84">
        <v>221</v>
      </c>
      <c r="E46" s="84">
        <v>1666</v>
      </c>
      <c r="F46" s="84">
        <v>116</v>
      </c>
      <c r="G46" s="84">
        <v>2778</v>
      </c>
      <c r="H46" s="84">
        <v>74</v>
      </c>
      <c r="I46" s="74"/>
    </row>
    <row r="47" spans="1:9" ht="15" customHeight="1">
      <c r="B47" s="69" t="s">
        <v>70</v>
      </c>
      <c r="C47" s="84">
        <v>5634</v>
      </c>
      <c r="D47" s="84">
        <v>18</v>
      </c>
      <c r="E47" s="84">
        <v>2982</v>
      </c>
      <c r="F47" s="84">
        <v>4</v>
      </c>
      <c r="G47" s="84">
        <v>1421</v>
      </c>
      <c r="H47" s="84">
        <v>0</v>
      </c>
      <c r="I47" s="74"/>
    </row>
    <row r="48" spans="1:9" ht="15" customHeight="1">
      <c r="B48" s="83" t="s">
        <v>71</v>
      </c>
      <c r="C48" s="84">
        <v>31572</v>
      </c>
      <c r="D48" s="84">
        <v>566</v>
      </c>
      <c r="E48" s="84">
        <v>15755</v>
      </c>
      <c r="F48" s="84">
        <v>267</v>
      </c>
      <c r="G48" s="84">
        <v>7839</v>
      </c>
      <c r="H48" s="84">
        <v>216</v>
      </c>
    </row>
    <row r="49" spans="1:9" ht="20.100000000000001" customHeight="1">
      <c r="B49" s="86" t="s">
        <v>60</v>
      </c>
      <c r="C49" s="84"/>
      <c r="D49" s="84"/>
      <c r="E49" s="84"/>
      <c r="F49" s="84"/>
      <c r="G49" s="84"/>
      <c r="H49" s="84"/>
      <c r="I49" s="74"/>
    </row>
    <row r="50" spans="1:9" ht="15" customHeight="1">
      <c r="B50" s="150" t="s">
        <v>305</v>
      </c>
      <c r="C50" s="84">
        <v>11048</v>
      </c>
      <c r="D50" s="84">
        <v>48</v>
      </c>
      <c r="E50" s="84">
        <v>4678</v>
      </c>
      <c r="F50" s="84">
        <v>16</v>
      </c>
      <c r="G50" s="84">
        <v>3404</v>
      </c>
      <c r="H50" s="84">
        <v>21</v>
      </c>
    </row>
    <row r="51" spans="1:9" ht="15" customHeight="1">
      <c r="B51" s="69" t="s">
        <v>306</v>
      </c>
      <c r="C51" s="84">
        <v>3710</v>
      </c>
      <c r="D51" s="84">
        <v>199</v>
      </c>
      <c r="E51" s="84">
        <v>1908</v>
      </c>
      <c r="F51" s="84">
        <v>68</v>
      </c>
      <c r="G51" s="84">
        <v>1162</v>
      </c>
      <c r="H51" s="84">
        <v>123</v>
      </c>
    </row>
    <row r="52" spans="1:9" ht="15" customHeight="1">
      <c r="B52" s="69" t="s">
        <v>307</v>
      </c>
      <c r="C52" s="84">
        <v>11916</v>
      </c>
      <c r="D52" s="84">
        <v>16</v>
      </c>
      <c r="E52" s="84">
        <v>6591</v>
      </c>
      <c r="F52" s="84">
        <v>6</v>
      </c>
      <c r="G52" s="84">
        <v>2196</v>
      </c>
      <c r="H52" s="84">
        <v>3</v>
      </c>
    </row>
    <row r="53" spans="1:9" ht="15" customHeight="1">
      <c r="B53" s="69" t="s">
        <v>308</v>
      </c>
      <c r="C53" s="84">
        <v>2371</v>
      </c>
      <c r="D53" s="84">
        <v>260</v>
      </c>
      <c r="E53" s="84">
        <v>1334</v>
      </c>
      <c r="F53" s="84">
        <v>171</v>
      </c>
      <c r="G53" s="84">
        <v>619</v>
      </c>
      <c r="H53" s="84">
        <v>56</v>
      </c>
      <c r="I53" s="74"/>
    </row>
    <row r="54" spans="1:9" ht="20.100000000000001" customHeight="1">
      <c r="B54" s="69" t="s">
        <v>76</v>
      </c>
      <c r="C54" s="84">
        <v>6149</v>
      </c>
      <c r="D54" s="84">
        <v>401</v>
      </c>
      <c r="E54" s="84">
        <v>2087</v>
      </c>
      <c r="F54" s="84">
        <v>71</v>
      </c>
      <c r="G54" s="84">
        <v>2055</v>
      </c>
      <c r="H54" s="84">
        <v>209</v>
      </c>
      <c r="I54" s="74"/>
    </row>
    <row r="55" spans="1:9" ht="20.100000000000001" customHeight="1">
      <c r="A55" s="173" t="s">
        <v>60</v>
      </c>
      <c r="C55" s="84"/>
      <c r="D55" s="84"/>
      <c r="E55" s="84"/>
      <c r="F55" s="84"/>
      <c r="G55" s="84"/>
      <c r="H55" s="84"/>
    </row>
    <row r="56" spans="1:9" ht="15" customHeight="1">
      <c r="B56" s="69" t="s">
        <v>174</v>
      </c>
      <c r="C56" s="84">
        <v>9919</v>
      </c>
      <c r="D56" s="84">
        <v>968</v>
      </c>
      <c r="E56" s="84">
        <v>3682</v>
      </c>
      <c r="F56" s="84">
        <v>372</v>
      </c>
      <c r="G56" s="84">
        <v>3512</v>
      </c>
      <c r="H56" s="84">
        <v>450</v>
      </c>
      <c r="I56" s="74"/>
    </row>
    <row r="57" spans="1:9" ht="20.100000000000001" customHeight="1">
      <c r="A57" s="644" t="s">
        <v>175</v>
      </c>
      <c r="B57" s="644"/>
      <c r="C57" s="84"/>
      <c r="D57" s="84"/>
      <c r="E57" s="84"/>
      <c r="F57" s="84"/>
      <c r="G57" s="84"/>
      <c r="H57" s="84"/>
      <c r="I57" s="74"/>
    </row>
    <row r="58" spans="1:9" ht="20.100000000000001" customHeight="1">
      <c r="B58" s="86" t="s">
        <v>23</v>
      </c>
      <c r="C58" s="84">
        <v>6278</v>
      </c>
      <c r="D58" s="84">
        <v>171</v>
      </c>
      <c r="E58" s="84">
        <v>1390</v>
      </c>
      <c r="F58" s="84">
        <v>24</v>
      </c>
      <c r="G58" s="84">
        <v>3249</v>
      </c>
      <c r="H58" s="84">
        <v>147</v>
      </c>
      <c r="I58" s="74"/>
    </row>
    <row r="59" spans="1:9" ht="20.100000000000001" customHeight="1">
      <c r="B59" s="86" t="s">
        <v>24</v>
      </c>
      <c r="C59" s="84">
        <v>41292</v>
      </c>
      <c r="D59" s="84">
        <v>1151</v>
      </c>
      <c r="E59" s="84">
        <v>20467</v>
      </c>
      <c r="F59" s="84">
        <v>621</v>
      </c>
      <c r="G59" s="84">
        <v>10369</v>
      </c>
      <c r="H59" s="84">
        <v>379</v>
      </c>
      <c r="I59" s="74"/>
    </row>
    <row r="60" spans="1:9" ht="15" customHeight="1">
      <c r="B60" s="69" t="s">
        <v>22</v>
      </c>
      <c r="C60" s="84"/>
      <c r="D60" s="84"/>
      <c r="E60" s="84"/>
      <c r="F60" s="84"/>
      <c r="G60" s="84"/>
      <c r="H60" s="84"/>
      <c r="I60" s="74"/>
    </row>
    <row r="61" spans="1:9" ht="15" customHeight="1">
      <c r="B61" s="83" t="s">
        <v>303</v>
      </c>
      <c r="C61" s="84">
        <v>1739</v>
      </c>
      <c r="D61" s="84">
        <v>398</v>
      </c>
      <c r="E61" s="84">
        <v>910</v>
      </c>
      <c r="F61" s="84">
        <v>218</v>
      </c>
      <c r="G61" s="84">
        <v>297</v>
      </c>
      <c r="H61" s="84">
        <v>166</v>
      </c>
      <c r="I61" s="74"/>
    </row>
    <row r="62" spans="1:9" ht="15" customHeight="1">
      <c r="B62" s="86" t="s">
        <v>304</v>
      </c>
      <c r="C62" s="84">
        <v>1038</v>
      </c>
      <c r="D62" s="84">
        <v>32</v>
      </c>
      <c r="E62" s="84">
        <v>897</v>
      </c>
      <c r="F62" s="84">
        <v>0</v>
      </c>
      <c r="G62" s="84">
        <v>96</v>
      </c>
      <c r="H62" s="84">
        <v>6</v>
      </c>
      <c r="I62" s="74"/>
    </row>
    <row r="63" spans="1:9" ht="15" customHeight="1">
      <c r="B63" s="149" t="s">
        <v>177</v>
      </c>
      <c r="C63" s="84">
        <v>5578</v>
      </c>
      <c r="D63" s="84">
        <v>25</v>
      </c>
      <c r="E63" s="84">
        <v>3038</v>
      </c>
      <c r="F63" s="84">
        <v>5</v>
      </c>
      <c r="G63" s="84">
        <v>1228</v>
      </c>
      <c r="H63" s="84">
        <v>5</v>
      </c>
      <c r="I63" s="74"/>
    </row>
    <row r="64" spans="1:9" ht="12.95" customHeight="1">
      <c r="B64" s="149" t="s">
        <v>166</v>
      </c>
      <c r="C64" s="84">
        <v>15221</v>
      </c>
      <c r="D64" s="84">
        <v>30</v>
      </c>
      <c r="E64" s="84">
        <v>7216</v>
      </c>
      <c r="F64" s="84">
        <v>14</v>
      </c>
      <c r="G64" s="84">
        <v>4013</v>
      </c>
      <c r="H64" s="84">
        <v>10</v>
      </c>
      <c r="I64" s="74"/>
    </row>
    <row r="65" spans="1:9" ht="15" customHeight="1">
      <c r="B65" s="83" t="s">
        <v>662</v>
      </c>
      <c r="C65" s="84"/>
      <c r="D65" s="84"/>
      <c r="E65" s="84"/>
      <c r="F65" s="84"/>
      <c r="G65" s="84"/>
      <c r="H65" s="84"/>
      <c r="I65" s="74"/>
    </row>
    <row r="66" spans="1:9" ht="12.95" customHeight="1">
      <c r="B66" s="312" t="s">
        <v>168</v>
      </c>
      <c r="I66" s="74"/>
    </row>
    <row r="67" spans="1:9" ht="12.95" customHeight="1">
      <c r="B67" s="83" t="s">
        <v>169</v>
      </c>
      <c r="C67" s="84">
        <v>17715</v>
      </c>
      <c r="D67" s="84">
        <v>666</v>
      </c>
      <c r="E67" s="84">
        <v>8406</v>
      </c>
      <c r="F67" s="84">
        <v>384</v>
      </c>
      <c r="G67" s="84">
        <v>4735</v>
      </c>
      <c r="H67" s="84">
        <v>192</v>
      </c>
    </row>
    <row r="68" spans="1:9" ht="20.100000000000001" customHeight="1">
      <c r="B68" s="69" t="s">
        <v>178</v>
      </c>
      <c r="C68" s="84">
        <v>1886</v>
      </c>
      <c r="D68" s="84">
        <v>199</v>
      </c>
      <c r="E68" s="84">
        <v>915</v>
      </c>
      <c r="F68" s="84">
        <v>114</v>
      </c>
      <c r="G68" s="84">
        <v>496</v>
      </c>
      <c r="H68" s="84">
        <v>33</v>
      </c>
    </row>
    <row r="69" spans="1:9" ht="20.100000000000001" customHeight="1">
      <c r="B69" s="69" t="s">
        <v>67</v>
      </c>
      <c r="C69" s="84">
        <v>1965</v>
      </c>
      <c r="D69" s="84">
        <v>260</v>
      </c>
      <c r="E69" s="84">
        <v>422</v>
      </c>
      <c r="F69" s="84">
        <v>7</v>
      </c>
      <c r="G69" s="84">
        <v>1241</v>
      </c>
      <c r="H69" s="84">
        <v>181</v>
      </c>
    </row>
    <row r="70" spans="1:9" s="88" customFormat="1" ht="42" customHeight="1">
      <c r="A70" s="174" t="s">
        <v>37</v>
      </c>
    </row>
    <row r="71" spans="1:9" s="88" customFormat="1" ht="24.95" customHeight="1"/>
    <row r="72" spans="1:9" s="88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7:B57"/>
    <mergeCell ref="E12:E17"/>
    <mergeCell ref="F12:F17"/>
    <mergeCell ref="G12:G17"/>
    <mergeCell ref="H12:H17"/>
    <mergeCell ref="A19:H19"/>
    <mergeCell ref="A30:B3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143</vt:i4>
      </vt:variant>
    </vt:vector>
  </HeadingPairs>
  <TitlesOfParts>
    <vt:vector size="251" baseType="lpstr">
      <vt:lpstr>Vorblatt</vt:lpstr>
      <vt:lpstr>Inhalt</vt:lpstr>
      <vt:lpstr>Gebietsstand</vt:lpstr>
      <vt:lpstr>Erläuterungen_S1</vt:lpstr>
      <vt:lpstr>Erläuterungen_S2</vt:lpstr>
      <vt:lpstr>1.1-Graf1</vt:lpstr>
      <vt:lpstr>1.1-Graf2</vt:lpstr>
      <vt:lpstr>1.1-Graf3</vt:lpstr>
      <vt:lpstr>1.1</vt:lpstr>
      <vt:lpstr>1.2-D </vt:lpstr>
      <vt:lpstr>1.2-FB </vt:lpstr>
      <vt:lpstr>1.2-NL</vt:lpstr>
      <vt:lpstr>1.3-D</vt:lpstr>
      <vt:lpstr>1.3-FB</vt:lpstr>
      <vt:lpstr>1.3-NL</vt:lpstr>
      <vt:lpstr>1.4-BaWü</vt:lpstr>
      <vt:lpstr>1.4-HH</vt:lpstr>
      <vt:lpstr>1.4-SL</vt:lpstr>
      <vt:lpstr>1.5-BaWü</vt:lpstr>
      <vt:lpstr>1.5-HH</vt:lpstr>
      <vt:lpstr>1.5-SL</vt:lpstr>
      <vt:lpstr>2.1.1-D</vt:lpstr>
      <vt:lpstr>2.1.1-FB</vt:lpstr>
      <vt:lpstr>2.1.1-NL</vt:lpstr>
      <vt:lpstr>2.2.1-D</vt:lpstr>
      <vt:lpstr> 2.2.1Nw-D</vt:lpstr>
      <vt:lpstr>2.2.1-FB</vt:lpstr>
      <vt:lpstr> 2.2.1Nw-FB</vt:lpstr>
      <vt:lpstr>2.2.1-NL</vt:lpstr>
      <vt:lpstr> 2.2.1Nw-NL</vt:lpstr>
      <vt:lpstr>2.2.2-D </vt:lpstr>
      <vt:lpstr>2.2.2-FB</vt:lpstr>
      <vt:lpstr>2.2.2-NL</vt:lpstr>
      <vt:lpstr>2.2.3-D</vt:lpstr>
      <vt:lpstr>2.2.3-FB</vt:lpstr>
      <vt:lpstr>2.2.3-NL</vt:lpstr>
      <vt:lpstr>2.2.4-D</vt:lpstr>
      <vt:lpstr>2.2.4-FB</vt:lpstr>
      <vt:lpstr>2.2.4-NL</vt:lpstr>
      <vt:lpstr>2.2.5-D</vt:lpstr>
      <vt:lpstr>2.2.5-FB</vt:lpstr>
      <vt:lpstr>2.2.5-NL</vt:lpstr>
      <vt:lpstr>2.2.6-D</vt:lpstr>
      <vt:lpstr>2.2.6-FB</vt:lpstr>
      <vt:lpstr>2.2.6-NL</vt:lpstr>
      <vt:lpstr>2.2.7-D</vt:lpstr>
      <vt:lpstr>2.2.7-FB</vt:lpstr>
      <vt:lpstr>2.2.7-NL</vt:lpstr>
      <vt:lpstr>2.2.8-D</vt:lpstr>
      <vt:lpstr>2.2.8-FB</vt:lpstr>
      <vt:lpstr>2.2.8-NL</vt:lpstr>
      <vt:lpstr>2.2.9-D</vt:lpstr>
      <vt:lpstr>2.2.9-FB</vt:lpstr>
      <vt:lpstr>2.2.9-NL</vt:lpstr>
      <vt:lpstr>2.2.10-D-FB-NL</vt:lpstr>
      <vt:lpstr>2.2.11-D</vt:lpstr>
      <vt:lpstr>2.2.11-FB</vt:lpstr>
      <vt:lpstr>2.2.11-NL </vt:lpstr>
      <vt:lpstr>2.2.12-D-FB-NL</vt:lpstr>
      <vt:lpstr>3.1.1-D </vt:lpstr>
      <vt:lpstr>3.1.1-FB</vt:lpstr>
      <vt:lpstr>3.1.1-NL</vt:lpstr>
      <vt:lpstr>3.2.1-D </vt:lpstr>
      <vt:lpstr> 3.2.1Nw-D </vt:lpstr>
      <vt:lpstr>3.2.1-FB</vt:lpstr>
      <vt:lpstr> 3.2.1Nw-FB</vt:lpstr>
      <vt:lpstr>3.2.1-NL</vt:lpstr>
      <vt:lpstr> 3.2.1Nw-NL</vt:lpstr>
      <vt:lpstr>3.2.2-D </vt:lpstr>
      <vt:lpstr>3.2.2-FB</vt:lpstr>
      <vt:lpstr>3.2.2-NL</vt:lpstr>
      <vt:lpstr>3.2.3-D</vt:lpstr>
      <vt:lpstr>3.2.3-FB</vt:lpstr>
      <vt:lpstr>3.2.3-NL</vt:lpstr>
      <vt:lpstr>3.2.4-D</vt:lpstr>
      <vt:lpstr>3.2.4-FB</vt:lpstr>
      <vt:lpstr>3.2.4-NL</vt:lpstr>
      <vt:lpstr>3.2.5-D</vt:lpstr>
      <vt:lpstr>3.2.5-FB</vt:lpstr>
      <vt:lpstr>3.2.5-NL</vt:lpstr>
      <vt:lpstr>3.2.6-D</vt:lpstr>
      <vt:lpstr>3.2.6-FB</vt:lpstr>
      <vt:lpstr>3.2.6-NL</vt:lpstr>
      <vt:lpstr>3.2.7-D</vt:lpstr>
      <vt:lpstr>3.2.7-FB</vt:lpstr>
      <vt:lpstr>3.2.7-NL</vt:lpstr>
      <vt:lpstr>3.2.8-D</vt:lpstr>
      <vt:lpstr>3.2.8-FB</vt:lpstr>
      <vt:lpstr>3.2.8-NL</vt:lpstr>
      <vt:lpstr>3.2.9-D</vt:lpstr>
      <vt:lpstr>3.2.9-FB</vt:lpstr>
      <vt:lpstr>3.2.9-NL</vt:lpstr>
      <vt:lpstr>3.2.10-D-FB-NL </vt:lpstr>
      <vt:lpstr>3.2.11-D </vt:lpstr>
      <vt:lpstr>3.2.11-FB </vt:lpstr>
      <vt:lpstr>3.2.11-NL </vt:lpstr>
      <vt:lpstr>3.2.12-D-FB-NL</vt:lpstr>
      <vt:lpstr>4.1-D</vt:lpstr>
      <vt:lpstr>4.1-FB</vt:lpstr>
      <vt:lpstr>4.1-NL</vt:lpstr>
      <vt:lpstr>4.2-D-FB-NL</vt:lpstr>
      <vt:lpstr>4.3-D-FB-NL</vt:lpstr>
      <vt:lpstr>5.1-D</vt:lpstr>
      <vt:lpstr>5.1-FB</vt:lpstr>
      <vt:lpstr>5.1-NL</vt:lpstr>
      <vt:lpstr>5.2-D</vt:lpstr>
      <vt:lpstr>5.2-FB</vt:lpstr>
      <vt:lpstr>5.2-NL</vt:lpstr>
      <vt:lpstr>' 2.2.1Nw-D'!Druckbereich</vt:lpstr>
      <vt:lpstr>' 2.2.1Nw-FB'!Druckbereich</vt:lpstr>
      <vt:lpstr>'1.1-Graf1'!Druckbereich</vt:lpstr>
      <vt:lpstr>'1.1-Graf2'!Druckbereich</vt:lpstr>
      <vt:lpstr>'1.2-D '!Druckbereich</vt:lpstr>
      <vt:lpstr>'1.2-FB '!Druckbereich</vt:lpstr>
      <vt:lpstr>'1.4-BaWü'!Druckbereich</vt:lpstr>
      <vt:lpstr>'2.1.1-D'!Druckbereich</vt:lpstr>
      <vt:lpstr>'2.1.1-FB'!Druckbereich</vt:lpstr>
      <vt:lpstr>'2.2.1-D'!Druckbereich</vt:lpstr>
      <vt:lpstr>'2.2.1-FB'!Druckbereich</vt:lpstr>
      <vt:lpstr>Erläuterungen_S1!Druckbereich</vt:lpstr>
      <vt:lpstr>Erläuterungen_S2!Druckbereich</vt:lpstr>
      <vt:lpstr>Inhalt!Druckbereich</vt:lpstr>
      <vt:lpstr>' 2.2.1Nw-NL'!Print_Area</vt:lpstr>
      <vt:lpstr>' 3.2.1Nw-D '!Print_Area</vt:lpstr>
      <vt:lpstr>' 3.2.1Nw-FB'!Print_Area</vt:lpstr>
      <vt:lpstr>' 3.2.1Nw-NL'!Print_Area</vt:lpstr>
      <vt:lpstr>'1.1-Graf1'!Print_Area</vt:lpstr>
      <vt:lpstr>'1.1-Graf2'!Print_Area</vt:lpstr>
      <vt:lpstr>'1.2-NL'!Print_Area</vt:lpstr>
      <vt:lpstr>'1.3-D'!Print_Area</vt:lpstr>
      <vt:lpstr>'1.3-FB'!Print_Area</vt:lpstr>
      <vt:lpstr>'1.3-NL'!Print_Area</vt:lpstr>
      <vt:lpstr>'1.4-SL'!Print_Area</vt:lpstr>
      <vt:lpstr>'1.5-BaWü'!Print_Area</vt:lpstr>
      <vt:lpstr>'1.5-SL'!Print_Area</vt:lpstr>
      <vt:lpstr>'2.1.1-NL'!Print_Area</vt:lpstr>
      <vt:lpstr>'2.2.12-D-FB-NL'!Print_Area</vt:lpstr>
      <vt:lpstr>'2.2.1-NL'!Print_Area</vt:lpstr>
      <vt:lpstr>'2.2.2-D '!Print_Area</vt:lpstr>
      <vt:lpstr>'2.2.2-FB'!Print_Area</vt:lpstr>
      <vt:lpstr>'2.2.2-NL'!Print_Area</vt:lpstr>
      <vt:lpstr>'2.2.3-D'!Print_Area</vt:lpstr>
      <vt:lpstr>'2.2.3-FB'!Print_Area</vt:lpstr>
      <vt:lpstr>'2.2.3-NL'!Print_Area</vt:lpstr>
      <vt:lpstr>'2.2.4-D'!Print_Area</vt:lpstr>
      <vt:lpstr>'2.2.4-FB'!Print_Area</vt:lpstr>
      <vt:lpstr>'2.2.4-NL'!Print_Area</vt:lpstr>
      <vt:lpstr>'3.1.1-D '!Print_Area</vt:lpstr>
      <vt:lpstr>'3.1.1-FB'!Print_Area</vt:lpstr>
      <vt:lpstr>'3.1.1-NL'!Print_Area</vt:lpstr>
      <vt:lpstr>'3.2.12-D-FB-NL'!Print_Area</vt:lpstr>
      <vt:lpstr>'3.2.1-D '!Print_Area</vt:lpstr>
      <vt:lpstr>'3.2.1-FB'!Print_Area</vt:lpstr>
      <vt:lpstr>'3.2.1-NL'!Print_Area</vt:lpstr>
      <vt:lpstr>'3.2.2-D '!Print_Area</vt:lpstr>
      <vt:lpstr>'3.2.2-FB'!Print_Area</vt:lpstr>
      <vt:lpstr>'3.2.2-NL'!Print_Area</vt:lpstr>
      <vt:lpstr>'3.2.3-D'!Print_Area</vt:lpstr>
      <vt:lpstr>'3.2.3-FB'!Print_Area</vt:lpstr>
      <vt:lpstr>'3.2.3-NL'!Print_Area</vt:lpstr>
      <vt:lpstr>'3.2.4-D'!Print_Area</vt:lpstr>
      <vt:lpstr>'3.2.4-FB'!Print_Area</vt:lpstr>
      <vt:lpstr>'3.2.4-NL'!Print_Area</vt:lpstr>
      <vt:lpstr>'4.1-D'!Print_Area</vt:lpstr>
      <vt:lpstr>'4.1-FB'!Print_Area</vt:lpstr>
      <vt:lpstr>'4.1-NL'!Print_Area</vt:lpstr>
      <vt:lpstr>'4.2-D-FB-NL'!Print_Area</vt:lpstr>
      <vt:lpstr>'4.3-D-FB-NL'!Print_Area</vt:lpstr>
      <vt:lpstr>'5.1-D'!Print_Area</vt:lpstr>
      <vt:lpstr>'5.1-FB'!Print_Area</vt:lpstr>
      <vt:lpstr>'5.1-NL'!Print_Area</vt:lpstr>
      <vt:lpstr>'5.2-D'!Print_Area</vt:lpstr>
      <vt:lpstr>'5.2-FB'!Print_Area</vt:lpstr>
      <vt:lpstr>'5.2-NL'!Print_Area</vt:lpstr>
      <vt:lpstr>Gebietsstand!Print_Area</vt:lpstr>
      <vt:lpstr>Vorblatt!Print_Area</vt:lpstr>
      <vt:lpstr>'2.1.1-D'!TABLE</vt:lpstr>
      <vt:lpstr>'2.1.1-FB'!TABLE</vt:lpstr>
      <vt:lpstr>'2.1.1-NL'!TABLE</vt:lpstr>
      <vt:lpstr>'2.2.10-D-FB-NL'!TABLE</vt:lpstr>
      <vt:lpstr>'2.2.11-D'!TABLE</vt:lpstr>
      <vt:lpstr>'2.2.11-FB'!TABLE</vt:lpstr>
      <vt:lpstr>'2.2.11-NL '!TABLE</vt:lpstr>
      <vt:lpstr>'2.2.12-D-FB-NL'!TABLE</vt:lpstr>
      <vt:lpstr>'2.2.2-D '!TABLE</vt:lpstr>
      <vt:lpstr>'2.2.2-FB'!TABLE</vt:lpstr>
      <vt:lpstr>'2.2.2-NL'!TABLE</vt:lpstr>
      <vt:lpstr>'2.2.3-D'!TABLE</vt:lpstr>
      <vt:lpstr>'2.2.3-FB'!TABLE</vt:lpstr>
      <vt:lpstr>'2.2.3-NL'!TABLE</vt:lpstr>
      <vt:lpstr>'2.2.4-D'!TABLE</vt:lpstr>
      <vt:lpstr>'2.2.4-FB'!TABLE</vt:lpstr>
      <vt:lpstr>'2.2.4-NL'!TABLE</vt:lpstr>
      <vt:lpstr>'2.2.5-D'!TABLE</vt:lpstr>
      <vt:lpstr>'2.2.5-FB'!TABLE</vt:lpstr>
      <vt:lpstr>'2.2.5-NL'!TABLE</vt:lpstr>
      <vt:lpstr>'2.2.6-D'!TABLE</vt:lpstr>
      <vt:lpstr>'2.2.6-FB'!TABLE</vt:lpstr>
      <vt:lpstr>'2.2.6-NL'!TABLE</vt:lpstr>
      <vt:lpstr>'2.2.7-D'!TABLE</vt:lpstr>
      <vt:lpstr>'2.2.7-FB'!TABLE</vt:lpstr>
      <vt:lpstr>'2.2.7-NL'!TABLE</vt:lpstr>
      <vt:lpstr>'2.2.8-D'!TABLE</vt:lpstr>
      <vt:lpstr>'2.2.8-FB'!TABLE</vt:lpstr>
      <vt:lpstr>'2.2.8-NL'!TABLE</vt:lpstr>
      <vt:lpstr>'2.2.9-D'!TABLE</vt:lpstr>
      <vt:lpstr>'2.2.9-FB'!TABLE</vt:lpstr>
      <vt:lpstr>'2.2.9-NL'!TABLE</vt:lpstr>
      <vt:lpstr>'3.1.1-D '!TABLE</vt:lpstr>
      <vt:lpstr>'3.1.1-FB'!TABLE</vt:lpstr>
      <vt:lpstr>'3.1.1-NL'!TABLE</vt:lpstr>
      <vt:lpstr>'3.2.10-D-FB-NL '!TABLE</vt:lpstr>
      <vt:lpstr>'3.2.11-D '!TABLE</vt:lpstr>
      <vt:lpstr>'3.2.11-FB '!TABLE</vt:lpstr>
      <vt:lpstr>'3.2.11-NL '!TABLE</vt:lpstr>
      <vt:lpstr>'3.2.12-D-FB-NL'!TABLE</vt:lpstr>
      <vt:lpstr>'3.2.2-D '!TABLE</vt:lpstr>
      <vt:lpstr>'3.2.2-FB'!TABLE</vt:lpstr>
      <vt:lpstr>'3.2.2-NL'!TABLE</vt:lpstr>
      <vt:lpstr>'3.2.3-D'!TABLE</vt:lpstr>
      <vt:lpstr>'3.2.3-FB'!TABLE</vt:lpstr>
      <vt:lpstr>'3.2.3-NL'!TABLE</vt:lpstr>
      <vt:lpstr>'3.2.4-D'!TABLE</vt:lpstr>
      <vt:lpstr>'3.2.4-FB'!TABLE</vt:lpstr>
      <vt:lpstr>'3.2.4-NL'!TABLE</vt:lpstr>
      <vt:lpstr>'3.2.5-D'!TABLE</vt:lpstr>
      <vt:lpstr>'3.2.5-FB'!TABLE</vt:lpstr>
      <vt:lpstr>'3.2.5-NL'!TABLE</vt:lpstr>
      <vt:lpstr>'3.2.6-D'!TABLE</vt:lpstr>
      <vt:lpstr>'3.2.6-FB'!TABLE</vt:lpstr>
      <vt:lpstr>'3.2.6-NL'!TABLE</vt:lpstr>
      <vt:lpstr>'3.2.7-D'!TABLE</vt:lpstr>
      <vt:lpstr>'3.2.7-FB'!TABLE</vt:lpstr>
      <vt:lpstr>'3.2.7-NL'!TABLE</vt:lpstr>
      <vt:lpstr>'3.2.8-D'!TABLE</vt:lpstr>
      <vt:lpstr>'3.2.8-FB'!TABLE</vt:lpstr>
      <vt:lpstr>'3.2.8-NL'!TABLE</vt:lpstr>
      <vt:lpstr>'3.2.9-D'!TABLE</vt:lpstr>
      <vt:lpstr>'3.2.9-FB'!TABLE</vt:lpstr>
      <vt:lpstr>'3.2.9-NL'!TABLE</vt:lpstr>
      <vt:lpstr>'4.1-D'!TABLE</vt:lpstr>
      <vt:lpstr>'4.1-FB'!TABLE</vt:lpstr>
      <vt:lpstr>'4.1-NL'!TABLE</vt:lpstr>
      <vt:lpstr>'4.2-D-FB-NL'!TABLE</vt:lpstr>
      <vt:lpstr>'4.3-D-FB-NL'!TABLE</vt:lpstr>
      <vt:lpstr>'5.1-D'!TABLE</vt:lpstr>
      <vt:lpstr>'5.1-FB'!TABLE</vt:lpstr>
      <vt:lpstr>'5.1-NL'!TABLE</vt:lpstr>
      <vt:lpstr>'5.2-D'!TABLE</vt:lpstr>
      <vt:lpstr>'5.2-FB'!TABLE</vt:lpstr>
      <vt:lpstr>'5.2-NL'!TABLE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- Fachserie 5 Reihe 1</dc:title>
  <dc:creator>Statistisches Bundesamt (Destatis)</dc:creator>
  <cp:lastModifiedBy>Lenz, Thomas (B305)</cp:lastModifiedBy>
  <cp:lastPrinted>2016-09-28T09:21:15Z</cp:lastPrinted>
  <dcterms:created xsi:type="dcterms:W3CDTF">2016-06-30T07:43:42Z</dcterms:created>
  <dcterms:modified xsi:type="dcterms:W3CDTF">2016-09-28T09:21:41Z</dcterms:modified>
</cp:coreProperties>
</file>